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rofesionalcartglo1\Desktop\CIERRE\ARIAS\DICIEMBRE 2024\"/>
    </mc:Choice>
  </mc:AlternateContent>
  <xr:revisionPtr revIDLastSave="0" documentId="13_ncr:1_{A74EC5AD-7EBE-4120-80E2-C66F46011712}" xr6:coauthVersionLast="47" xr6:coauthVersionMax="47" xr10:uidLastSave="{00000000-0000-0000-0000-000000000000}"/>
  <bookViews>
    <workbookView xWindow="0" yWindow="0" windowWidth="28800" windowHeight="12225" xr2:uid="{00000000-000D-0000-FFFF-FFFF00000000}"/>
  </bookViews>
  <sheets>
    <sheet name="FINANCIERO 2024" sheetId="1" r:id="rId1"/>
  </sheets>
  <externalReferences>
    <externalReference r:id="rId2"/>
    <externalReference r:id="rId3"/>
  </externalReferences>
  <definedNames>
    <definedName name="_xlnm._FilterDatabase" localSheetId="0" hidden="1">'FINANCIERO 2024'!$A$362:$AO$543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114" i="1" l="1"/>
  <c r="O1114" i="1"/>
  <c r="Q1113" i="1"/>
  <c r="O1113" i="1"/>
  <c r="Q1112" i="1"/>
  <c r="O1112" i="1"/>
  <c r="Q1111" i="1"/>
  <c r="O1111" i="1"/>
  <c r="Q1110" i="1"/>
  <c r="O1110" i="1"/>
  <c r="Q1109" i="1"/>
  <c r="O1109" i="1"/>
  <c r="Q1108" i="1"/>
  <c r="O1108" i="1"/>
  <c r="Q1107" i="1"/>
  <c r="O1107" i="1"/>
  <c r="Q1106" i="1"/>
  <c r="O1106" i="1"/>
  <c r="Q1105" i="1"/>
  <c r="O1105" i="1"/>
  <c r="Q1104" i="1"/>
  <c r="O1104" i="1"/>
  <c r="Q1103" i="1"/>
  <c r="O1103" i="1"/>
  <c r="Q1102" i="1"/>
  <c r="O1102" i="1"/>
  <c r="Q1101" i="1"/>
  <c r="O1101" i="1"/>
  <c r="Q1100" i="1"/>
  <c r="O1100" i="1"/>
  <c r="Q1099" i="1"/>
  <c r="O1099" i="1"/>
  <c r="Q1098" i="1"/>
  <c r="O1098" i="1"/>
  <c r="Q1097" i="1"/>
  <c r="O1097" i="1"/>
  <c r="Q1096" i="1"/>
  <c r="O1096" i="1"/>
  <c r="Q1095" i="1"/>
  <c r="O1095" i="1"/>
  <c r="Q1094" i="1"/>
  <c r="O1094" i="1"/>
  <c r="Q1093" i="1"/>
  <c r="O1093" i="1"/>
  <c r="Q1092" i="1"/>
  <c r="O1092" i="1"/>
  <c r="Q1091" i="1"/>
  <c r="O1091" i="1"/>
  <c r="Q1090" i="1"/>
  <c r="O1090" i="1"/>
  <c r="Q1089" i="1"/>
  <c r="O1089" i="1"/>
  <c r="Q1088" i="1"/>
  <c r="O1088" i="1"/>
  <c r="Q1087" i="1"/>
  <c r="O1087" i="1"/>
  <c r="Q1086" i="1"/>
  <c r="O1086" i="1"/>
  <c r="Q1085" i="1"/>
  <c r="O1085" i="1"/>
  <c r="Q1084" i="1"/>
  <c r="O1084" i="1"/>
  <c r="Q1083" i="1"/>
  <c r="O1083" i="1"/>
  <c r="Q1082" i="1"/>
  <c r="O1082" i="1"/>
  <c r="Q1081" i="1"/>
  <c r="O1081" i="1"/>
  <c r="Q1080" i="1"/>
  <c r="O1080" i="1"/>
  <c r="Q1079" i="1"/>
  <c r="O1079" i="1"/>
  <c r="Q1078" i="1"/>
  <c r="O1078" i="1"/>
  <c r="Q1077" i="1"/>
  <c r="O1077" i="1"/>
  <c r="Q1076" i="1"/>
  <c r="O1076" i="1"/>
  <c r="Q1075" i="1"/>
  <c r="O1075" i="1"/>
  <c r="Q1074" i="1"/>
  <c r="O1074" i="1"/>
  <c r="Q1073" i="1"/>
  <c r="O1073" i="1"/>
  <c r="Q1072" i="1"/>
  <c r="O1072" i="1"/>
  <c r="Q1071" i="1"/>
  <c r="O1071" i="1"/>
  <c r="Q1070" i="1"/>
  <c r="O1070" i="1"/>
  <c r="Q1069" i="1"/>
  <c r="O1069" i="1"/>
  <c r="Q1068" i="1"/>
  <c r="O1068" i="1"/>
  <c r="Q1067" i="1"/>
  <c r="O1067" i="1"/>
  <c r="Q1066" i="1"/>
  <c r="O1066" i="1"/>
  <c r="Q1065" i="1"/>
  <c r="O1065" i="1"/>
  <c r="Q1064" i="1"/>
  <c r="O1064" i="1"/>
  <c r="Q1063" i="1"/>
  <c r="O1063" i="1"/>
  <c r="Q1062" i="1"/>
  <c r="O1062" i="1"/>
  <c r="Q1061" i="1"/>
  <c r="O1061" i="1"/>
  <c r="Q1060" i="1"/>
  <c r="O1060" i="1"/>
  <c r="Q1059" i="1"/>
  <c r="O1059" i="1"/>
  <c r="Q1058" i="1"/>
  <c r="O1058" i="1"/>
  <c r="Q1057" i="1"/>
  <c r="O1057" i="1"/>
  <c r="Q1056" i="1"/>
  <c r="O1056" i="1"/>
  <c r="Q1055" i="1"/>
  <c r="O1055" i="1"/>
  <c r="Q1054" i="1"/>
  <c r="O1054" i="1"/>
  <c r="Q1053" i="1"/>
  <c r="O1053" i="1"/>
  <c r="Q1052" i="1"/>
  <c r="O1052" i="1"/>
  <c r="Q1051" i="1"/>
  <c r="O1051" i="1"/>
  <c r="Q1050" i="1"/>
  <c r="O1050" i="1"/>
  <c r="Q1049" i="1"/>
  <c r="O1049" i="1"/>
  <c r="Q1048" i="1"/>
  <c r="O1048" i="1"/>
  <c r="Q1047" i="1"/>
  <c r="O1047" i="1"/>
  <c r="Q1046" i="1"/>
  <c r="O1046" i="1"/>
  <c r="Q1045" i="1"/>
  <c r="O1045" i="1"/>
  <c r="Q1044" i="1"/>
  <c r="O1044" i="1"/>
  <c r="Q1043" i="1"/>
  <c r="O1043" i="1"/>
  <c r="Q1042" i="1"/>
  <c r="O1042" i="1"/>
  <c r="Q1041" i="1"/>
  <c r="O1041" i="1"/>
  <c r="Q1040" i="1"/>
  <c r="O1040" i="1"/>
  <c r="Q1039" i="1"/>
  <c r="O1039" i="1"/>
  <c r="Q1038" i="1"/>
  <c r="O1038" i="1"/>
  <c r="Q1037" i="1"/>
  <c r="O1037" i="1"/>
  <c r="Q1036" i="1"/>
  <c r="O1036" i="1"/>
  <c r="Q1035" i="1"/>
  <c r="O1035" i="1"/>
  <c r="Q1034" i="1"/>
  <c r="O1034" i="1"/>
  <c r="Q1033" i="1"/>
  <c r="O1033" i="1"/>
  <c r="Q1032" i="1"/>
  <c r="O1032" i="1"/>
  <c r="Q1031" i="1"/>
  <c r="O1031" i="1"/>
  <c r="Q1030" i="1"/>
  <c r="O1030" i="1"/>
  <c r="Q1029" i="1"/>
  <c r="O1029" i="1"/>
  <c r="Q1028" i="1"/>
  <c r="O1028" i="1"/>
  <c r="Q1027" i="1"/>
  <c r="O1027" i="1"/>
  <c r="Q1026" i="1"/>
  <c r="O1026" i="1"/>
  <c r="Q1025" i="1"/>
  <c r="O1025" i="1"/>
  <c r="Q1024" i="1"/>
  <c r="O1024" i="1"/>
  <c r="Q1023" i="1"/>
  <c r="O1023" i="1"/>
  <c r="Q1022" i="1"/>
  <c r="O1022" i="1"/>
  <c r="Q1021" i="1"/>
  <c r="O1021" i="1"/>
  <c r="Q1020" i="1"/>
  <c r="O1020" i="1"/>
  <c r="Q1019" i="1"/>
  <c r="O1019" i="1"/>
  <c r="Q1018" i="1"/>
  <c r="O1018" i="1"/>
  <c r="Q1017" i="1"/>
  <c r="O1017" i="1"/>
  <c r="Q1016" i="1"/>
  <c r="O1016" i="1"/>
  <c r="Q1015" i="1"/>
  <c r="O1015" i="1"/>
  <c r="Q1014" i="1"/>
  <c r="O1014" i="1"/>
  <c r="Q1013" i="1"/>
  <c r="O1013" i="1"/>
  <c r="Q1012" i="1"/>
  <c r="O1012" i="1"/>
  <c r="Q1011" i="1"/>
  <c r="O1011" i="1"/>
  <c r="Q1010" i="1"/>
  <c r="O1010" i="1"/>
  <c r="Q1009" i="1"/>
  <c r="O1009" i="1"/>
  <c r="Q1008" i="1"/>
  <c r="O1008" i="1"/>
  <c r="Q1007" i="1"/>
  <c r="O1007" i="1"/>
  <c r="Q1006" i="1"/>
  <c r="O1006" i="1"/>
  <c r="Q1005" i="1"/>
  <c r="O1005" i="1"/>
  <c r="Q1004" i="1"/>
  <c r="O1004" i="1"/>
  <c r="Q1003" i="1"/>
  <c r="O1003" i="1"/>
  <c r="Q1002" i="1"/>
  <c r="O1002" i="1"/>
  <c r="Q1001" i="1"/>
  <c r="O1001" i="1"/>
  <c r="Q1000" i="1"/>
  <c r="O1000" i="1"/>
  <c r="Q999" i="1"/>
  <c r="O999" i="1"/>
  <c r="Q998" i="1"/>
  <c r="O998" i="1"/>
  <c r="Q997" i="1"/>
  <c r="O997" i="1"/>
  <c r="Q996" i="1"/>
  <c r="O996" i="1"/>
  <c r="Q995" i="1"/>
  <c r="O995" i="1"/>
  <c r="Q994" i="1"/>
  <c r="O994" i="1"/>
  <c r="Q993" i="1"/>
  <c r="O993" i="1"/>
  <c r="Q992" i="1"/>
  <c r="O992" i="1"/>
  <c r="Q991" i="1"/>
  <c r="O991" i="1"/>
  <c r="Q990" i="1"/>
  <c r="O990" i="1"/>
  <c r="Q989" i="1"/>
  <c r="O989" i="1"/>
  <c r="Q988" i="1"/>
  <c r="O988" i="1"/>
  <c r="Q987" i="1"/>
  <c r="O987" i="1"/>
  <c r="Q986" i="1"/>
  <c r="O986" i="1"/>
  <c r="Q985" i="1"/>
  <c r="O985" i="1"/>
  <c r="Q984" i="1"/>
  <c r="O984" i="1"/>
  <c r="Q983" i="1"/>
  <c r="O983" i="1"/>
  <c r="Q982" i="1"/>
  <c r="O982" i="1"/>
  <c r="Q981" i="1"/>
  <c r="O981" i="1"/>
  <c r="Q980" i="1"/>
  <c r="O980" i="1"/>
  <c r="Q979" i="1"/>
  <c r="O979" i="1"/>
  <c r="Q978" i="1"/>
  <c r="O978" i="1"/>
  <c r="Q977" i="1"/>
  <c r="O977" i="1"/>
  <c r="Q976" i="1"/>
  <c r="O976" i="1"/>
  <c r="Q975" i="1"/>
  <c r="O975" i="1"/>
  <c r="Q974" i="1"/>
  <c r="O974" i="1"/>
  <c r="Q973" i="1"/>
  <c r="O973" i="1"/>
  <c r="Q972" i="1"/>
  <c r="O972" i="1"/>
  <c r="Q971" i="1"/>
  <c r="O971" i="1"/>
  <c r="Q970" i="1"/>
  <c r="O970" i="1"/>
  <c r="Q969" i="1"/>
  <c r="O969" i="1"/>
  <c r="Q968" i="1"/>
  <c r="O968" i="1"/>
  <c r="Q967" i="1"/>
  <c r="O967" i="1"/>
  <c r="Q966" i="1"/>
  <c r="O966" i="1"/>
  <c r="Q965" i="1"/>
  <c r="O965" i="1"/>
  <c r="Q964" i="1"/>
  <c r="O964" i="1"/>
  <c r="Q963" i="1"/>
  <c r="O963" i="1"/>
  <c r="Q962" i="1"/>
  <c r="O962" i="1"/>
  <c r="Q961" i="1"/>
  <c r="O961" i="1"/>
  <c r="Q960" i="1"/>
  <c r="O960" i="1"/>
  <c r="Q959" i="1"/>
  <c r="O959" i="1"/>
  <c r="Q958" i="1"/>
  <c r="O958" i="1"/>
  <c r="Q957" i="1"/>
  <c r="O957" i="1"/>
  <c r="Q956" i="1"/>
  <c r="O956" i="1"/>
  <c r="Q955" i="1"/>
  <c r="O955" i="1"/>
  <c r="Q954" i="1"/>
  <c r="O954" i="1"/>
  <c r="Q953" i="1"/>
  <c r="O953" i="1"/>
  <c r="Q952" i="1"/>
  <c r="O952" i="1"/>
  <c r="Q951" i="1"/>
  <c r="O951" i="1"/>
  <c r="Q950" i="1"/>
  <c r="O950" i="1"/>
  <c r="Q949" i="1"/>
  <c r="O949" i="1"/>
  <c r="Q948" i="1"/>
  <c r="O948" i="1"/>
  <c r="Q947" i="1"/>
  <c r="O947" i="1"/>
  <c r="Q946" i="1"/>
  <c r="O946" i="1"/>
  <c r="Q945" i="1"/>
  <c r="O945" i="1"/>
  <c r="Q944" i="1"/>
  <c r="O944" i="1"/>
  <c r="Q943" i="1"/>
  <c r="O943" i="1"/>
  <c r="Q942" i="1"/>
  <c r="O942" i="1"/>
  <c r="Q941" i="1"/>
  <c r="O941" i="1"/>
  <c r="Q940" i="1"/>
  <c r="O940" i="1"/>
  <c r="Q939" i="1"/>
  <c r="O939" i="1"/>
  <c r="Q938" i="1"/>
  <c r="O938" i="1"/>
  <c r="Q937" i="1"/>
  <c r="O937" i="1"/>
  <c r="Q936" i="1"/>
  <c r="O936" i="1"/>
  <c r="Q935" i="1"/>
  <c r="O935" i="1"/>
  <c r="Q934" i="1"/>
  <c r="O934" i="1"/>
  <c r="Q933" i="1"/>
  <c r="O933" i="1"/>
  <c r="AJ691" i="1"/>
  <c r="AN355" i="1"/>
  <c r="AM355" i="1"/>
  <c r="AL355" i="1"/>
  <c r="AI355" i="1"/>
  <c r="AF355" i="1"/>
  <c r="AC355" i="1"/>
  <c r="Z355" i="1"/>
  <c r="W355" i="1"/>
  <c r="T355" i="1"/>
  <c r="Q355" i="1"/>
  <c r="N355" i="1"/>
  <c r="K355" i="1"/>
  <c r="H355" i="1"/>
  <c r="E355" i="1"/>
  <c r="AN354" i="1"/>
  <c r="AM354" i="1"/>
  <c r="AL354" i="1"/>
  <c r="AI354" i="1"/>
  <c r="AF354" i="1"/>
  <c r="AC354" i="1"/>
  <c r="Z354" i="1"/>
  <c r="W354" i="1"/>
  <c r="T354" i="1"/>
  <c r="Q354" i="1"/>
  <c r="N354" i="1"/>
  <c r="K354" i="1"/>
  <c r="H354" i="1"/>
  <c r="E354" i="1"/>
  <c r="AN353" i="1"/>
  <c r="AM353" i="1"/>
  <c r="AL353" i="1"/>
  <c r="AI353" i="1"/>
  <c r="AF353" i="1"/>
  <c r="AC353" i="1"/>
  <c r="Z353" i="1"/>
  <c r="W353" i="1"/>
  <c r="T353" i="1"/>
  <c r="Q353" i="1"/>
  <c r="N353" i="1"/>
  <c r="K353" i="1"/>
  <c r="H353" i="1"/>
  <c r="E353" i="1"/>
  <c r="AN352" i="1"/>
  <c r="AM352" i="1"/>
  <c r="AO352" i="1" s="1"/>
  <c r="AI352" i="1"/>
  <c r="AF352" i="1"/>
  <c r="AC352" i="1"/>
  <c r="Z352" i="1"/>
  <c r="W352" i="1"/>
  <c r="T352" i="1"/>
  <c r="Q352" i="1"/>
  <c r="N352" i="1"/>
  <c r="K352" i="1"/>
  <c r="H352" i="1"/>
  <c r="E352" i="1"/>
  <c r="AN351" i="1"/>
  <c r="AM351" i="1"/>
  <c r="AI351" i="1"/>
  <c r="AF351" i="1"/>
  <c r="AC351" i="1"/>
  <c r="Z351" i="1"/>
  <c r="W351" i="1"/>
  <c r="T351" i="1"/>
  <c r="Q351" i="1"/>
  <c r="N351" i="1"/>
  <c r="K351" i="1"/>
  <c r="H351" i="1"/>
  <c r="E351" i="1"/>
  <c r="AN350" i="1"/>
  <c r="AM350" i="1"/>
  <c r="AI350" i="1"/>
  <c r="AF350" i="1"/>
  <c r="AC350" i="1"/>
  <c r="Z350" i="1"/>
  <c r="W350" i="1"/>
  <c r="T350" i="1"/>
  <c r="Q350" i="1"/>
  <c r="N350" i="1"/>
  <c r="K350" i="1"/>
  <c r="H350" i="1"/>
  <c r="E350" i="1"/>
  <c r="AN349" i="1"/>
  <c r="AM349" i="1"/>
  <c r="AI349" i="1"/>
  <c r="AF349" i="1"/>
  <c r="AC349" i="1"/>
  <c r="Z349" i="1"/>
  <c r="W349" i="1"/>
  <c r="T349" i="1"/>
  <c r="Q349" i="1"/>
  <c r="N349" i="1"/>
  <c r="K349" i="1"/>
  <c r="H349" i="1"/>
  <c r="E349" i="1"/>
  <c r="AN348" i="1"/>
  <c r="AM348" i="1"/>
  <c r="AI348" i="1"/>
  <c r="AF348" i="1"/>
  <c r="AC348" i="1"/>
  <c r="Z348" i="1"/>
  <c r="W348" i="1"/>
  <c r="T348" i="1"/>
  <c r="Q348" i="1"/>
  <c r="N348" i="1"/>
  <c r="K348" i="1"/>
  <c r="H348" i="1"/>
  <c r="E348" i="1"/>
  <c r="AN347" i="1"/>
  <c r="AM347" i="1"/>
  <c r="AI347" i="1"/>
  <c r="AF347" i="1"/>
  <c r="AC347" i="1"/>
  <c r="Z347" i="1"/>
  <c r="W347" i="1"/>
  <c r="T347" i="1"/>
  <c r="Q347" i="1"/>
  <c r="N347" i="1"/>
  <c r="K347" i="1"/>
  <c r="H347" i="1"/>
  <c r="E347" i="1"/>
  <c r="AN346" i="1"/>
  <c r="AM346" i="1"/>
  <c r="AO346" i="1" s="1"/>
  <c r="AI346" i="1"/>
  <c r="AF346" i="1"/>
  <c r="AC346" i="1"/>
  <c r="Z346" i="1"/>
  <c r="W346" i="1"/>
  <c r="T346" i="1"/>
  <c r="Q346" i="1"/>
  <c r="N346" i="1"/>
  <c r="K346" i="1"/>
  <c r="H346" i="1"/>
  <c r="E346" i="1"/>
  <c r="AN345" i="1"/>
  <c r="AM345" i="1"/>
  <c r="AL345" i="1"/>
  <c r="AI345" i="1"/>
  <c r="AF345" i="1"/>
  <c r="AC345" i="1"/>
  <c r="Z345" i="1"/>
  <c r="W345" i="1"/>
  <c r="T345" i="1"/>
  <c r="Q345" i="1"/>
  <c r="N345" i="1"/>
  <c r="K345" i="1"/>
  <c r="H345" i="1"/>
  <c r="E345" i="1"/>
  <c r="AN344" i="1"/>
  <c r="AM344" i="1"/>
  <c r="AL344" i="1"/>
  <c r="AI344" i="1"/>
  <c r="AF344" i="1"/>
  <c r="AC344" i="1"/>
  <c r="Z344" i="1"/>
  <c r="W344" i="1"/>
  <c r="T344" i="1"/>
  <c r="Q344" i="1"/>
  <c r="N344" i="1"/>
  <c r="K344" i="1"/>
  <c r="H344" i="1"/>
  <c r="E344" i="1"/>
  <c r="AN343" i="1"/>
  <c r="AM343" i="1"/>
  <c r="AL343" i="1"/>
  <c r="AI343" i="1"/>
  <c r="AF343" i="1"/>
  <c r="AC343" i="1"/>
  <c r="Z343" i="1"/>
  <c r="W343" i="1"/>
  <c r="T343" i="1"/>
  <c r="Q343" i="1"/>
  <c r="N343" i="1"/>
  <c r="K343" i="1"/>
  <c r="H343" i="1"/>
  <c r="E343" i="1"/>
  <c r="AN342" i="1"/>
  <c r="AM342" i="1"/>
  <c r="AO342" i="1" s="1"/>
  <c r="AC342" i="1"/>
  <c r="Z342" i="1"/>
  <c r="W342" i="1"/>
  <c r="T342" i="1"/>
  <c r="Q342" i="1"/>
  <c r="N342" i="1"/>
  <c r="K342" i="1"/>
  <c r="H342" i="1"/>
  <c r="E342" i="1"/>
  <c r="AN341" i="1"/>
  <c r="AM341" i="1"/>
  <c r="AO341" i="1" s="1"/>
  <c r="AL341" i="1"/>
  <c r="AI341" i="1"/>
  <c r="AF341" i="1"/>
  <c r="AC341" i="1"/>
  <c r="Z341" i="1"/>
  <c r="W341" i="1"/>
  <c r="T341" i="1"/>
  <c r="Q341" i="1"/>
  <c r="N341" i="1"/>
  <c r="K341" i="1"/>
  <c r="H341" i="1"/>
  <c r="E341" i="1"/>
  <c r="AN340" i="1"/>
  <c r="AM340" i="1"/>
  <c r="AL340" i="1"/>
  <c r="AI340" i="1"/>
  <c r="AF340" i="1"/>
  <c r="AC340" i="1"/>
  <c r="Z340" i="1"/>
  <c r="W340" i="1"/>
  <c r="T340" i="1"/>
  <c r="Q340" i="1"/>
  <c r="N340" i="1"/>
  <c r="K340" i="1"/>
  <c r="H340" i="1"/>
  <c r="E340" i="1"/>
  <c r="AN339" i="1"/>
  <c r="AM339" i="1"/>
  <c r="AL339" i="1"/>
  <c r="AI339" i="1"/>
  <c r="AF339" i="1"/>
  <c r="AC339" i="1"/>
  <c r="Z339" i="1"/>
  <c r="W339" i="1"/>
  <c r="T339" i="1"/>
  <c r="Q339" i="1"/>
  <c r="N339" i="1"/>
  <c r="K339" i="1"/>
  <c r="H339" i="1"/>
  <c r="E339" i="1"/>
  <c r="AN338" i="1"/>
  <c r="AM338" i="1"/>
  <c r="AC338" i="1"/>
  <c r="Z338" i="1"/>
  <c r="W338" i="1"/>
  <c r="T338" i="1"/>
  <c r="Q338" i="1"/>
  <c r="N338" i="1"/>
  <c r="K338" i="1"/>
  <c r="H338" i="1"/>
  <c r="E338" i="1"/>
  <c r="AN337" i="1"/>
  <c r="AM337" i="1"/>
  <c r="AL337" i="1"/>
  <c r="AI337" i="1"/>
  <c r="AF337" i="1"/>
  <c r="AC337" i="1"/>
  <c r="Z337" i="1"/>
  <c r="W337" i="1"/>
  <c r="T337" i="1"/>
  <c r="Q337" i="1"/>
  <c r="N337" i="1"/>
  <c r="K337" i="1"/>
  <c r="H337" i="1"/>
  <c r="E337" i="1"/>
  <c r="AN336" i="1"/>
  <c r="AM336" i="1"/>
  <c r="AL336" i="1"/>
  <c r="AI336" i="1"/>
  <c r="AF336" i="1"/>
  <c r="AC336" i="1"/>
  <c r="Z336" i="1"/>
  <c r="W336" i="1"/>
  <c r="T336" i="1"/>
  <c r="Q336" i="1"/>
  <c r="N336" i="1"/>
  <c r="K336" i="1"/>
  <c r="H336" i="1"/>
  <c r="E336" i="1"/>
  <c r="AN335" i="1"/>
  <c r="AM335" i="1"/>
  <c r="AL335" i="1"/>
  <c r="AI335" i="1"/>
  <c r="AF335" i="1"/>
  <c r="AC335" i="1"/>
  <c r="Z335" i="1"/>
  <c r="W335" i="1"/>
  <c r="T335" i="1"/>
  <c r="Q335" i="1"/>
  <c r="N335" i="1"/>
  <c r="K335" i="1"/>
  <c r="H335" i="1"/>
  <c r="E335" i="1"/>
  <c r="AN334" i="1"/>
  <c r="AM334" i="1"/>
  <c r="AL334" i="1"/>
  <c r="AI334" i="1"/>
  <c r="AF334" i="1"/>
  <c r="AC334" i="1"/>
  <c r="Z334" i="1"/>
  <c r="W334" i="1"/>
  <c r="T334" i="1"/>
  <c r="Q334" i="1"/>
  <c r="N334" i="1"/>
  <c r="K334" i="1"/>
  <c r="H334" i="1"/>
  <c r="E334" i="1"/>
  <c r="AN333" i="1"/>
  <c r="AM333" i="1"/>
  <c r="AL333" i="1"/>
  <c r="AI333" i="1"/>
  <c r="AF333" i="1"/>
  <c r="AC333" i="1"/>
  <c r="Z333" i="1"/>
  <c r="W333" i="1"/>
  <c r="T333" i="1"/>
  <c r="Q333" i="1"/>
  <c r="N333" i="1"/>
  <c r="K333" i="1"/>
  <c r="H333" i="1"/>
  <c r="E333" i="1"/>
  <c r="AN332" i="1"/>
  <c r="AM332" i="1"/>
  <c r="AO332" i="1" s="1"/>
  <c r="AL332" i="1"/>
  <c r="AI332" i="1"/>
  <c r="AF332" i="1"/>
  <c r="AC332" i="1"/>
  <c r="Z332" i="1"/>
  <c r="W332" i="1"/>
  <c r="T332" i="1"/>
  <c r="Q332" i="1"/>
  <c r="N332" i="1"/>
  <c r="K332" i="1"/>
  <c r="H332" i="1"/>
  <c r="E332" i="1"/>
  <c r="AN331" i="1"/>
  <c r="AM331" i="1"/>
  <c r="AL331" i="1"/>
  <c r="AI331" i="1"/>
  <c r="AF331" i="1"/>
  <c r="AC331" i="1"/>
  <c r="Z331" i="1"/>
  <c r="W331" i="1"/>
  <c r="T331" i="1"/>
  <c r="Q331" i="1"/>
  <c r="N331" i="1"/>
  <c r="K331" i="1"/>
  <c r="H331" i="1"/>
  <c r="E331" i="1"/>
  <c r="AN330" i="1"/>
  <c r="AM330" i="1"/>
  <c r="AL330" i="1"/>
  <c r="AI330" i="1"/>
  <c r="AF330" i="1"/>
  <c r="AC330" i="1"/>
  <c r="Z330" i="1"/>
  <c r="W330" i="1"/>
  <c r="T330" i="1"/>
  <c r="Q330" i="1"/>
  <c r="N330" i="1"/>
  <c r="K330" i="1"/>
  <c r="H330" i="1"/>
  <c r="E330" i="1"/>
  <c r="AN329" i="1"/>
  <c r="AM329" i="1"/>
  <c r="AO329" i="1" s="1"/>
  <c r="AL329" i="1"/>
  <c r="AI329" i="1"/>
  <c r="AF329" i="1"/>
  <c r="AC329" i="1"/>
  <c r="Z329" i="1"/>
  <c r="W329" i="1"/>
  <c r="T329" i="1"/>
  <c r="Q329" i="1"/>
  <c r="N329" i="1"/>
  <c r="K329" i="1"/>
  <c r="H329" i="1"/>
  <c r="E329" i="1"/>
  <c r="AN328" i="1"/>
  <c r="AM328" i="1"/>
  <c r="AL328" i="1"/>
  <c r="AI328" i="1"/>
  <c r="AF328" i="1"/>
  <c r="AC328" i="1"/>
  <c r="Z328" i="1"/>
  <c r="W328" i="1"/>
  <c r="T328" i="1"/>
  <c r="Q328" i="1"/>
  <c r="N328" i="1"/>
  <c r="K328" i="1"/>
  <c r="H328" i="1"/>
  <c r="E328" i="1"/>
  <c r="AN327" i="1"/>
  <c r="AM327" i="1"/>
  <c r="AL327" i="1"/>
  <c r="AI327" i="1"/>
  <c r="AF327" i="1"/>
  <c r="AC327" i="1"/>
  <c r="Z327" i="1"/>
  <c r="W327" i="1"/>
  <c r="T327" i="1"/>
  <c r="Q327" i="1"/>
  <c r="N327" i="1"/>
  <c r="K327" i="1"/>
  <c r="H327" i="1"/>
  <c r="E327" i="1"/>
  <c r="AM326" i="1"/>
  <c r="AL326" i="1"/>
  <c r="AI326" i="1"/>
  <c r="AF326" i="1"/>
  <c r="AC326" i="1"/>
  <c r="Z326" i="1"/>
  <c r="V326" i="1"/>
  <c r="W326" i="1" s="1"/>
  <c r="T326" i="1"/>
  <c r="Q326" i="1"/>
  <c r="N326" i="1"/>
  <c r="K326" i="1"/>
  <c r="H326" i="1"/>
  <c r="E326" i="1"/>
  <c r="AN325" i="1"/>
  <c r="AM325" i="1"/>
  <c r="AL325" i="1"/>
  <c r="AI325" i="1"/>
  <c r="AF325" i="1"/>
  <c r="AC325" i="1"/>
  <c r="Z325" i="1"/>
  <c r="W325" i="1"/>
  <c r="T325" i="1"/>
  <c r="Q325" i="1"/>
  <c r="N325" i="1"/>
  <c r="K325" i="1"/>
  <c r="H325" i="1"/>
  <c r="E325" i="1"/>
  <c r="AN324" i="1"/>
  <c r="AM324" i="1"/>
  <c r="AL324" i="1"/>
  <c r="AI324" i="1"/>
  <c r="AF324" i="1"/>
  <c r="AC324" i="1"/>
  <c r="Z324" i="1"/>
  <c r="W324" i="1"/>
  <c r="T324" i="1"/>
  <c r="Q324" i="1"/>
  <c r="N324" i="1"/>
  <c r="K324" i="1"/>
  <c r="H324" i="1"/>
  <c r="E324" i="1"/>
  <c r="AN323" i="1"/>
  <c r="AM323" i="1"/>
  <c r="AL323" i="1"/>
  <c r="AI323" i="1"/>
  <c r="AF323" i="1"/>
  <c r="AC323" i="1"/>
  <c r="Z323" i="1"/>
  <c r="W323" i="1"/>
  <c r="T323" i="1"/>
  <c r="Q323" i="1"/>
  <c r="N323" i="1"/>
  <c r="K323" i="1"/>
  <c r="H323" i="1"/>
  <c r="E323" i="1"/>
  <c r="AN322" i="1"/>
  <c r="AM322" i="1"/>
  <c r="AL322" i="1"/>
  <c r="AI322" i="1"/>
  <c r="AF322" i="1"/>
  <c r="AC322" i="1"/>
  <c r="Z322" i="1"/>
  <c r="W322" i="1"/>
  <c r="T322" i="1"/>
  <c r="Q322" i="1"/>
  <c r="N322" i="1"/>
  <c r="K322" i="1"/>
  <c r="H322" i="1"/>
  <c r="E322" i="1"/>
  <c r="AN321" i="1"/>
  <c r="AM321" i="1"/>
  <c r="AL321" i="1"/>
  <c r="AI321" i="1"/>
  <c r="AF321" i="1"/>
  <c r="AC321" i="1"/>
  <c r="Z321" i="1"/>
  <c r="W321" i="1"/>
  <c r="T321" i="1"/>
  <c r="Q321" i="1"/>
  <c r="N321" i="1"/>
  <c r="K321" i="1"/>
  <c r="H321" i="1"/>
  <c r="E321" i="1"/>
  <c r="AN320" i="1"/>
  <c r="AM320" i="1"/>
  <c r="AO320" i="1" s="1"/>
  <c r="AL320" i="1"/>
  <c r="AI320" i="1"/>
  <c r="AF320" i="1"/>
  <c r="AC320" i="1"/>
  <c r="Z320" i="1"/>
  <c r="W320" i="1"/>
  <c r="T320" i="1"/>
  <c r="Q320" i="1"/>
  <c r="N320" i="1"/>
  <c r="K320" i="1"/>
  <c r="H320" i="1"/>
  <c r="E320" i="1"/>
  <c r="AN319" i="1"/>
  <c r="AM319" i="1"/>
  <c r="AL319" i="1"/>
  <c r="AI319" i="1"/>
  <c r="AF319" i="1"/>
  <c r="AC319" i="1"/>
  <c r="Z319" i="1"/>
  <c r="W319" i="1"/>
  <c r="T319" i="1"/>
  <c r="Q319" i="1"/>
  <c r="N319" i="1"/>
  <c r="K319" i="1"/>
  <c r="H319" i="1"/>
  <c r="E319" i="1"/>
  <c r="AN318" i="1"/>
  <c r="AM318" i="1"/>
  <c r="AL318" i="1"/>
  <c r="AI318" i="1"/>
  <c r="AF318" i="1"/>
  <c r="AC318" i="1"/>
  <c r="Z318" i="1"/>
  <c r="W318" i="1"/>
  <c r="T318" i="1"/>
  <c r="Q318" i="1"/>
  <c r="N318" i="1"/>
  <c r="K318" i="1"/>
  <c r="H318" i="1"/>
  <c r="E318" i="1"/>
  <c r="AN317" i="1"/>
  <c r="AM317" i="1"/>
  <c r="AL317" i="1"/>
  <c r="AI317" i="1"/>
  <c r="AF317" i="1"/>
  <c r="AC317" i="1"/>
  <c r="Z317" i="1"/>
  <c r="W317" i="1"/>
  <c r="T317" i="1"/>
  <c r="Q317" i="1"/>
  <c r="N317" i="1"/>
  <c r="K317" i="1"/>
  <c r="H317" i="1"/>
  <c r="E317" i="1"/>
  <c r="AN316" i="1"/>
  <c r="AM316" i="1"/>
  <c r="AL316" i="1"/>
  <c r="AI316" i="1"/>
  <c r="AF316" i="1"/>
  <c r="AC316" i="1"/>
  <c r="Z316" i="1"/>
  <c r="W316" i="1"/>
  <c r="T316" i="1"/>
  <c r="Q316" i="1"/>
  <c r="N316" i="1"/>
  <c r="K316" i="1"/>
  <c r="H316" i="1"/>
  <c r="E316" i="1"/>
  <c r="AN315" i="1"/>
  <c r="AM315" i="1"/>
  <c r="AL315" i="1"/>
  <c r="AI315" i="1"/>
  <c r="AF315" i="1"/>
  <c r="AC315" i="1"/>
  <c r="Z315" i="1"/>
  <c r="W315" i="1"/>
  <c r="T315" i="1"/>
  <c r="Q315" i="1"/>
  <c r="N315" i="1"/>
  <c r="K315" i="1"/>
  <c r="H315" i="1"/>
  <c r="E315" i="1"/>
  <c r="AN314" i="1"/>
  <c r="AM314" i="1"/>
  <c r="AO314" i="1" s="1"/>
  <c r="AL314" i="1"/>
  <c r="AI314" i="1"/>
  <c r="AF314" i="1"/>
  <c r="AC314" i="1"/>
  <c r="Z314" i="1"/>
  <c r="W314" i="1"/>
  <c r="T314" i="1"/>
  <c r="Q314" i="1"/>
  <c r="N314" i="1"/>
  <c r="K314" i="1"/>
  <c r="H314" i="1"/>
  <c r="E314" i="1"/>
  <c r="AN313" i="1"/>
  <c r="AM313" i="1"/>
  <c r="AL313" i="1"/>
  <c r="AI313" i="1"/>
  <c r="AF313" i="1"/>
  <c r="AC313" i="1"/>
  <c r="Z313" i="1"/>
  <c r="W313" i="1"/>
  <c r="T313" i="1"/>
  <c r="Q313" i="1"/>
  <c r="N313" i="1"/>
  <c r="K313" i="1"/>
  <c r="H313" i="1"/>
  <c r="E313" i="1"/>
  <c r="AN312" i="1"/>
  <c r="AM312" i="1"/>
  <c r="AL312" i="1"/>
  <c r="AI312" i="1"/>
  <c r="AF312" i="1"/>
  <c r="AC312" i="1"/>
  <c r="Z312" i="1"/>
  <c r="W312" i="1"/>
  <c r="T312" i="1"/>
  <c r="Q312" i="1"/>
  <c r="N312" i="1"/>
  <c r="K312" i="1"/>
  <c r="H312" i="1"/>
  <c r="E312" i="1"/>
  <c r="AN311" i="1"/>
  <c r="AM311" i="1"/>
  <c r="AL311" i="1"/>
  <c r="AI311" i="1"/>
  <c r="AF311" i="1"/>
  <c r="AC311" i="1"/>
  <c r="Z311" i="1"/>
  <c r="W311" i="1"/>
  <c r="T311" i="1"/>
  <c r="Q311" i="1"/>
  <c r="N311" i="1"/>
  <c r="K311" i="1"/>
  <c r="H311" i="1"/>
  <c r="E311" i="1"/>
  <c r="AN310" i="1"/>
  <c r="AM310" i="1"/>
  <c r="AL310" i="1"/>
  <c r="AI310" i="1"/>
  <c r="AF310" i="1"/>
  <c r="AC310" i="1"/>
  <c r="Z310" i="1"/>
  <c r="W310" i="1"/>
  <c r="T310" i="1"/>
  <c r="Q310" i="1"/>
  <c r="N310" i="1"/>
  <c r="K310" i="1"/>
  <c r="H310" i="1"/>
  <c r="E310" i="1"/>
  <c r="AN309" i="1"/>
  <c r="AM309" i="1"/>
  <c r="AL309" i="1"/>
  <c r="AI309" i="1"/>
  <c r="AF309" i="1"/>
  <c r="AC309" i="1"/>
  <c r="Z309" i="1"/>
  <c r="W309" i="1"/>
  <c r="T309" i="1"/>
  <c r="Q309" i="1"/>
  <c r="N309" i="1"/>
  <c r="K309" i="1"/>
  <c r="H309" i="1"/>
  <c r="E309" i="1"/>
  <c r="AN308" i="1"/>
  <c r="AM308" i="1"/>
  <c r="AO308" i="1" s="1"/>
  <c r="AL308" i="1"/>
  <c r="AI308" i="1"/>
  <c r="AF308" i="1"/>
  <c r="AC308" i="1"/>
  <c r="Z308" i="1"/>
  <c r="W308" i="1"/>
  <c r="T308" i="1"/>
  <c r="Q308" i="1"/>
  <c r="N308" i="1"/>
  <c r="K308" i="1"/>
  <c r="H308" i="1"/>
  <c r="E308" i="1"/>
  <c r="AN307" i="1"/>
  <c r="AM307" i="1"/>
  <c r="AL307" i="1"/>
  <c r="AI307" i="1"/>
  <c r="AF307" i="1"/>
  <c r="AC307" i="1"/>
  <c r="Z307" i="1"/>
  <c r="W307" i="1"/>
  <c r="T307" i="1"/>
  <c r="Q307" i="1"/>
  <c r="N307" i="1"/>
  <c r="K307" i="1"/>
  <c r="H307" i="1"/>
  <c r="E307" i="1"/>
  <c r="AN306" i="1"/>
  <c r="AM306" i="1"/>
  <c r="AL306" i="1"/>
  <c r="AI306" i="1"/>
  <c r="AF306" i="1"/>
  <c r="AC306" i="1"/>
  <c r="Z306" i="1"/>
  <c r="W306" i="1"/>
  <c r="T306" i="1"/>
  <c r="Q306" i="1"/>
  <c r="N306" i="1"/>
  <c r="K306" i="1"/>
  <c r="H306" i="1"/>
  <c r="E306" i="1"/>
  <c r="AN305" i="1"/>
  <c r="AM305" i="1"/>
  <c r="AL305" i="1"/>
  <c r="AI305" i="1"/>
  <c r="AF305" i="1"/>
  <c r="AC305" i="1"/>
  <c r="Z305" i="1"/>
  <c r="W305" i="1"/>
  <c r="T305" i="1"/>
  <c r="Q305" i="1"/>
  <c r="N305" i="1"/>
  <c r="K305" i="1"/>
  <c r="H305" i="1"/>
  <c r="E305" i="1"/>
  <c r="AN304" i="1"/>
  <c r="AM304" i="1"/>
  <c r="AL304" i="1"/>
  <c r="AI304" i="1"/>
  <c r="AF304" i="1"/>
  <c r="AC304" i="1"/>
  <c r="Z304" i="1"/>
  <c r="W304" i="1"/>
  <c r="T304" i="1"/>
  <c r="Q304" i="1"/>
  <c r="N304" i="1"/>
  <c r="K304" i="1"/>
  <c r="H304" i="1"/>
  <c r="E304" i="1"/>
  <c r="AN303" i="1"/>
  <c r="AM303" i="1"/>
  <c r="AL303" i="1"/>
  <c r="AI303" i="1"/>
  <c r="AF303" i="1"/>
  <c r="AC303" i="1"/>
  <c r="Z303" i="1"/>
  <c r="W303" i="1"/>
  <c r="T303" i="1"/>
  <c r="Q303" i="1"/>
  <c r="N303" i="1"/>
  <c r="K303" i="1"/>
  <c r="H303" i="1"/>
  <c r="E303" i="1"/>
  <c r="AN302" i="1"/>
  <c r="AM302" i="1"/>
  <c r="AO302" i="1" s="1"/>
  <c r="AL302" i="1"/>
  <c r="AI302" i="1"/>
  <c r="AF302" i="1"/>
  <c r="AC302" i="1"/>
  <c r="Z302" i="1"/>
  <c r="W302" i="1"/>
  <c r="T302" i="1"/>
  <c r="Q302" i="1"/>
  <c r="N302" i="1"/>
  <c r="K302" i="1"/>
  <c r="H302" i="1"/>
  <c r="E302" i="1"/>
  <c r="AN301" i="1"/>
  <c r="AM301" i="1"/>
  <c r="AL301" i="1"/>
  <c r="AI301" i="1"/>
  <c r="AF301" i="1"/>
  <c r="AC301" i="1"/>
  <c r="Z301" i="1"/>
  <c r="W301" i="1"/>
  <c r="T301" i="1"/>
  <c r="Q301" i="1"/>
  <c r="N301" i="1"/>
  <c r="K301" i="1"/>
  <c r="H301" i="1"/>
  <c r="E301" i="1"/>
  <c r="AN300" i="1"/>
  <c r="AM300" i="1"/>
  <c r="AL300" i="1"/>
  <c r="AI300" i="1"/>
  <c r="AF300" i="1"/>
  <c r="AC300" i="1"/>
  <c r="Z300" i="1"/>
  <c r="W300" i="1"/>
  <c r="T300" i="1"/>
  <c r="Q300" i="1"/>
  <c r="N300" i="1"/>
  <c r="K300" i="1"/>
  <c r="H300" i="1"/>
  <c r="E300" i="1"/>
  <c r="AN299" i="1"/>
  <c r="AM299" i="1"/>
  <c r="AL299" i="1"/>
  <c r="AI299" i="1"/>
  <c r="AF299" i="1"/>
  <c r="AC299" i="1"/>
  <c r="Z299" i="1"/>
  <c r="W299" i="1"/>
  <c r="T299" i="1"/>
  <c r="Q299" i="1"/>
  <c r="N299" i="1"/>
  <c r="K299" i="1"/>
  <c r="H299" i="1"/>
  <c r="E299" i="1"/>
  <c r="AN298" i="1"/>
  <c r="AM298" i="1"/>
  <c r="AL298" i="1"/>
  <c r="AI298" i="1"/>
  <c r="AF298" i="1"/>
  <c r="AC298" i="1"/>
  <c r="Z298" i="1"/>
  <c r="W298" i="1"/>
  <c r="T298" i="1"/>
  <c r="Q298" i="1"/>
  <c r="N298" i="1"/>
  <c r="K298" i="1"/>
  <c r="H298" i="1"/>
  <c r="E298" i="1"/>
  <c r="AN297" i="1"/>
  <c r="AM297" i="1"/>
  <c r="AL297" i="1"/>
  <c r="AI297" i="1"/>
  <c r="AF297" i="1"/>
  <c r="AC297" i="1"/>
  <c r="Z297" i="1"/>
  <c r="W297" i="1"/>
  <c r="T297" i="1"/>
  <c r="Q297" i="1"/>
  <c r="N297" i="1"/>
  <c r="K297" i="1"/>
  <c r="H297" i="1"/>
  <c r="E297" i="1"/>
  <c r="AN296" i="1"/>
  <c r="AM296" i="1"/>
  <c r="AO296" i="1" s="1"/>
  <c r="AL296" i="1"/>
  <c r="AI296" i="1"/>
  <c r="AF296" i="1"/>
  <c r="AC296" i="1"/>
  <c r="Z296" i="1"/>
  <c r="W296" i="1"/>
  <c r="T296" i="1"/>
  <c r="Q296" i="1"/>
  <c r="N296" i="1"/>
  <c r="K296" i="1"/>
  <c r="H296" i="1"/>
  <c r="E296" i="1"/>
  <c r="AN295" i="1"/>
  <c r="AM295" i="1"/>
  <c r="AL295" i="1"/>
  <c r="AI295" i="1"/>
  <c r="AF295" i="1"/>
  <c r="AC295" i="1"/>
  <c r="Z295" i="1"/>
  <c r="W295" i="1"/>
  <c r="T295" i="1"/>
  <c r="Q295" i="1"/>
  <c r="N295" i="1"/>
  <c r="K295" i="1"/>
  <c r="H295" i="1"/>
  <c r="E295" i="1"/>
  <c r="AN294" i="1"/>
  <c r="AM294" i="1"/>
  <c r="AL294" i="1"/>
  <c r="AI294" i="1"/>
  <c r="AF294" i="1"/>
  <c r="AC294" i="1"/>
  <c r="Z294" i="1"/>
  <c r="W294" i="1"/>
  <c r="T294" i="1"/>
  <c r="Q294" i="1"/>
  <c r="N294" i="1"/>
  <c r="K294" i="1"/>
  <c r="H294" i="1"/>
  <c r="E294" i="1"/>
  <c r="AN293" i="1"/>
  <c r="AM293" i="1"/>
  <c r="AL293" i="1"/>
  <c r="AI293" i="1"/>
  <c r="AF293" i="1"/>
  <c r="AC293" i="1"/>
  <c r="Z293" i="1"/>
  <c r="W293" i="1"/>
  <c r="T293" i="1"/>
  <c r="Q293" i="1"/>
  <c r="N293" i="1"/>
  <c r="K293" i="1"/>
  <c r="H293" i="1"/>
  <c r="E293" i="1"/>
  <c r="AN292" i="1"/>
  <c r="AM292" i="1"/>
  <c r="AL292" i="1"/>
  <c r="AI292" i="1"/>
  <c r="AF292" i="1"/>
  <c r="AC292" i="1"/>
  <c r="Z292" i="1"/>
  <c r="W292" i="1"/>
  <c r="T292" i="1"/>
  <c r="Q292" i="1"/>
  <c r="N292" i="1"/>
  <c r="K292" i="1"/>
  <c r="H292" i="1"/>
  <c r="E292" i="1"/>
  <c r="AN291" i="1"/>
  <c r="AM291" i="1"/>
  <c r="AL291" i="1"/>
  <c r="AI291" i="1"/>
  <c r="AF291" i="1"/>
  <c r="AC291" i="1"/>
  <c r="Z291" i="1"/>
  <c r="W291" i="1"/>
  <c r="T291" i="1"/>
  <c r="Q291" i="1"/>
  <c r="N291" i="1"/>
  <c r="K291" i="1"/>
  <c r="H291" i="1"/>
  <c r="E291" i="1"/>
  <c r="AN290" i="1"/>
  <c r="AM290" i="1"/>
  <c r="AO290" i="1" s="1"/>
  <c r="AL290" i="1"/>
  <c r="AI290" i="1"/>
  <c r="AF290" i="1"/>
  <c r="AC290" i="1"/>
  <c r="Z290" i="1"/>
  <c r="W290" i="1"/>
  <c r="T290" i="1"/>
  <c r="Q290" i="1"/>
  <c r="N290" i="1"/>
  <c r="K290" i="1"/>
  <c r="H290" i="1"/>
  <c r="E290" i="1"/>
  <c r="AN289" i="1"/>
  <c r="AM289" i="1"/>
  <c r="AL289" i="1"/>
  <c r="AI289" i="1"/>
  <c r="AF289" i="1"/>
  <c r="AC289" i="1"/>
  <c r="Z289" i="1"/>
  <c r="W289" i="1"/>
  <c r="T289" i="1"/>
  <c r="Q289" i="1"/>
  <c r="N289" i="1"/>
  <c r="K289" i="1"/>
  <c r="H289" i="1"/>
  <c r="E289" i="1"/>
  <c r="AN288" i="1"/>
  <c r="AM288" i="1"/>
  <c r="AL288" i="1"/>
  <c r="AI288" i="1"/>
  <c r="AF288" i="1"/>
  <c r="AC288" i="1"/>
  <c r="Z288" i="1"/>
  <c r="W288" i="1"/>
  <c r="T288" i="1"/>
  <c r="Q288" i="1"/>
  <c r="N288" i="1"/>
  <c r="K288" i="1"/>
  <c r="H288" i="1"/>
  <c r="E288" i="1"/>
  <c r="AN287" i="1"/>
  <c r="AM287" i="1"/>
  <c r="AL287" i="1"/>
  <c r="AI287" i="1"/>
  <c r="AF287" i="1"/>
  <c r="AC287" i="1"/>
  <c r="Z287" i="1"/>
  <c r="W287" i="1"/>
  <c r="T287" i="1"/>
  <c r="Q287" i="1"/>
  <c r="N287" i="1"/>
  <c r="K287" i="1"/>
  <c r="H287" i="1"/>
  <c r="E287" i="1"/>
  <c r="AN286" i="1"/>
  <c r="AM286" i="1"/>
  <c r="AL286" i="1"/>
  <c r="AI286" i="1"/>
  <c r="AF286" i="1"/>
  <c r="AC286" i="1"/>
  <c r="Z286" i="1"/>
  <c r="W286" i="1"/>
  <c r="T286" i="1"/>
  <c r="Q286" i="1"/>
  <c r="N286" i="1"/>
  <c r="K286" i="1"/>
  <c r="H286" i="1"/>
  <c r="E286" i="1"/>
  <c r="AM285" i="1"/>
  <c r="AL285" i="1"/>
  <c r="AI285" i="1"/>
  <c r="AF285" i="1"/>
  <c r="AC285" i="1"/>
  <c r="Z285" i="1"/>
  <c r="V285" i="1"/>
  <c r="W285" i="1" s="1"/>
  <c r="T285" i="1"/>
  <c r="Q285" i="1"/>
  <c r="N285" i="1"/>
  <c r="K285" i="1"/>
  <c r="H285" i="1"/>
  <c r="E285" i="1"/>
  <c r="AN284" i="1"/>
  <c r="AM284" i="1"/>
  <c r="AL284" i="1"/>
  <c r="AI284" i="1"/>
  <c r="AF284" i="1"/>
  <c r="AC284" i="1"/>
  <c r="Z284" i="1"/>
  <c r="W284" i="1"/>
  <c r="T284" i="1"/>
  <c r="Q284" i="1"/>
  <c r="N284" i="1"/>
  <c r="K284" i="1"/>
  <c r="H284" i="1"/>
  <c r="E284" i="1"/>
  <c r="AN283" i="1"/>
  <c r="AM283" i="1"/>
  <c r="AL283" i="1"/>
  <c r="AI283" i="1"/>
  <c r="AF283" i="1"/>
  <c r="AC283" i="1"/>
  <c r="Z283" i="1"/>
  <c r="W283" i="1"/>
  <c r="T283" i="1"/>
  <c r="Q283" i="1"/>
  <c r="N283" i="1"/>
  <c r="K283" i="1"/>
  <c r="H283" i="1"/>
  <c r="E283" i="1"/>
  <c r="AN282" i="1"/>
  <c r="AM282" i="1"/>
  <c r="AL282" i="1"/>
  <c r="AI282" i="1"/>
  <c r="AF282" i="1"/>
  <c r="AC282" i="1"/>
  <c r="Z282" i="1"/>
  <c r="W282" i="1"/>
  <c r="T282" i="1"/>
  <c r="Q282" i="1"/>
  <c r="N282" i="1"/>
  <c r="K282" i="1"/>
  <c r="H282" i="1"/>
  <c r="E282" i="1"/>
  <c r="AN281" i="1"/>
  <c r="AM281" i="1"/>
  <c r="AL281" i="1"/>
  <c r="AI281" i="1"/>
  <c r="AF281" i="1"/>
  <c r="AC281" i="1"/>
  <c r="Z281" i="1"/>
  <c r="W281" i="1"/>
  <c r="T281" i="1"/>
  <c r="Q281" i="1"/>
  <c r="N281" i="1"/>
  <c r="K281" i="1"/>
  <c r="H281" i="1"/>
  <c r="E281" i="1"/>
  <c r="AN280" i="1"/>
  <c r="AM280" i="1"/>
  <c r="AL280" i="1"/>
  <c r="AI280" i="1"/>
  <c r="AF280" i="1"/>
  <c r="AC280" i="1"/>
  <c r="Z280" i="1"/>
  <c r="W280" i="1"/>
  <c r="T280" i="1"/>
  <c r="Q280" i="1"/>
  <c r="N280" i="1"/>
  <c r="K280" i="1"/>
  <c r="H280" i="1"/>
  <c r="E280" i="1"/>
  <c r="AN279" i="1"/>
  <c r="AM279" i="1"/>
  <c r="AL279" i="1"/>
  <c r="AI279" i="1"/>
  <c r="AF279" i="1"/>
  <c r="AC279" i="1"/>
  <c r="Z279" i="1"/>
  <c r="W279" i="1"/>
  <c r="T279" i="1"/>
  <c r="Q279" i="1"/>
  <c r="N279" i="1"/>
  <c r="K279" i="1"/>
  <c r="H279" i="1"/>
  <c r="E279" i="1"/>
  <c r="AN278" i="1"/>
  <c r="AM278" i="1"/>
  <c r="AL278" i="1"/>
  <c r="AI278" i="1"/>
  <c r="AF278" i="1"/>
  <c r="AC278" i="1"/>
  <c r="Z278" i="1"/>
  <c r="W278" i="1"/>
  <c r="T278" i="1"/>
  <c r="Q278" i="1"/>
  <c r="N278" i="1"/>
  <c r="K278" i="1"/>
  <c r="H278" i="1"/>
  <c r="E278" i="1"/>
  <c r="AN277" i="1"/>
  <c r="AM277" i="1"/>
  <c r="AL277" i="1"/>
  <c r="AI277" i="1"/>
  <c r="AF277" i="1"/>
  <c r="AC277" i="1"/>
  <c r="Z277" i="1"/>
  <c r="W277" i="1"/>
  <c r="T277" i="1"/>
  <c r="Q277" i="1"/>
  <c r="N277" i="1"/>
  <c r="K277" i="1"/>
  <c r="H277" i="1"/>
  <c r="E277" i="1"/>
  <c r="AN276" i="1"/>
  <c r="AM276" i="1"/>
  <c r="AL276" i="1"/>
  <c r="AI276" i="1"/>
  <c r="AF276" i="1"/>
  <c r="AC276" i="1"/>
  <c r="Z276" i="1"/>
  <c r="W276" i="1"/>
  <c r="T276" i="1"/>
  <c r="Q276" i="1"/>
  <c r="N276" i="1"/>
  <c r="K276" i="1"/>
  <c r="H276" i="1"/>
  <c r="E276" i="1"/>
  <c r="AN275" i="1"/>
  <c r="AM275" i="1"/>
  <c r="AL275" i="1"/>
  <c r="AI275" i="1"/>
  <c r="AF275" i="1"/>
  <c r="AC275" i="1"/>
  <c r="Z275" i="1"/>
  <c r="W275" i="1"/>
  <c r="T275" i="1"/>
  <c r="Q275" i="1"/>
  <c r="N275" i="1"/>
  <c r="K275" i="1"/>
  <c r="H275" i="1"/>
  <c r="E275" i="1"/>
  <c r="AN274" i="1"/>
  <c r="AM274" i="1"/>
  <c r="AL274" i="1"/>
  <c r="AI274" i="1"/>
  <c r="AF274" i="1"/>
  <c r="AC274" i="1"/>
  <c r="Z274" i="1"/>
  <c r="W274" i="1"/>
  <c r="T274" i="1"/>
  <c r="Q274" i="1"/>
  <c r="N274" i="1"/>
  <c r="K274" i="1"/>
  <c r="H274" i="1"/>
  <c r="E274" i="1"/>
  <c r="AN273" i="1"/>
  <c r="AL273" i="1"/>
  <c r="AI273" i="1"/>
  <c r="AF273" i="1"/>
  <c r="AC273" i="1"/>
  <c r="Z273" i="1"/>
  <c r="U273" i="1"/>
  <c r="T273" i="1"/>
  <c r="Q273" i="1"/>
  <c r="N273" i="1"/>
  <c r="K273" i="1"/>
  <c r="H273" i="1"/>
  <c r="E273" i="1"/>
  <c r="AN272" i="1"/>
  <c r="AM272" i="1"/>
  <c r="AL272" i="1"/>
  <c r="AI272" i="1"/>
  <c r="AF272" i="1"/>
  <c r="AC272" i="1"/>
  <c r="Z272" i="1"/>
  <c r="W272" i="1"/>
  <c r="T272" i="1"/>
  <c r="Q272" i="1"/>
  <c r="N272" i="1"/>
  <c r="K272" i="1"/>
  <c r="H272" i="1"/>
  <c r="E272" i="1"/>
  <c r="AN271" i="1"/>
  <c r="AM271" i="1"/>
  <c r="AL271" i="1"/>
  <c r="AI271" i="1"/>
  <c r="AF271" i="1"/>
  <c r="AC271" i="1"/>
  <c r="Z271" i="1"/>
  <c r="W271" i="1"/>
  <c r="T271" i="1"/>
  <c r="Q271" i="1"/>
  <c r="N271" i="1"/>
  <c r="K271" i="1"/>
  <c r="H271" i="1"/>
  <c r="E271" i="1"/>
  <c r="AN270" i="1"/>
  <c r="AL270" i="1"/>
  <c r="AI270" i="1"/>
  <c r="AF270" i="1"/>
  <c r="AC270" i="1"/>
  <c r="X270" i="1"/>
  <c r="Z270" i="1" s="1"/>
  <c r="W270" i="1"/>
  <c r="T270" i="1"/>
  <c r="O270" i="1"/>
  <c r="Q270" i="1" s="1"/>
  <c r="N270" i="1"/>
  <c r="K270" i="1"/>
  <c r="H270" i="1"/>
  <c r="E270" i="1"/>
  <c r="AN269" i="1"/>
  <c r="AM269" i="1"/>
  <c r="AL269" i="1"/>
  <c r="AI269" i="1"/>
  <c r="AF269" i="1"/>
  <c r="AC269" i="1"/>
  <c r="Z269" i="1"/>
  <c r="W269" i="1"/>
  <c r="T269" i="1"/>
  <c r="Q269" i="1"/>
  <c r="N269" i="1"/>
  <c r="K269" i="1"/>
  <c r="H269" i="1"/>
  <c r="E269" i="1"/>
  <c r="AN268" i="1"/>
  <c r="AM268" i="1"/>
  <c r="AL268" i="1"/>
  <c r="AI268" i="1"/>
  <c r="AF268" i="1"/>
  <c r="AC268" i="1"/>
  <c r="Z268" i="1"/>
  <c r="W268" i="1"/>
  <c r="T268" i="1"/>
  <c r="Q268" i="1"/>
  <c r="N268" i="1"/>
  <c r="K268" i="1"/>
  <c r="H268" i="1"/>
  <c r="E268" i="1"/>
  <c r="AN267" i="1"/>
  <c r="AM267" i="1"/>
  <c r="AL267" i="1"/>
  <c r="AI267" i="1"/>
  <c r="AF267" i="1"/>
  <c r="AC267" i="1"/>
  <c r="Z267" i="1"/>
  <c r="W267" i="1"/>
  <c r="T267" i="1"/>
  <c r="Q267" i="1"/>
  <c r="N267" i="1"/>
  <c r="K267" i="1"/>
  <c r="H267" i="1"/>
  <c r="E267" i="1"/>
  <c r="AN266" i="1"/>
  <c r="AM266" i="1"/>
  <c r="AL266" i="1"/>
  <c r="AI266" i="1"/>
  <c r="AF266" i="1"/>
  <c r="AC266" i="1"/>
  <c r="Z266" i="1"/>
  <c r="W266" i="1"/>
  <c r="T266" i="1"/>
  <c r="Q266" i="1"/>
  <c r="N266" i="1"/>
  <c r="K266" i="1"/>
  <c r="H266" i="1"/>
  <c r="E266" i="1"/>
  <c r="AN265" i="1"/>
  <c r="AM265" i="1"/>
  <c r="AL265" i="1"/>
  <c r="AI265" i="1"/>
  <c r="AF265" i="1"/>
  <c r="AC265" i="1"/>
  <c r="Z265" i="1"/>
  <c r="W265" i="1"/>
  <c r="T265" i="1"/>
  <c r="Q265" i="1"/>
  <c r="N265" i="1"/>
  <c r="K265" i="1"/>
  <c r="H265" i="1"/>
  <c r="E265" i="1"/>
  <c r="AN264" i="1"/>
  <c r="AM264" i="1"/>
  <c r="AL264" i="1"/>
  <c r="AI264" i="1"/>
  <c r="AF264" i="1"/>
  <c r="AC264" i="1"/>
  <c r="Z264" i="1"/>
  <c r="W264" i="1"/>
  <c r="T264" i="1"/>
  <c r="Q264" i="1"/>
  <c r="N264" i="1"/>
  <c r="K264" i="1"/>
  <c r="H264" i="1"/>
  <c r="E264" i="1"/>
  <c r="AN263" i="1"/>
  <c r="AM263" i="1"/>
  <c r="AL263" i="1"/>
  <c r="AI263" i="1"/>
  <c r="AF263" i="1"/>
  <c r="AC263" i="1"/>
  <c r="Z263" i="1"/>
  <c r="W263" i="1"/>
  <c r="T263" i="1"/>
  <c r="Q263" i="1"/>
  <c r="N263" i="1"/>
  <c r="K263" i="1"/>
  <c r="H263" i="1"/>
  <c r="E263" i="1"/>
  <c r="AN262" i="1"/>
  <c r="AM262" i="1"/>
  <c r="AL262" i="1"/>
  <c r="AI262" i="1"/>
  <c r="AF262" i="1"/>
  <c r="AC262" i="1"/>
  <c r="Z262" i="1"/>
  <c r="W262" i="1"/>
  <c r="T262" i="1"/>
  <c r="Q262" i="1"/>
  <c r="N262" i="1"/>
  <c r="K262" i="1"/>
  <c r="H262" i="1"/>
  <c r="E262" i="1"/>
  <c r="AN261" i="1"/>
  <c r="AM261" i="1"/>
  <c r="AL261" i="1"/>
  <c r="AI261" i="1"/>
  <c r="AF261" i="1"/>
  <c r="AC261" i="1"/>
  <c r="Z261" i="1"/>
  <c r="W261" i="1"/>
  <c r="T261" i="1"/>
  <c r="Q261" i="1"/>
  <c r="N261" i="1"/>
  <c r="K261" i="1"/>
  <c r="H261" i="1"/>
  <c r="E261" i="1"/>
  <c r="AN260" i="1"/>
  <c r="AM260" i="1"/>
  <c r="AL260" i="1"/>
  <c r="AI260" i="1"/>
  <c r="AF260" i="1"/>
  <c r="AC260" i="1"/>
  <c r="Z260" i="1"/>
  <c r="W260" i="1"/>
  <c r="T260" i="1"/>
  <c r="Q260" i="1"/>
  <c r="N260" i="1"/>
  <c r="K260" i="1"/>
  <c r="H260" i="1"/>
  <c r="E260" i="1"/>
  <c r="AN259" i="1"/>
  <c r="AM259" i="1"/>
  <c r="AL259" i="1"/>
  <c r="AI259" i="1"/>
  <c r="AF259" i="1"/>
  <c r="AC259" i="1"/>
  <c r="Z259" i="1"/>
  <c r="W259" i="1"/>
  <c r="T259" i="1"/>
  <c r="Q259" i="1"/>
  <c r="N259" i="1"/>
  <c r="K259" i="1"/>
  <c r="H259" i="1"/>
  <c r="E259" i="1"/>
  <c r="AN258" i="1"/>
  <c r="AM258" i="1"/>
  <c r="AL258" i="1"/>
  <c r="AI258" i="1"/>
  <c r="AF258" i="1"/>
  <c r="AC258" i="1"/>
  <c r="Z258" i="1"/>
  <c r="W258" i="1"/>
  <c r="T258" i="1"/>
  <c r="Q258" i="1"/>
  <c r="N258" i="1"/>
  <c r="K258" i="1"/>
  <c r="H258" i="1"/>
  <c r="E258" i="1"/>
  <c r="AN257" i="1"/>
  <c r="AM257" i="1"/>
  <c r="AL257" i="1"/>
  <c r="AI257" i="1"/>
  <c r="AF257" i="1"/>
  <c r="AC257" i="1"/>
  <c r="Z257" i="1"/>
  <c r="W257" i="1"/>
  <c r="T257" i="1"/>
  <c r="Q257" i="1"/>
  <c r="N257" i="1"/>
  <c r="K257" i="1"/>
  <c r="H257" i="1"/>
  <c r="E257" i="1"/>
  <c r="AN256" i="1"/>
  <c r="AM256" i="1"/>
  <c r="AL256" i="1"/>
  <c r="AI256" i="1"/>
  <c r="AF256" i="1"/>
  <c r="AC256" i="1"/>
  <c r="Z256" i="1"/>
  <c r="W256" i="1"/>
  <c r="T256" i="1"/>
  <c r="Q256" i="1"/>
  <c r="N256" i="1"/>
  <c r="K256" i="1"/>
  <c r="H256" i="1"/>
  <c r="E256" i="1"/>
  <c r="AN255" i="1"/>
  <c r="AM255" i="1"/>
  <c r="AL255" i="1"/>
  <c r="AI255" i="1"/>
  <c r="AF255" i="1"/>
  <c r="AC255" i="1"/>
  <c r="Z255" i="1"/>
  <c r="W255" i="1"/>
  <c r="T255" i="1"/>
  <c r="Q255" i="1"/>
  <c r="N255" i="1"/>
  <c r="K255" i="1"/>
  <c r="H255" i="1"/>
  <c r="E255" i="1"/>
  <c r="AN254" i="1"/>
  <c r="AM254" i="1"/>
  <c r="AL254" i="1"/>
  <c r="AI254" i="1"/>
  <c r="AF254" i="1"/>
  <c r="AC254" i="1"/>
  <c r="Z254" i="1"/>
  <c r="W254" i="1"/>
  <c r="T254" i="1"/>
  <c r="Q254" i="1"/>
  <c r="N254" i="1"/>
  <c r="K254" i="1"/>
  <c r="H254" i="1"/>
  <c r="E254" i="1"/>
  <c r="AN253" i="1"/>
  <c r="AM253" i="1"/>
  <c r="AL253" i="1"/>
  <c r="AI253" i="1"/>
  <c r="AF253" i="1"/>
  <c r="AC253" i="1"/>
  <c r="Z253" i="1"/>
  <c r="W253" i="1"/>
  <c r="T253" i="1"/>
  <c r="Q253" i="1"/>
  <c r="N253" i="1"/>
  <c r="K253" i="1"/>
  <c r="H253" i="1"/>
  <c r="E253" i="1"/>
  <c r="AN252" i="1"/>
  <c r="AM252" i="1"/>
  <c r="AL252" i="1"/>
  <c r="AI252" i="1"/>
  <c r="AF252" i="1"/>
  <c r="AC252" i="1"/>
  <c r="Z252" i="1"/>
  <c r="W252" i="1"/>
  <c r="T252" i="1"/>
  <c r="Q252" i="1"/>
  <c r="N252" i="1"/>
  <c r="K252" i="1"/>
  <c r="H252" i="1"/>
  <c r="E252" i="1"/>
  <c r="AN251" i="1"/>
  <c r="AM251" i="1"/>
  <c r="AL251" i="1"/>
  <c r="AI251" i="1"/>
  <c r="AF251" i="1"/>
  <c r="AC251" i="1"/>
  <c r="Z251" i="1"/>
  <c r="W251" i="1"/>
  <c r="T251" i="1"/>
  <c r="Q251" i="1"/>
  <c r="N251" i="1"/>
  <c r="K251" i="1"/>
  <c r="H251" i="1"/>
  <c r="E251" i="1"/>
  <c r="AN250" i="1"/>
  <c r="AM250" i="1"/>
  <c r="AL250" i="1"/>
  <c r="AI250" i="1"/>
  <c r="AF250" i="1"/>
  <c r="AC250" i="1"/>
  <c r="Z250" i="1"/>
  <c r="W250" i="1"/>
  <c r="T250" i="1"/>
  <c r="Q250" i="1"/>
  <c r="N250" i="1"/>
  <c r="K250" i="1"/>
  <c r="H250" i="1"/>
  <c r="E250" i="1"/>
  <c r="AN249" i="1"/>
  <c r="AM249" i="1"/>
  <c r="AL249" i="1"/>
  <c r="AI249" i="1"/>
  <c r="AF249" i="1"/>
  <c r="AC249" i="1"/>
  <c r="Z249" i="1"/>
  <c r="W249" i="1"/>
  <c r="T249" i="1"/>
  <c r="Q249" i="1"/>
  <c r="N249" i="1"/>
  <c r="K249" i="1"/>
  <c r="H249" i="1"/>
  <c r="E249" i="1"/>
  <c r="AN248" i="1"/>
  <c r="AM248" i="1"/>
  <c r="AL248" i="1"/>
  <c r="AI248" i="1"/>
  <c r="AF248" i="1"/>
  <c r="AC248" i="1"/>
  <c r="Z248" i="1"/>
  <c r="W248" i="1"/>
  <c r="T248" i="1"/>
  <c r="Q248" i="1"/>
  <c r="N248" i="1"/>
  <c r="K248" i="1"/>
  <c r="H248" i="1"/>
  <c r="E248" i="1"/>
  <c r="AN247" i="1"/>
  <c r="AM247" i="1"/>
  <c r="AL247" i="1"/>
  <c r="AI247" i="1"/>
  <c r="AF247" i="1"/>
  <c r="AC247" i="1"/>
  <c r="Z247" i="1"/>
  <c r="W247" i="1"/>
  <c r="T247" i="1"/>
  <c r="Q247" i="1"/>
  <c r="N247" i="1"/>
  <c r="K247" i="1"/>
  <c r="H247" i="1"/>
  <c r="E247" i="1"/>
  <c r="AN246" i="1"/>
  <c r="AM246" i="1"/>
  <c r="AL246" i="1"/>
  <c r="AI246" i="1"/>
  <c r="AF246" i="1"/>
  <c r="AC246" i="1"/>
  <c r="Z246" i="1"/>
  <c r="W246" i="1"/>
  <c r="T246" i="1"/>
  <c r="Q246" i="1"/>
  <c r="N246" i="1"/>
  <c r="K246" i="1"/>
  <c r="H246" i="1"/>
  <c r="E246" i="1"/>
  <c r="AN245" i="1"/>
  <c r="AM245" i="1"/>
  <c r="AL245" i="1"/>
  <c r="AI245" i="1"/>
  <c r="AF245" i="1"/>
  <c r="AC245" i="1"/>
  <c r="Z245" i="1"/>
  <c r="W245" i="1"/>
  <c r="T245" i="1"/>
  <c r="Q245" i="1"/>
  <c r="N245" i="1"/>
  <c r="K245" i="1"/>
  <c r="H245" i="1"/>
  <c r="E245" i="1"/>
  <c r="AN244" i="1"/>
  <c r="AM244" i="1"/>
  <c r="AL244" i="1"/>
  <c r="AI244" i="1"/>
  <c r="AF244" i="1"/>
  <c r="AC244" i="1"/>
  <c r="Z244" i="1"/>
  <c r="W244" i="1"/>
  <c r="T244" i="1"/>
  <c r="Q244" i="1"/>
  <c r="N244" i="1"/>
  <c r="K244" i="1"/>
  <c r="H244" i="1"/>
  <c r="E244" i="1"/>
  <c r="AN243" i="1"/>
  <c r="AM243" i="1"/>
  <c r="AL243" i="1"/>
  <c r="AI243" i="1"/>
  <c r="AF243" i="1"/>
  <c r="AC243" i="1"/>
  <c r="Z243" i="1"/>
  <c r="W243" i="1"/>
  <c r="T243" i="1"/>
  <c r="Q243" i="1"/>
  <c r="N243" i="1"/>
  <c r="K243" i="1"/>
  <c r="H243" i="1"/>
  <c r="E243" i="1"/>
  <c r="AN242" i="1"/>
  <c r="AM242" i="1"/>
  <c r="AL242" i="1"/>
  <c r="AI242" i="1"/>
  <c r="AF242" i="1"/>
  <c r="AC242" i="1"/>
  <c r="Z242" i="1"/>
  <c r="W242" i="1"/>
  <c r="T242" i="1"/>
  <c r="Q242" i="1"/>
  <c r="N242" i="1"/>
  <c r="K242" i="1"/>
  <c r="H242" i="1"/>
  <c r="E242" i="1"/>
  <c r="AN241" i="1"/>
  <c r="AM241" i="1"/>
  <c r="AL241" i="1"/>
  <c r="AI241" i="1"/>
  <c r="AF241" i="1"/>
  <c r="AC241" i="1"/>
  <c r="Z241" i="1"/>
  <c r="W241" i="1"/>
  <c r="T241" i="1"/>
  <c r="Q241" i="1"/>
  <c r="N241" i="1"/>
  <c r="K241" i="1"/>
  <c r="H241" i="1"/>
  <c r="E241" i="1"/>
  <c r="AN240" i="1"/>
  <c r="AM240" i="1"/>
  <c r="AL240" i="1"/>
  <c r="AI240" i="1"/>
  <c r="AF240" i="1"/>
  <c r="AC240" i="1"/>
  <c r="Z240" i="1"/>
  <c r="W240" i="1"/>
  <c r="T240" i="1"/>
  <c r="Q240" i="1"/>
  <c r="N240" i="1"/>
  <c r="K240" i="1"/>
  <c r="H240" i="1"/>
  <c r="E240" i="1"/>
  <c r="AN239" i="1"/>
  <c r="AM239" i="1"/>
  <c r="AL239" i="1"/>
  <c r="AI239" i="1"/>
  <c r="AF239" i="1"/>
  <c r="AC239" i="1"/>
  <c r="Z239" i="1"/>
  <c r="W239" i="1"/>
  <c r="T239" i="1"/>
  <c r="Q239" i="1"/>
  <c r="N239" i="1"/>
  <c r="K239" i="1"/>
  <c r="H239" i="1"/>
  <c r="E239" i="1"/>
  <c r="AN238" i="1"/>
  <c r="AM238" i="1"/>
  <c r="AL238" i="1"/>
  <c r="AI238" i="1"/>
  <c r="AF238" i="1"/>
  <c r="AC238" i="1"/>
  <c r="Z238" i="1"/>
  <c r="W238" i="1"/>
  <c r="T238" i="1"/>
  <c r="Q238" i="1"/>
  <c r="N238" i="1"/>
  <c r="K238" i="1"/>
  <c r="H238" i="1"/>
  <c r="E238" i="1"/>
  <c r="AN237" i="1"/>
  <c r="AM237" i="1"/>
  <c r="AL237" i="1"/>
  <c r="AI237" i="1"/>
  <c r="AF237" i="1"/>
  <c r="AC237" i="1"/>
  <c r="Z237" i="1"/>
  <c r="W237" i="1"/>
  <c r="T237" i="1"/>
  <c r="Q237" i="1"/>
  <c r="N237" i="1"/>
  <c r="K237" i="1"/>
  <c r="H237" i="1"/>
  <c r="E237" i="1"/>
  <c r="AN236" i="1"/>
  <c r="AM236" i="1"/>
  <c r="AL236" i="1"/>
  <c r="AI236" i="1"/>
  <c r="AF236" i="1"/>
  <c r="AC236" i="1"/>
  <c r="Z236" i="1"/>
  <c r="W236" i="1"/>
  <c r="T236" i="1"/>
  <c r="Q236" i="1"/>
  <c r="N236" i="1"/>
  <c r="K236" i="1"/>
  <c r="H236" i="1"/>
  <c r="E236" i="1"/>
  <c r="AN235" i="1"/>
  <c r="AM235" i="1"/>
  <c r="AL235" i="1"/>
  <c r="AI235" i="1"/>
  <c r="AF235" i="1"/>
  <c r="AC235" i="1"/>
  <c r="Z235" i="1"/>
  <c r="W235" i="1"/>
  <c r="T235" i="1"/>
  <c r="Q235" i="1"/>
  <c r="N235" i="1"/>
  <c r="K235" i="1"/>
  <c r="H235" i="1"/>
  <c r="E235" i="1"/>
  <c r="AN234" i="1"/>
  <c r="AM234" i="1"/>
  <c r="AL234" i="1"/>
  <c r="AI234" i="1"/>
  <c r="AF234" i="1"/>
  <c r="AC234" i="1"/>
  <c r="Z234" i="1"/>
  <c r="W234" i="1"/>
  <c r="T234" i="1"/>
  <c r="Q234" i="1"/>
  <c r="N234" i="1"/>
  <c r="K234" i="1"/>
  <c r="H234" i="1"/>
  <c r="E234" i="1"/>
  <c r="AN233" i="1"/>
  <c r="AM233" i="1"/>
  <c r="AL233" i="1"/>
  <c r="AI233" i="1"/>
  <c r="AF233" i="1"/>
  <c r="AC233" i="1"/>
  <c r="Z233" i="1"/>
  <c r="W233" i="1"/>
  <c r="T233" i="1"/>
  <c r="Q233" i="1"/>
  <c r="N233" i="1"/>
  <c r="K233" i="1"/>
  <c r="H233" i="1"/>
  <c r="E233" i="1"/>
  <c r="AN232" i="1"/>
  <c r="AM232" i="1"/>
  <c r="AL232" i="1"/>
  <c r="AI232" i="1"/>
  <c r="AF232" i="1"/>
  <c r="AC232" i="1"/>
  <c r="Z232" i="1"/>
  <c r="W232" i="1"/>
  <c r="T232" i="1"/>
  <c r="Q232" i="1"/>
  <c r="N232" i="1"/>
  <c r="K232" i="1"/>
  <c r="H232" i="1"/>
  <c r="E232" i="1"/>
  <c r="AN231" i="1"/>
  <c r="AM231" i="1"/>
  <c r="AL231" i="1"/>
  <c r="AI231" i="1"/>
  <c r="AF231" i="1"/>
  <c r="AC231" i="1"/>
  <c r="Z231" i="1"/>
  <c r="W231" i="1"/>
  <c r="T231" i="1"/>
  <c r="Q231" i="1"/>
  <c r="N231" i="1"/>
  <c r="K231" i="1"/>
  <c r="H231" i="1"/>
  <c r="E231" i="1"/>
  <c r="AN230" i="1"/>
  <c r="AM230" i="1"/>
  <c r="AL230" i="1"/>
  <c r="AI230" i="1"/>
  <c r="AF230" i="1"/>
  <c r="AC230" i="1"/>
  <c r="Z230" i="1"/>
  <c r="W230" i="1"/>
  <c r="T230" i="1"/>
  <c r="Q230" i="1"/>
  <c r="N230" i="1"/>
  <c r="K230" i="1"/>
  <c r="H230" i="1"/>
  <c r="E230" i="1"/>
  <c r="AN229" i="1"/>
  <c r="AM229" i="1"/>
  <c r="AL229" i="1"/>
  <c r="AI229" i="1"/>
  <c r="AF229" i="1"/>
  <c r="AC229" i="1"/>
  <c r="Z229" i="1"/>
  <c r="W229" i="1"/>
  <c r="T229" i="1"/>
  <c r="Q229" i="1"/>
  <c r="N229" i="1"/>
  <c r="K229" i="1"/>
  <c r="H229" i="1"/>
  <c r="E229" i="1"/>
  <c r="AN228" i="1"/>
  <c r="AM228" i="1"/>
  <c r="AL228" i="1"/>
  <c r="AI228" i="1"/>
  <c r="AF228" i="1"/>
  <c r="AC228" i="1"/>
  <c r="Z228" i="1"/>
  <c r="W228" i="1"/>
  <c r="T228" i="1"/>
  <c r="Q228" i="1"/>
  <c r="N228" i="1"/>
  <c r="K228" i="1"/>
  <c r="H228" i="1"/>
  <c r="E228" i="1"/>
  <c r="AN227" i="1"/>
  <c r="AM227" i="1"/>
  <c r="AL227" i="1"/>
  <c r="AI227" i="1"/>
  <c r="AF227" i="1"/>
  <c r="AC227" i="1"/>
  <c r="Z227" i="1"/>
  <c r="W227" i="1"/>
  <c r="T227" i="1"/>
  <c r="Q227" i="1"/>
  <c r="N227" i="1"/>
  <c r="K227" i="1"/>
  <c r="H227" i="1"/>
  <c r="E227" i="1"/>
  <c r="AN226" i="1"/>
  <c r="AM226" i="1"/>
  <c r="AL226" i="1"/>
  <c r="AI226" i="1"/>
  <c r="AF226" i="1"/>
  <c r="AC226" i="1"/>
  <c r="Z226" i="1"/>
  <c r="W226" i="1"/>
  <c r="T226" i="1"/>
  <c r="Q226" i="1"/>
  <c r="N226" i="1"/>
  <c r="K226" i="1"/>
  <c r="H226" i="1"/>
  <c r="E226" i="1"/>
  <c r="AN225" i="1"/>
  <c r="AM225" i="1"/>
  <c r="AL225" i="1"/>
  <c r="AI225" i="1"/>
  <c r="AF225" i="1"/>
  <c r="AC225" i="1"/>
  <c r="Z225" i="1"/>
  <c r="W225" i="1"/>
  <c r="T225" i="1"/>
  <c r="Q225" i="1"/>
  <c r="N225" i="1"/>
  <c r="K225" i="1"/>
  <c r="H225" i="1"/>
  <c r="E225" i="1"/>
  <c r="AN224" i="1"/>
  <c r="AM224" i="1"/>
  <c r="AL224" i="1"/>
  <c r="AI224" i="1"/>
  <c r="AF224" i="1"/>
  <c r="AC224" i="1"/>
  <c r="Z224" i="1"/>
  <c r="W224" i="1"/>
  <c r="T224" i="1"/>
  <c r="Q224" i="1"/>
  <c r="N224" i="1"/>
  <c r="K224" i="1"/>
  <c r="H224" i="1"/>
  <c r="E224" i="1"/>
  <c r="AN223" i="1"/>
  <c r="AM223" i="1"/>
  <c r="AL223" i="1"/>
  <c r="AI223" i="1"/>
  <c r="AF223" i="1"/>
  <c r="AC223" i="1"/>
  <c r="Z223" i="1"/>
  <c r="W223" i="1"/>
  <c r="T223" i="1"/>
  <c r="Q223" i="1"/>
  <c r="N223" i="1"/>
  <c r="K223" i="1"/>
  <c r="H223" i="1"/>
  <c r="E223" i="1"/>
  <c r="AN222" i="1"/>
  <c r="AM222" i="1"/>
  <c r="AL222" i="1"/>
  <c r="AI222" i="1"/>
  <c r="AF222" i="1"/>
  <c r="AC222" i="1"/>
  <c r="Z222" i="1"/>
  <c r="W222" i="1"/>
  <c r="T222" i="1"/>
  <c r="Q222" i="1"/>
  <c r="N222" i="1"/>
  <c r="K222" i="1"/>
  <c r="H222" i="1"/>
  <c r="E222" i="1"/>
  <c r="AN221" i="1"/>
  <c r="AM221" i="1"/>
  <c r="AL221" i="1"/>
  <c r="AI221" i="1"/>
  <c r="AF221" i="1"/>
  <c r="AC221" i="1"/>
  <c r="Z221" i="1"/>
  <c r="W221" i="1"/>
  <c r="T221" i="1"/>
  <c r="Q221" i="1"/>
  <c r="N221" i="1"/>
  <c r="K221" i="1"/>
  <c r="H221" i="1"/>
  <c r="E221" i="1"/>
  <c r="AN220" i="1"/>
  <c r="AM220" i="1"/>
  <c r="AL220" i="1"/>
  <c r="AI220" i="1"/>
  <c r="AF220" i="1"/>
  <c r="AC220" i="1"/>
  <c r="Z220" i="1"/>
  <c r="W220" i="1"/>
  <c r="T220" i="1"/>
  <c r="Q220" i="1"/>
  <c r="N220" i="1"/>
  <c r="K220" i="1"/>
  <c r="H220" i="1"/>
  <c r="E220" i="1"/>
  <c r="AN219" i="1"/>
  <c r="AM219" i="1"/>
  <c r="AL219" i="1"/>
  <c r="AI219" i="1"/>
  <c r="AF219" i="1"/>
  <c r="AC219" i="1"/>
  <c r="Z219" i="1"/>
  <c r="W219" i="1"/>
  <c r="T219" i="1"/>
  <c r="Q219" i="1"/>
  <c r="N219" i="1"/>
  <c r="K219" i="1"/>
  <c r="H219" i="1"/>
  <c r="E219" i="1"/>
  <c r="AN218" i="1"/>
  <c r="AM218" i="1"/>
  <c r="AL218" i="1"/>
  <c r="AI218" i="1"/>
  <c r="AF218" i="1"/>
  <c r="AC218" i="1"/>
  <c r="Z218" i="1"/>
  <c r="W218" i="1"/>
  <c r="T218" i="1"/>
  <c r="Q218" i="1"/>
  <c r="N218" i="1"/>
  <c r="K218" i="1"/>
  <c r="H218" i="1"/>
  <c r="E218" i="1"/>
  <c r="AN217" i="1"/>
  <c r="AM217" i="1"/>
  <c r="AL217" i="1"/>
  <c r="AI217" i="1"/>
  <c r="AF217" i="1"/>
  <c r="AC217" i="1"/>
  <c r="Z217" i="1"/>
  <c r="W217" i="1"/>
  <c r="T217" i="1"/>
  <c r="Q217" i="1"/>
  <c r="N217" i="1"/>
  <c r="K217" i="1"/>
  <c r="H217" i="1"/>
  <c r="E217" i="1"/>
  <c r="AN216" i="1"/>
  <c r="AM216" i="1"/>
  <c r="AL216" i="1"/>
  <c r="AI216" i="1"/>
  <c r="AF216" i="1"/>
  <c r="AC216" i="1"/>
  <c r="Z216" i="1"/>
  <c r="W216" i="1"/>
  <c r="T216" i="1"/>
  <c r="Q216" i="1"/>
  <c r="N216" i="1"/>
  <c r="K216" i="1"/>
  <c r="H216" i="1"/>
  <c r="E216" i="1"/>
  <c r="AM215" i="1"/>
  <c r="AL215" i="1"/>
  <c r="AI215" i="1"/>
  <c r="AF215" i="1"/>
  <c r="AC215" i="1"/>
  <c r="Z215" i="1"/>
  <c r="V215" i="1"/>
  <c r="T215" i="1"/>
  <c r="Q215" i="1"/>
  <c r="N215" i="1"/>
  <c r="K215" i="1"/>
  <c r="H215" i="1"/>
  <c r="E215" i="1"/>
  <c r="AN214" i="1"/>
  <c r="AL214" i="1"/>
  <c r="AI214" i="1"/>
  <c r="AF214" i="1"/>
  <c r="AC214" i="1"/>
  <c r="Z214" i="1"/>
  <c r="W214" i="1"/>
  <c r="R214" i="1"/>
  <c r="Q214" i="1"/>
  <c r="N214" i="1"/>
  <c r="K214" i="1"/>
  <c r="H214" i="1"/>
  <c r="E214" i="1"/>
  <c r="AN213" i="1"/>
  <c r="AM213" i="1"/>
  <c r="AO213" i="1" s="1"/>
  <c r="AL213" i="1"/>
  <c r="AI213" i="1"/>
  <c r="AF213" i="1"/>
  <c r="AC213" i="1"/>
  <c r="Z213" i="1"/>
  <c r="W213" i="1"/>
  <c r="T213" i="1"/>
  <c r="Q213" i="1"/>
  <c r="N213" i="1"/>
  <c r="K213" i="1"/>
  <c r="H213" i="1"/>
  <c r="E213" i="1"/>
  <c r="AN212" i="1"/>
  <c r="AM212" i="1"/>
  <c r="AL212" i="1"/>
  <c r="AI212" i="1"/>
  <c r="AF212" i="1"/>
  <c r="AC212" i="1"/>
  <c r="Z212" i="1"/>
  <c r="W212" i="1"/>
  <c r="T212" i="1"/>
  <c r="Q212" i="1"/>
  <c r="N212" i="1"/>
  <c r="K212" i="1"/>
  <c r="H212" i="1"/>
  <c r="E212" i="1"/>
  <c r="AN211" i="1"/>
  <c r="AM211" i="1"/>
  <c r="AL211" i="1"/>
  <c r="AI211" i="1"/>
  <c r="AF211" i="1"/>
  <c r="AC211" i="1"/>
  <c r="Z211" i="1"/>
  <c r="W211" i="1"/>
  <c r="T211" i="1"/>
  <c r="Q211" i="1"/>
  <c r="N211" i="1"/>
  <c r="K211" i="1"/>
  <c r="H211" i="1"/>
  <c r="E211" i="1"/>
  <c r="AN210" i="1"/>
  <c r="AM210" i="1"/>
  <c r="AO210" i="1" s="1"/>
  <c r="AL210" i="1"/>
  <c r="AI210" i="1"/>
  <c r="AF210" i="1"/>
  <c r="AC210" i="1"/>
  <c r="Z210" i="1"/>
  <c r="W210" i="1"/>
  <c r="T210" i="1"/>
  <c r="Q210" i="1"/>
  <c r="N210" i="1"/>
  <c r="K210" i="1"/>
  <c r="H210" i="1"/>
  <c r="E210" i="1"/>
  <c r="AN209" i="1"/>
  <c r="AM209" i="1"/>
  <c r="AL209" i="1"/>
  <c r="AI209" i="1"/>
  <c r="AF209" i="1"/>
  <c r="AC209" i="1"/>
  <c r="Z209" i="1"/>
  <c r="W209" i="1"/>
  <c r="T209" i="1"/>
  <c r="Q209" i="1"/>
  <c r="N209" i="1"/>
  <c r="K209" i="1"/>
  <c r="H209" i="1"/>
  <c r="E209" i="1"/>
  <c r="AN208" i="1"/>
  <c r="AM208" i="1"/>
  <c r="AL208" i="1"/>
  <c r="AI208" i="1"/>
  <c r="AF208" i="1"/>
  <c r="AC208" i="1"/>
  <c r="Z208" i="1"/>
  <c r="W208" i="1"/>
  <c r="T208" i="1"/>
  <c r="Q208" i="1"/>
  <c r="N208" i="1"/>
  <c r="K208" i="1"/>
  <c r="H208" i="1"/>
  <c r="E208" i="1"/>
  <c r="AN207" i="1"/>
  <c r="AM207" i="1"/>
  <c r="AL207" i="1"/>
  <c r="AI207" i="1"/>
  <c r="AF207" i="1"/>
  <c r="AC207" i="1"/>
  <c r="Z207" i="1"/>
  <c r="W207" i="1"/>
  <c r="T207" i="1"/>
  <c r="Q207" i="1"/>
  <c r="N207" i="1"/>
  <c r="K207" i="1"/>
  <c r="H207" i="1"/>
  <c r="E207" i="1"/>
  <c r="AN206" i="1"/>
  <c r="AM206" i="1"/>
  <c r="AL206" i="1"/>
  <c r="AI206" i="1"/>
  <c r="AF206" i="1"/>
  <c r="AC206" i="1"/>
  <c r="Z206" i="1"/>
  <c r="W206" i="1"/>
  <c r="T206" i="1"/>
  <c r="Q206" i="1"/>
  <c r="N206" i="1"/>
  <c r="K206" i="1"/>
  <c r="H206" i="1"/>
  <c r="E206" i="1"/>
  <c r="AN205" i="1"/>
  <c r="AM205" i="1"/>
  <c r="AL205" i="1"/>
  <c r="AI205" i="1"/>
  <c r="AF205" i="1"/>
  <c r="AC205" i="1"/>
  <c r="Z205" i="1"/>
  <c r="W205" i="1"/>
  <c r="T205" i="1"/>
  <c r="Q205" i="1"/>
  <c r="N205" i="1"/>
  <c r="K205" i="1"/>
  <c r="H205" i="1"/>
  <c r="E205" i="1"/>
  <c r="AN204" i="1"/>
  <c r="AM204" i="1"/>
  <c r="AO204" i="1" s="1"/>
  <c r="AL204" i="1"/>
  <c r="AI204" i="1"/>
  <c r="AF204" i="1"/>
  <c r="AC204" i="1"/>
  <c r="Z204" i="1"/>
  <c r="W204" i="1"/>
  <c r="T204" i="1"/>
  <c r="Q204" i="1"/>
  <c r="N204" i="1"/>
  <c r="K204" i="1"/>
  <c r="H204" i="1"/>
  <c r="E204" i="1"/>
  <c r="AN203" i="1"/>
  <c r="AM203" i="1"/>
  <c r="AL203" i="1"/>
  <c r="AI203" i="1"/>
  <c r="AF203" i="1"/>
  <c r="AC203" i="1"/>
  <c r="Z203" i="1"/>
  <c r="W203" i="1"/>
  <c r="T203" i="1"/>
  <c r="Q203" i="1"/>
  <c r="N203" i="1"/>
  <c r="K203" i="1"/>
  <c r="H203" i="1"/>
  <c r="E203" i="1"/>
  <c r="AN202" i="1"/>
  <c r="AM202" i="1"/>
  <c r="AL202" i="1"/>
  <c r="AI202" i="1"/>
  <c r="AF202" i="1"/>
  <c r="AC202" i="1"/>
  <c r="Z202" i="1"/>
  <c r="W202" i="1"/>
  <c r="T202" i="1"/>
  <c r="Q202" i="1"/>
  <c r="N202" i="1"/>
  <c r="K202" i="1"/>
  <c r="H202" i="1"/>
  <c r="E202" i="1"/>
  <c r="AN201" i="1"/>
  <c r="AM201" i="1"/>
  <c r="AL201" i="1"/>
  <c r="AI201" i="1"/>
  <c r="AF201" i="1"/>
  <c r="AC201" i="1"/>
  <c r="Z201" i="1"/>
  <c r="W201" i="1"/>
  <c r="T201" i="1"/>
  <c r="Q201" i="1"/>
  <c r="N201" i="1"/>
  <c r="K201" i="1"/>
  <c r="H201" i="1"/>
  <c r="E201" i="1"/>
  <c r="AN200" i="1"/>
  <c r="AM200" i="1"/>
  <c r="AL200" i="1"/>
  <c r="AI200" i="1"/>
  <c r="AF200" i="1"/>
  <c r="AC200" i="1"/>
  <c r="Z200" i="1"/>
  <c r="W200" i="1"/>
  <c r="T200" i="1"/>
  <c r="Q200" i="1"/>
  <c r="N200" i="1"/>
  <c r="K200" i="1"/>
  <c r="H200" i="1"/>
  <c r="E200" i="1"/>
  <c r="AN199" i="1"/>
  <c r="AM199" i="1"/>
  <c r="AL199" i="1"/>
  <c r="AI199" i="1"/>
  <c r="AF199" i="1"/>
  <c r="AC199" i="1"/>
  <c r="Z199" i="1"/>
  <c r="W199" i="1"/>
  <c r="T199" i="1"/>
  <c r="Q199" i="1"/>
  <c r="N199" i="1"/>
  <c r="K199" i="1"/>
  <c r="H199" i="1"/>
  <c r="E199" i="1"/>
  <c r="AN198" i="1"/>
  <c r="AM198" i="1"/>
  <c r="AO198" i="1" s="1"/>
  <c r="AL198" i="1"/>
  <c r="AI198" i="1"/>
  <c r="AF198" i="1"/>
  <c r="AC198" i="1"/>
  <c r="Z198" i="1"/>
  <c r="W198" i="1"/>
  <c r="T198" i="1"/>
  <c r="Q198" i="1"/>
  <c r="N198" i="1"/>
  <c r="K198" i="1"/>
  <c r="H198" i="1"/>
  <c r="E198" i="1"/>
  <c r="AN197" i="1"/>
  <c r="AM197" i="1"/>
  <c r="AL197" i="1"/>
  <c r="AI197" i="1"/>
  <c r="AF197" i="1"/>
  <c r="AC197" i="1"/>
  <c r="Z197" i="1"/>
  <c r="W197" i="1"/>
  <c r="T197" i="1"/>
  <c r="Q197" i="1"/>
  <c r="N197" i="1"/>
  <c r="K197" i="1"/>
  <c r="H197" i="1"/>
  <c r="E197" i="1"/>
  <c r="AN196" i="1"/>
  <c r="AM196" i="1"/>
  <c r="AL196" i="1"/>
  <c r="AI196" i="1"/>
  <c r="AF196" i="1"/>
  <c r="AC196" i="1"/>
  <c r="Z196" i="1"/>
  <c r="W196" i="1"/>
  <c r="T196" i="1"/>
  <c r="Q196" i="1"/>
  <c r="N196" i="1"/>
  <c r="K196" i="1"/>
  <c r="H196" i="1"/>
  <c r="E196" i="1"/>
  <c r="AN195" i="1"/>
  <c r="AM195" i="1"/>
  <c r="AL195" i="1"/>
  <c r="AI195" i="1"/>
  <c r="AF195" i="1"/>
  <c r="AC195" i="1"/>
  <c r="Z195" i="1"/>
  <c r="W195" i="1"/>
  <c r="T195" i="1"/>
  <c r="Q195" i="1"/>
  <c r="N195" i="1"/>
  <c r="K195" i="1"/>
  <c r="H195" i="1"/>
  <c r="E195" i="1"/>
  <c r="AN194" i="1"/>
  <c r="AM194" i="1"/>
  <c r="AL194" i="1"/>
  <c r="AI194" i="1"/>
  <c r="AF194" i="1"/>
  <c r="AC194" i="1"/>
  <c r="Z194" i="1"/>
  <c r="W194" i="1"/>
  <c r="T194" i="1"/>
  <c r="Q194" i="1"/>
  <c r="N194" i="1"/>
  <c r="K194" i="1"/>
  <c r="H194" i="1"/>
  <c r="E194" i="1"/>
  <c r="AN193" i="1"/>
  <c r="AM193" i="1"/>
  <c r="AL193" i="1"/>
  <c r="AI193" i="1"/>
  <c r="AF193" i="1"/>
  <c r="AC193" i="1"/>
  <c r="Z193" i="1"/>
  <c r="W193" i="1"/>
  <c r="T193" i="1"/>
  <c r="Q193" i="1"/>
  <c r="N193" i="1"/>
  <c r="K193" i="1"/>
  <c r="H193" i="1"/>
  <c r="E193" i="1"/>
  <c r="AN192" i="1"/>
  <c r="AM192" i="1"/>
  <c r="AL192" i="1"/>
  <c r="AI192" i="1"/>
  <c r="AF192" i="1"/>
  <c r="AC192" i="1"/>
  <c r="Z192" i="1"/>
  <c r="W192" i="1"/>
  <c r="T192" i="1"/>
  <c r="Q192" i="1"/>
  <c r="N192" i="1"/>
  <c r="K192" i="1"/>
  <c r="H192" i="1"/>
  <c r="E192" i="1"/>
  <c r="AN191" i="1"/>
  <c r="AM191" i="1"/>
  <c r="AL191" i="1"/>
  <c r="AI191" i="1"/>
  <c r="AF191" i="1"/>
  <c r="AC191" i="1"/>
  <c r="Z191" i="1"/>
  <c r="W191" i="1"/>
  <c r="T191" i="1"/>
  <c r="Q191" i="1"/>
  <c r="N191" i="1"/>
  <c r="K191" i="1"/>
  <c r="H191" i="1"/>
  <c r="E191" i="1"/>
  <c r="AN190" i="1"/>
  <c r="AM190" i="1"/>
  <c r="AL190" i="1"/>
  <c r="AI190" i="1"/>
  <c r="AF190" i="1"/>
  <c r="AC190" i="1"/>
  <c r="Z190" i="1"/>
  <c r="W190" i="1"/>
  <c r="T190" i="1"/>
  <c r="Q190" i="1"/>
  <c r="N190" i="1"/>
  <c r="K190" i="1"/>
  <c r="H190" i="1"/>
  <c r="E190" i="1"/>
  <c r="AN189" i="1"/>
  <c r="AM189" i="1"/>
  <c r="AL189" i="1"/>
  <c r="AI189" i="1"/>
  <c r="AF189" i="1"/>
  <c r="AC189" i="1"/>
  <c r="Z189" i="1"/>
  <c r="W189" i="1"/>
  <c r="T189" i="1"/>
  <c r="Q189" i="1"/>
  <c r="N189" i="1"/>
  <c r="K189" i="1"/>
  <c r="H189" i="1"/>
  <c r="E189" i="1"/>
  <c r="AN188" i="1"/>
  <c r="AM188" i="1"/>
  <c r="AL188" i="1"/>
  <c r="AI188" i="1"/>
  <c r="AF188" i="1"/>
  <c r="AC188" i="1"/>
  <c r="Z188" i="1"/>
  <c r="W188" i="1"/>
  <c r="T188" i="1"/>
  <c r="Q188" i="1"/>
  <c r="N188" i="1"/>
  <c r="K188" i="1"/>
  <c r="H188" i="1"/>
  <c r="E188" i="1"/>
  <c r="AN187" i="1"/>
  <c r="AM187" i="1"/>
  <c r="AL187" i="1"/>
  <c r="AI187" i="1"/>
  <c r="AF187" i="1"/>
  <c r="AC187" i="1"/>
  <c r="Z187" i="1"/>
  <c r="W187" i="1"/>
  <c r="T187" i="1"/>
  <c r="Q187" i="1"/>
  <c r="N187" i="1"/>
  <c r="K187" i="1"/>
  <c r="H187" i="1"/>
  <c r="E187" i="1"/>
  <c r="AN186" i="1"/>
  <c r="AM186" i="1"/>
  <c r="AO186" i="1" s="1"/>
  <c r="AL186" i="1"/>
  <c r="AI186" i="1"/>
  <c r="AF186" i="1"/>
  <c r="AC186" i="1"/>
  <c r="Z186" i="1"/>
  <c r="W186" i="1"/>
  <c r="T186" i="1"/>
  <c r="Q186" i="1"/>
  <c r="N186" i="1"/>
  <c r="K186" i="1"/>
  <c r="H186" i="1"/>
  <c r="E186" i="1"/>
  <c r="AN185" i="1"/>
  <c r="AM185" i="1"/>
  <c r="AL185" i="1"/>
  <c r="AI185" i="1"/>
  <c r="AF185" i="1"/>
  <c r="AC185" i="1"/>
  <c r="Z185" i="1"/>
  <c r="W185" i="1"/>
  <c r="T185" i="1"/>
  <c r="Q185" i="1"/>
  <c r="N185" i="1"/>
  <c r="K185" i="1"/>
  <c r="H185" i="1"/>
  <c r="E185" i="1"/>
  <c r="AN184" i="1"/>
  <c r="AM184" i="1"/>
  <c r="AL184" i="1"/>
  <c r="AI184" i="1"/>
  <c r="AF184" i="1"/>
  <c r="AC184" i="1"/>
  <c r="Z184" i="1"/>
  <c r="W184" i="1"/>
  <c r="T184" i="1"/>
  <c r="Q184" i="1"/>
  <c r="N184" i="1"/>
  <c r="K184" i="1"/>
  <c r="H184" i="1"/>
  <c r="E184" i="1"/>
  <c r="AN183" i="1"/>
  <c r="AM183" i="1"/>
  <c r="AL183" i="1"/>
  <c r="AI183" i="1"/>
  <c r="AF183" i="1"/>
  <c r="AC183" i="1"/>
  <c r="Z183" i="1"/>
  <c r="W183" i="1"/>
  <c r="T183" i="1"/>
  <c r="Q183" i="1"/>
  <c r="N183" i="1"/>
  <c r="K183" i="1"/>
  <c r="H183" i="1"/>
  <c r="E183" i="1"/>
  <c r="AN182" i="1"/>
  <c r="AM182" i="1"/>
  <c r="AL182" i="1"/>
  <c r="AI182" i="1"/>
  <c r="AF182" i="1"/>
  <c r="AC182" i="1"/>
  <c r="Z182" i="1"/>
  <c r="W182" i="1"/>
  <c r="T182" i="1"/>
  <c r="Q182" i="1"/>
  <c r="N182" i="1"/>
  <c r="K182" i="1"/>
  <c r="H182" i="1"/>
  <c r="E182" i="1"/>
  <c r="AN181" i="1"/>
  <c r="AM181" i="1"/>
  <c r="AL181" i="1"/>
  <c r="AI181" i="1"/>
  <c r="AF181" i="1"/>
  <c r="AC181" i="1"/>
  <c r="Z181" i="1"/>
  <c r="W181" i="1"/>
  <c r="T181" i="1"/>
  <c r="Q181" i="1"/>
  <c r="N181" i="1"/>
  <c r="K181" i="1"/>
  <c r="H181" i="1"/>
  <c r="E181" i="1"/>
  <c r="AN180" i="1"/>
  <c r="AM180" i="1"/>
  <c r="AO180" i="1" s="1"/>
  <c r="AL180" i="1"/>
  <c r="AI180" i="1"/>
  <c r="AF180" i="1"/>
  <c r="AC180" i="1"/>
  <c r="Z180" i="1"/>
  <c r="W180" i="1"/>
  <c r="T180" i="1"/>
  <c r="Q180" i="1"/>
  <c r="N180" i="1"/>
  <c r="K180" i="1"/>
  <c r="H180" i="1"/>
  <c r="E180" i="1"/>
  <c r="AN179" i="1"/>
  <c r="AM179" i="1"/>
  <c r="AL179" i="1"/>
  <c r="AI179" i="1"/>
  <c r="AF179" i="1"/>
  <c r="AC179" i="1"/>
  <c r="Z179" i="1"/>
  <c r="W179" i="1"/>
  <c r="T179" i="1"/>
  <c r="Q179" i="1"/>
  <c r="N179" i="1"/>
  <c r="K179" i="1"/>
  <c r="H179" i="1"/>
  <c r="E179" i="1"/>
  <c r="AN178" i="1"/>
  <c r="AM178" i="1"/>
  <c r="AL178" i="1"/>
  <c r="AI178" i="1"/>
  <c r="AF178" i="1"/>
  <c r="AC178" i="1"/>
  <c r="Z178" i="1"/>
  <c r="W178" i="1"/>
  <c r="T178" i="1"/>
  <c r="Q178" i="1"/>
  <c r="N178" i="1"/>
  <c r="K178" i="1"/>
  <c r="H178" i="1"/>
  <c r="E178" i="1"/>
  <c r="AN177" i="1"/>
  <c r="AM177" i="1"/>
  <c r="AL177" i="1"/>
  <c r="AI177" i="1"/>
  <c r="AF177" i="1"/>
  <c r="AC177" i="1"/>
  <c r="Z177" i="1"/>
  <c r="W177" i="1"/>
  <c r="T177" i="1"/>
  <c r="Q177" i="1"/>
  <c r="N177" i="1"/>
  <c r="K177" i="1"/>
  <c r="H177" i="1"/>
  <c r="E177" i="1"/>
  <c r="AN176" i="1"/>
  <c r="AM176" i="1"/>
  <c r="AL176" i="1"/>
  <c r="AI176" i="1"/>
  <c r="AF176" i="1"/>
  <c r="AC176" i="1"/>
  <c r="Z176" i="1"/>
  <c r="W176" i="1"/>
  <c r="T176" i="1"/>
  <c r="Q176" i="1"/>
  <c r="N176" i="1"/>
  <c r="K176" i="1"/>
  <c r="H176" i="1"/>
  <c r="E176" i="1"/>
  <c r="AN175" i="1"/>
  <c r="AM175" i="1"/>
  <c r="AL175" i="1"/>
  <c r="AI175" i="1"/>
  <c r="AF175" i="1"/>
  <c r="AC175" i="1"/>
  <c r="Z175" i="1"/>
  <c r="W175" i="1"/>
  <c r="T175" i="1"/>
  <c r="Q175" i="1"/>
  <c r="N175" i="1"/>
  <c r="K175" i="1"/>
  <c r="H175" i="1"/>
  <c r="E175" i="1"/>
  <c r="AN174" i="1"/>
  <c r="AM174" i="1"/>
  <c r="AO174" i="1" s="1"/>
  <c r="AL174" i="1"/>
  <c r="AI174" i="1"/>
  <c r="AF174" i="1"/>
  <c r="AC174" i="1"/>
  <c r="Z174" i="1"/>
  <c r="W174" i="1"/>
  <c r="T174" i="1"/>
  <c r="Q174" i="1"/>
  <c r="N174" i="1"/>
  <c r="K174" i="1"/>
  <c r="H174" i="1"/>
  <c r="E174" i="1"/>
  <c r="AN173" i="1"/>
  <c r="AM173" i="1"/>
  <c r="AL173" i="1"/>
  <c r="AI173" i="1"/>
  <c r="AF173" i="1"/>
  <c r="AC173" i="1"/>
  <c r="Z173" i="1"/>
  <c r="W173" i="1"/>
  <c r="T173" i="1"/>
  <c r="Q173" i="1"/>
  <c r="N173" i="1"/>
  <c r="K173" i="1"/>
  <c r="H173" i="1"/>
  <c r="E173" i="1"/>
  <c r="AN172" i="1"/>
  <c r="AM172" i="1"/>
  <c r="AL172" i="1"/>
  <c r="AI172" i="1"/>
  <c r="AF172" i="1"/>
  <c r="AC172" i="1"/>
  <c r="Z172" i="1"/>
  <c r="W172" i="1"/>
  <c r="T172" i="1"/>
  <c r="Q172" i="1"/>
  <c r="N172" i="1"/>
  <c r="K172" i="1"/>
  <c r="H172" i="1"/>
  <c r="E172" i="1"/>
  <c r="AN171" i="1"/>
  <c r="AM171" i="1"/>
  <c r="AL171" i="1"/>
  <c r="AI171" i="1"/>
  <c r="AF171" i="1"/>
  <c r="AC171" i="1"/>
  <c r="Z171" i="1"/>
  <c r="W171" i="1"/>
  <c r="T171" i="1"/>
  <c r="Q171" i="1"/>
  <c r="N171" i="1"/>
  <c r="K171" i="1"/>
  <c r="H171" i="1"/>
  <c r="E171" i="1"/>
  <c r="AN170" i="1"/>
  <c r="AM170" i="1"/>
  <c r="AL170" i="1"/>
  <c r="AI170" i="1"/>
  <c r="AF170" i="1"/>
  <c r="AC170" i="1"/>
  <c r="Z170" i="1"/>
  <c r="W170" i="1"/>
  <c r="T170" i="1"/>
  <c r="Q170" i="1"/>
  <c r="N170" i="1"/>
  <c r="K170" i="1"/>
  <c r="H170" i="1"/>
  <c r="E170" i="1"/>
  <c r="AN169" i="1"/>
  <c r="AM169" i="1"/>
  <c r="AL169" i="1"/>
  <c r="AI169" i="1"/>
  <c r="AF169" i="1"/>
  <c r="AC169" i="1"/>
  <c r="Z169" i="1"/>
  <c r="W169" i="1"/>
  <c r="T169" i="1"/>
  <c r="Q169" i="1"/>
  <c r="N169" i="1"/>
  <c r="K169" i="1"/>
  <c r="H169" i="1"/>
  <c r="E169" i="1"/>
  <c r="AN168" i="1"/>
  <c r="AM168" i="1"/>
  <c r="AO168" i="1" s="1"/>
  <c r="AL168" i="1"/>
  <c r="AI168" i="1"/>
  <c r="AF168" i="1"/>
  <c r="AC168" i="1"/>
  <c r="Z168" i="1"/>
  <c r="W168" i="1"/>
  <c r="T168" i="1"/>
  <c r="Q168" i="1"/>
  <c r="N168" i="1"/>
  <c r="K168" i="1"/>
  <c r="H168" i="1"/>
  <c r="E168" i="1"/>
  <c r="AN167" i="1"/>
  <c r="AM167" i="1"/>
  <c r="AL167" i="1"/>
  <c r="AI167" i="1"/>
  <c r="AF167" i="1"/>
  <c r="AC167" i="1"/>
  <c r="Z167" i="1"/>
  <c r="W167" i="1"/>
  <c r="T167" i="1"/>
  <c r="Q167" i="1"/>
  <c r="N167" i="1"/>
  <c r="K167" i="1"/>
  <c r="H167" i="1"/>
  <c r="E167" i="1"/>
  <c r="AM166" i="1"/>
  <c r="AL166" i="1"/>
  <c r="AI166" i="1"/>
  <c r="AE166" i="1"/>
  <c r="AN166" i="1" s="1"/>
  <c r="AO166" i="1" s="1"/>
  <c r="AC166" i="1"/>
  <c r="Z166" i="1"/>
  <c r="W166" i="1"/>
  <c r="T166" i="1"/>
  <c r="Q166" i="1"/>
  <c r="N166" i="1"/>
  <c r="K166" i="1"/>
  <c r="H166" i="1"/>
  <c r="E166" i="1"/>
  <c r="AN165" i="1"/>
  <c r="AM165" i="1"/>
  <c r="AL165" i="1"/>
  <c r="AI165" i="1"/>
  <c r="AF165" i="1"/>
  <c r="AC165" i="1"/>
  <c r="Z165" i="1"/>
  <c r="W165" i="1"/>
  <c r="T165" i="1"/>
  <c r="Q165" i="1"/>
  <c r="N165" i="1"/>
  <c r="K165" i="1"/>
  <c r="H165" i="1"/>
  <c r="E165" i="1"/>
  <c r="AN164" i="1"/>
  <c r="AM164" i="1"/>
  <c r="AL164" i="1"/>
  <c r="AI164" i="1"/>
  <c r="AF164" i="1"/>
  <c r="AC164" i="1"/>
  <c r="Z164" i="1"/>
  <c r="W164" i="1"/>
  <c r="T164" i="1"/>
  <c r="Q164" i="1"/>
  <c r="N164" i="1"/>
  <c r="K164" i="1"/>
  <c r="H164" i="1"/>
  <c r="E164" i="1"/>
  <c r="AN163" i="1"/>
  <c r="AM163" i="1"/>
  <c r="AL163" i="1"/>
  <c r="AI163" i="1"/>
  <c r="AF163" i="1"/>
  <c r="AC163" i="1"/>
  <c r="Z163" i="1"/>
  <c r="W163" i="1"/>
  <c r="T163" i="1"/>
  <c r="Q163" i="1"/>
  <c r="N163" i="1"/>
  <c r="K163" i="1"/>
  <c r="H163" i="1"/>
  <c r="E163" i="1"/>
  <c r="AN162" i="1"/>
  <c r="AM162" i="1"/>
  <c r="AL162" i="1"/>
  <c r="AI162" i="1"/>
  <c r="AF162" i="1"/>
  <c r="AC162" i="1"/>
  <c r="Z162" i="1"/>
  <c r="W162" i="1"/>
  <c r="T162" i="1"/>
  <c r="Q162" i="1"/>
  <c r="N162" i="1"/>
  <c r="K162" i="1"/>
  <c r="H162" i="1"/>
  <c r="E162" i="1"/>
  <c r="AN161" i="1"/>
  <c r="AM161" i="1"/>
  <c r="AL161" i="1"/>
  <c r="AI161" i="1"/>
  <c r="AF161" i="1"/>
  <c r="AC161" i="1"/>
  <c r="Z161" i="1"/>
  <c r="W161" i="1"/>
  <c r="T161" i="1"/>
  <c r="Q161" i="1"/>
  <c r="N161" i="1"/>
  <c r="K161" i="1"/>
  <c r="H161" i="1"/>
  <c r="E161" i="1"/>
  <c r="AN160" i="1"/>
  <c r="AM160" i="1"/>
  <c r="AL160" i="1"/>
  <c r="AI160" i="1"/>
  <c r="AF160" i="1"/>
  <c r="AC160" i="1"/>
  <c r="Z160" i="1"/>
  <c r="W160" i="1"/>
  <c r="T160" i="1"/>
  <c r="Q160" i="1"/>
  <c r="N160" i="1"/>
  <c r="K160" i="1"/>
  <c r="H160" i="1"/>
  <c r="E160" i="1"/>
  <c r="AM159" i="1"/>
  <c r="AL159" i="1"/>
  <c r="AI159" i="1"/>
  <c r="AF159" i="1"/>
  <c r="AC159" i="1"/>
  <c r="Z159" i="1"/>
  <c r="V159" i="1"/>
  <c r="AN159" i="1" s="1"/>
  <c r="AO159" i="1" s="1"/>
  <c r="T159" i="1"/>
  <c r="Q159" i="1"/>
  <c r="N159" i="1"/>
  <c r="K159" i="1"/>
  <c r="H159" i="1"/>
  <c r="E159" i="1"/>
  <c r="AN158" i="1"/>
  <c r="AM158" i="1"/>
  <c r="AL158" i="1"/>
  <c r="AI158" i="1"/>
  <c r="AF158" i="1"/>
  <c r="AC158" i="1"/>
  <c r="Z158" i="1"/>
  <c r="W158" i="1"/>
  <c r="T158" i="1"/>
  <c r="Q158" i="1"/>
  <c r="N158" i="1"/>
  <c r="K158" i="1"/>
  <c r="H158" i="1"/>
  <c r="E158" i="1"/>
  <c r="AN157" i="1"/>
  <c r="AM157" i="1"/>
  <c r="AL157" i="1"/>
  <c r="AI157" i="1"/>
  <c r="AF157" i="1"/>
  <c r="AC157" i="1"/>
  <c r="Z157" i="1"/>
  <c r="W157" i="1"/>
  <c r="T157" i="1"/>
  <c r="Q157" i="1"/>
  <c r="N157" i="1"/>
  <c r="K157" i="1"/>
  <c r="H157" i="1"/>
  <c r="E157" i="1"/>
  <c r="AK156" i="1"/>
  <c r="AJ156" i="1"/>
  <c r="AH156" i="1"/>
  <c r="AG156" i="1"/>
  <c r="AD156" i="1"/>
  <c r="AB156" i="1"/>
  <c r="AA156" i="1"/>
  <c r="Y156" i="1"/>
  <c r="U156" i="1"/>
  <c r="S156" i="1"/>
  <c r="R156" i="1"/>
  <c r="P156" i="1"/>
  <c r="O156" i="1"/>
  <c r="M156" i="1"/>
  <c r="L156" i="1"/>
  <c r="J156" i="1"/>
  <c r="I156" i="1"/>
  <c r="G156" i="1"/>
  <c r="F156" i="1"/>
  <c r="D156" i="1"/>
  <c r="C156" i="1"/>
  <c r="AN155" i="1"/>
  <c r="AM155" i="1"/>
  <c r="AL155" i="1"/>
  <c r="AI155" i="1"/>
  <c r="AF155" i="1"/>
  <c r="AC155" i="1"/>
  <c r="Z155" i="1"/>
  <c r="W155" i="1"/>
  <c r="T155" i="1"/>
  <c r="Q155" i="1"/>
  <c r="N155" i="1"/>
  <c r="K155" i="1"/>
  <c r="H155" i="1"/>
  <c r="E155" i="1"/>
  <c r="AN154" i="1"/>
  <c r="AM154" i="1"/>
  <c r="AL154" i="1"/>
  <c r="AI154" i="1"/>
  <c r="AF154" i="1"/>
  <c r="AC154" i="1"/>
  <c r="Z154" i="1"/>
  <c r="W154" i="1"/>
  <c r="T154" i="1"/>
  <c r="Q154" i="1"/>
  <c r="N154" i="1"/>
  <c r="K154" i="1"/>
  <c r="H154" i="1"/>
  <c r="E154" i="1"/>
  <c r="AN153" i="1"/>
  <c r="AM153" i="1"/>
  <c r="AL153" i="1"/>
  <c r="AI153" i="1"/>
  <c r="AF153" i="1"/>
  <c r="AC153" i="1"/>
  <c r="Z153" i="1"/>
  <c r="W153" i="1"/>
  <c r="T153" i="1"/>
  <c r="Q153" i="1"/>
  <c r="N153" i="1"/>
  <c r="K153" i="1"/>
  <c r="H153" i="1"/>
  <c r="E153" i="1"/>
  <c r="AN152" i="1"/>
  <c r="AM152" i="1"/>
  <c r="AL152" i="1"/>
  <c r="AI152" i="1"/>
  <c r="AF152" i="1"/>
  <c r="AC152" i="1"/>
  <c r="Z152" i="1"/>
  <c r="W152" i="1"/>
  <c r="T152" i="1"/>
  <c r="Q152" i="1"/>
  <c r="N152" i="1"/>
  <c r="K152" i="1"/>
  <c r="H152" i="1"/>
  <c r="E152" i="1"/>
  <c r="AN151" i="1"/>
  <c r="AM151" i="1"/>
  <c r="AL151" i="1"/>
  <c r="AI151" i="1"/>
  <c r="AF151" i="1"/>
  <c r="AC151" i="1"/>
  <c r="Z151" i="1"/>
  <c r="W151" i="1"/>
  <c r="T151" i="1"/>
  <c r="Q151" i="1"/>
  <c r="N151" i="1"/>
  <c r="K151" i="1"/>
  <c r="H151" i="1"/>
  <c r="E151" i="1"/>
  <c r="AN150" i="1"/>
  <c r="AM150" i="1"/>
  <c r="AL150" i="1"/>
  <c r="AI150" i="1"/>
  <c r="AF150" i="1"/>
  <c r="AC150" i="1"/>
  <c r="Z150" i="1"/>
  <c r="W150" i="1"/>
  <c r="T150" i="1"/>
  <c r="Q150" i="1"/>
  <c r="N150" i="1"/>
  <c r="K150" i="1"/>
  <c r="H150" i="1"/>
  <c r="E150" i="1"/>
  <c r="AN149" i="1"/>
  <c r="AM149" i="1"/>
  <c r="AL149" i="1"/>
  <c r="AI149" i="1"/>
  <c r="AF149" i="1"/>
  <c r="AC149" i="1"/>
  <c r="Z149" i="1"/>
  <c r="W149" i="1"/>
  <c r="T149" i="1"/>
  <c r="Q149" i="1"/>
  <c r="N149" i="1"/>
  <c r="K149" i="1"/>
  <c r="H149" i="1"/>
  <c r="E149" i="1"/>
  <c r="AM148" i="1"/>
  <c r="AL148" i="1"/>
  <c r="AI148" i="1"/>
  <c r="AF148" i="1"/>
  <c r="AC148" i="1"/>
  <c r="Z148" i="1"/>
  <c r="V148" i="1"/>
  <c r="AN148" i="1" s="1"/>
  <c r="T148" i="1"/>
  <c r="Q148" i="1"/>
  <c r="N148" i="1"/>
  <c r="K148" i="1"/>
  <c r="H148" i="1"/>
  <c r="E148" i="1"/>
  <c r="AN147" i="1"/>
  <c r="AM147" i="1"/>
  <c r="AL147" i="1"/>
  <c r="AI147" i="1"/>
  <c r="AF147" i="1"/>
  <c r="AC147" i="1"/>
  <c r="Z147" i="1"/>
  <c r="W147" i="1"/>
  <c r="T147" i="1"/>
  <c r="Q147" i="1"/>
  <c r="N147" i="1"/>
  <c r="K147" i="1"/>
  <c r="H147" i="1"/>
  <c r="E147" i="1"/>
  <c r="AN146" i="1"/>
  <c r="AM146" i="1"/>
  <c r="AL146" i="1"/>
  <c r="AI146" i="1"/>
  <c r="AF146" i="1"/>
  <c r="AC146" i="1"/>
  <c r="Z146" i="1"/>
  <c r="W146" i="1"/>
  <c r="T146" i="1"/>
  <c r="Q146" i="1"/>
  <c r="N146" i="1"/>
  <c r="K146" i="1"/>
  <c r="H146" i="1"/>
  <c r="E146" i="1"/>
  <c r="AN145" i="1"/>
  <c r="AM145" i="1"/>
  <c r="AL145" i="1"/>
  <c r="AI145" i="1"/>
  <c r="AF145" i="1"/>
  <c r="AC145" i="1"/>
  <c r="Z145" i="1"/>
  <c r="W145" i="1"/>
  <c r="T145" i="1"/>
  <c r="Q145" i="1"/>
  <c r="N145" i="1"/>
  <c r="K145" i="1"/>
  <c r="H145" i="1"/>
  <c r="E145" i="1"/>
  <c r="AN144" i="1"/>
  <c r="AM144" i="1"/>
  <c r="AL144" i="1"/>
  <c r="AI144" i="1"/>
  <c r="AF144" i="1"/>
  <c r="AC144" i="1"/>
  <c r="Z144" i="1"/>
  <c r="W144" i="1"/>
  <c r="T144" i="1"/>
  <c r="Q144" i="1"/>
  <c r="N144" i="1"/>
  <c r="K144" i="1"/>
  <c r="H144" i="1"/>
  <c r="E144" i="1"/>
  <c r="AK143" i="1"/>
  <c r="AJ143" i="1"/>
  <c r="AH143" i="1"/>
  <c r="AG143" i="1"/>
  <c r="AE143" i="1"/>
  <c r="AD143" i="1"/>
  <c r="AB143" i="1"/>
  <c r="AA143" i="1"/>
  <c r="Y143" i="1"/>
  <c r="X143" i="1"/>
  <c r="U143" i="1"/>
  <c r="S143" i="1"/>
  <c r="R143" i="1"/>
  <c r="P143" i="1"/>
  <c r="O143" i="1"/>
  <c r="M143" i="1"/>
  <c r="L143" i="1"/>
  <c r="J143" i="1"/>
  <c r="I143" i="1"/>
  <c r="K143" i="1" s="1"/>
  <c r="G143" i="1"/>
  <c r="F143" i="1"/>
  <c r="D143" i="1"/>
  <c r="C143" i="1"/>
  <c r="AN142" i="1"/>
  <c r="AM142" i="1"/>
  <c r="AL142" i="1"/>
  <c r="AI142" i="1"/>
  <c r="AF142" i="1"/>
  <c r="AC142" i="1"/>
  <c r="Z142" i="1"/>
  <c r="W142" i="1"/>
  <c r="T142" i="1"/>
  <c r="Q142" i="1"/>
  <c r="N142" i="1"/>
  <c r="K142" i="1"/>
  <c r="H142" i="1"/>
  <c r="E142" i="1"/>
  <c r="AN141" i="1"/>
  <c r="AM141" i="1"/>
  <c r="AL141" i="1"/>
  <c r="AI141" i="1"/>
  <c r="AF141" i="1"/>
  <c r="AC141" i="1"/>
  <c r="Z141" i="1"/>
  <c r="W141" i="1"/>
  <c r="T141" i="1"/>
  <c r="Q141" i="1"/>
  <c r="N141" i="1"/>
  <c r="K141" i="1"/>
  <c r="H141" i="1"/>
  <c r="E141" i="1"/>
  <c r="AN140" i="1"/>
  <c r="AM140" i="1"/>
  <c r="AC140" i="1"/>
  <c r="Z140" i="1"/>
  <c r="W140" i="1"/>
  <c r="T140" i="1"/>
  <c r="Q140" i="1"/>
  <c r="N140" i="1"/>
  <c r="K140" i="1"/>
  <c r="H140" i="1"/>
  <c r="E140" i="1"/>
  <c r="AM139" i="1"/>
  <c r="AL139" i="1"/>
  <c r="AI139" i="1"/>
  <c r="AF139" i="1"/>
  <c r="AC139" i="1"/>
  <c r="Z139" i="1"/>
  <c r="V139" i="1"/>
  <c r="W139" i="1" s="1"/>
  <c r="T139" i="1"/>
  <c r="Q139" i="1"/>
  <c r="N139" i="1"/>
  <c r="K139" i="1"/>
  <c r="H139" i="1"/>
  <c r="E139" i="1"/>
  <c r="AN138" i="1"/>
  <c r="AM138" i="1"/>
  <c r="AL138" i="1"/>
  <c r="AI138" i="1"/>
  <c r="AF138" i="1"/>
  <c r="AC138" i="1"/>
  <c r="Z138" i="1"/>
  <c r="W138" i="1"/>
  <c r="T138" i="1"/>
  <c r="Q138" i="1"/>
  <c r="N138" i="1"/>
  <c r="K138" i="1"/>
  <c r="H138" i="1"/>
  <c r="E138" i="1"/>
  <c r="AN137" i="1"/>
  <c r="AM137" i="1"/>
  <c r="AL137" i="1"/>
  <c r="AI137" i="1"/>
  <c r="AF137" i="1"/>
  <c r="AC137" i="1"/>
  <c r="Z137" i="1"/>
  <c r="W137" i="1"/>
  <c r="T137" i="1"/>
  <c r="Q137" i="1"/>
  <c r="N137" i="1"/>
  <c r="K137" i="1"/>
  <c r="H137" i="1"/>
  <c r="E137" i="1"/>
  <c r="AM136" i="1"/>
  <c r="AL136" i="1"/>
  <c r="AI136" i="1"/>
  <c r="AF136" i="1"/>
  <c r="AC136" i="1"/>
  <c r="Z136" i="1"/>
  <c r="V136" i="1"/>
  <c r="T136" i="1"/>
  <c r="Q136" i="1"/>
  <c r="N136" i="1"/>
  <c r="K136" i="1"/>
  <c r="H136" i="1"/>
  <c r="E136" i="1"/>
  <c r="AN135" i="1"/>
  <c r="AM135" i="1"/>
  <c r="AL135" i="1"/>
  <c r="AI135" i="1"/>
  <c r="AF135" i="1"/>
  <c r="AC135" i="1"/>
  <c r="Z135" i="1"/>
  <c r="W135" i="1"/>
  <c r="T135" i="1"/>
  <c r="Q135" i="1"/>
  <c r="N135" i="1"/>
  <c r="K135" i="1"/>
  <c r="H135" i="1"/>
  <c r="E135" i="1"/>
  <c r="AN134" i="1"/>
  <c r="AM134" i="1"/>
  <c r="AL134" i="1"/>
  <c r="AI134" i="1"/>
  <c r="AF134" i="1"/>
  <c r="AC134" i="1"/>
  <c r="Z134" i="1"/>
  <c r="W134" i="1"/>
  <c r="T134" i="1"/>
  <c r="Q134" i="1"/>
  <c r="N134" i="1"/>
  <c r="K134" i="1"/>
  <c r="H134" i="1"/>
  <c r="E134" i="1"/>
  <c r="AN133" i="1"/>
  <c r="AM133" i="1"/>
  <c r="AL133" i="1"/>
  <c r="AI133" i="1"/>
  <c r="AF133" i="1"/>
  <c r="AC133" i="1"/>
  <c r="Z133" i="1"/>
  <c r="W133" i="1"/>
  <c r="T133" i="1"/>
  <c r="Q133" i="1"/>
  <c r="N133" i="1"/>
  <c r="K133" i="1"/>
  <c r="H133" i="1"/>
  <c r="E133" i="1"/>
  <c r="AM132" i="1"/>
  <c r="AL132" i="1"/>
  <c r="AI132" i="1"/>
  <c r="AF132" i="1"/>
  <c r="AC132" i="1"/>
  <c r="Z132" i="1"/>
  <c r="V132" i="1"/>
  <c r="W132" i="1" s="1"/>
  <c r="T132" i="1"/>
  <c r="Q132" i="1"/>
  <c r="N132" i="1"/>
  <c r="K132" i="1"/>
  <c r="H132" i="1"/>
  <c r="E132" i="1"/>
  <c r="AN131" i="1"/>
  <c r="AM131" i="1"/>
  <c r="AL131" i="1"/>
  <c r="AI131" i="1"/>
  <c r="AF131" i="1"/>
  <c r="AC131" i="1"/>
  <c r="Z131" i="1"/>
  <c r="W131" i="1"/>
  <c r="T131" i="1"/>
  <c r="Q131" i="1"/>
  <c r="N131" i="1"/>
  <c r="K131" i="1"/>
  <c r="H131" i="1"/>
  <c r="E131" i="1"/>
  <c r="AN130" i="1"/>
  <c r="AM130" i="1"/>
  <c r="AL130" i="1"/>
  <c r="AI130" i="1"/>
  <c r="AF130" i="1"/>
  <c r="AC130" i="1"/>
  <c r="Z130" i="1"/>
  <c r="W130" i="1"/>
  <c r="T130" i="1"/>
  <c r="Q130" i="1"/>
  <c r="N130" i="1"/>
  <c r="K130" i="1"/>
  <c r="H130" i="1"/>
  <c r="E130" i="1"/>
  <c r="AN129" i="1"/>
  <c r="AM129" i="1"/>
  <c r="AL129" i="1"/>
  <c r="AI129" i="1"/>
  <c r="AF129" i="1"/>
  <c r="AC129" i="1"/>
  <c r="Z129" i="1"/>
  <c r="W129" i="1"/>
  <c r="T129" i="1"/>
  <c r="Q129" i="1"/>
  <c r="N129" i="1"/>
  <c r="K129" i="1"/>
  <c r="H129" i="1"/>
  <c r="E129" i="1"/>
  <c r="AM128" i="1"/>
  <c r="AL128" i="1"/>
  <c r="AI128" i="1"/>
  <c r="AE128" i="1"/>
  <c r="AF128" i="1" s="1"/>
  <c r="AC128" i="1"/>
  <c r="Z128" i="1"/>
  <c r="W128" i="1"/>
  <c r="T128" i="1"/>
  <c r="Q128" i="1"/>
  <c r="N128" i="1"/>
  <c r="K128" i="1"/>
  <c r="H128" i="1"/>
  <c r="E128" i="1"/>
  <c r="AN127" i="1"/>
  <c r="AM127" i="1"/>
  <c r="AL127" i="1"/>
  <c r="AI127" i="1"/>
  <c r="AF127" i="1"/>
  <c r="AC127" i="1"/>
  <c r="Z127" i="1"/>
  <c r="W127" i="1"/>
  <c r="T127" i="1"/>
  <c r="Q127" i="1"/>
  <c r="N127" i="1"/>
  <c r="K127" i="1"/>
  <c r="H127" i="1"/>
  <c r="E127" i="1"/>
  <c r="AN126" i="1"/>
  <c r="AM126" i="1"/>
  <c r="AL126" i="1"/>
  <c r="AI126" i="1"/>
  <c r="AF126" i="1"/>
  <c r="AC126" i="1"/>
  <c r="Z126" i="1"/>
  <c r="W126" i="1"/>
  <c r="T126" i="1"/>
  <c r="Q126" i="1"/>
  <c r="N126" i="1"/>
  <c r="K126" i="1"/>
  <c r="H126" i="1"/>
  <c r="E126" i="1"/>
  <c r="AN125" i="1"/>
  <c r="AM125" i="1"/>
  <c r="AL125" i="1"/>
  <c r="AI125" i="1"/>
  <c r="AF125" i="1"/>
  <c r="AC125" i="1"/>
  <c r="Z125" i="1"/>
  <c r="W125" i="1"/>
  <c r="T125" i="1"/>
  <c r="Q125" i="1"/>
  <c r="N125" i="1"/>
  <c r="K125" i="1"/>
  <c r="H125" i="1"/>
  <c r="E125" i="1"/>
  <c r="AN124" i="1"/>
  <c r="AM124" i="1"/>
  <c r="AL124" i="1"/>
  <c r="AI124" i="1"/>
  <c r="AF124" i="1"/>
  <c r="AC124" i="1"/>
  <c r="Z124" i="1"/>
  <c r="W124" i="1"/>
  <c r="T124" i="1"/>
  <c r="Q124" i="1"/>
  <c r="N124" i="1"/>
  <c r="K124" i="1"/>
  <c r="H124" i="1"/>
  <c r="E124" i="1"/>
  <c r="AM123" i="1"/>
  <c r="AK123" i="1"/>
  <c r="AL123" i="1" s="1"/>
  <c r="AI123" i="1"/>
  <c r="AF123" i="1"/>
  <c r="AC123" i="1"/>
  <c r="Z123" i="1"/>
  <c r="W123" i="1"/>
  <c r="T123" i="1"/>
  <c r="Q123" i="1"/>
  <c r="N123" i="1"/>
  <c r="J123" i="1"/>
  <c r="H123" i="1"/>
  <c r="E123" i="1"/>
  <c r="AN122" i="1"/>
  <c r="AM122" i="1"/>
  <c r="AC122" i="1"/>
  <c r="Z122" i="1"/>
  <c r="W122" i="1"/>
  <c r="T122" i="1"/>
  <c r="Q122" i="1"/>
  <c r="N122" i="1"/>
  <c r="K122" i="1"/>
  <c r="H122" i="1"/>
  <c r="E122" i="1"/>
  <c r="AN121" i="1"/>
  <c r="AM121" i="1"/>
  <c r="AL121" i="1"/>
  <c r="AI121" i="1"/>
  <c r="AF121" i="1"/>
  <c r="AC121" i="1"/>
  <c r="Z121" i="1"/>
  <c r="W121" i="1"/>
  <c r="T121" i="1"/>
  <c r="Q121" i="1"/>
  <c r="N121" i="1"/>
  <c r="K121" i="1"/>
  <c r="H121" i="1"/>
  <c r="E121" i="1"/>
  <c r="AN120" i="1"/>
  <c r="AM120" i="1"/>
  <c r="AL120" i="1"/>
  <c r="AI120" i="1"/>
  <c r="AF120" i="1"/>
  <c r="AC120" i="1"/>
  <c r="Z120" i="1"/>
  <c r="W120" i="1"/>
  <c r="T120" i="1"/>
  <c r="Q120" i="1"/>
  <c r="N120" i="1"/>
  <c r="K120" i="1"/>
  <c r="H120" i="1"/>
  <c r="E120" i="1"/>
  <c r="AN119" i="1"/>
  <c r="AM119" i="1"/>
  <c r="AO119" i="1" s="1"/>
  <c r="AL119" i="1"/>
  <c r="AI119" i="1"/>
  <c r="AF119" i="1"/>
  <c r="AC119" i="1"/>
  <c r="Z119" i="1"/>
  <c r="W119" i="1"/>
  <c r="T119" i="1"/>
  <c r="Q119" i="1"/>
  <c r="N119" i="1"/>
  <c r="K119" i="1"/>
  <c r="H119" i="1"/>
  <c r="E119" i="1"/>
  <c r="AN118" i="1"/>
  <c r="AM118" i="1"/>
  <c r="AL118" i="1"/>
  <c r="AI118" i="1"/>
  <c r="AF118" i="1"/>
  <c r="AC118" i="1"/>
  <c r="Z118" i="1"/>
  <c r="W118" i="1"/>
  <c r="T118" i="1"/>
  <c r="Q118" i="1"/>
  <c r="N118" i="1"/>
  <c r="K118" i="1"/>
  <c r="H118" i="1"/>
  <c r="E118" i="1"/>
  <c r="AN117" i="1"/>
  <c r="AM117" i="1"/>
  <c r="AL117" i="1"/>
  <c r="AI117" i="1"/>
  <c r="AF117" i="1"/>
  <c r="AC117" i="1"/>
  <c r="Z117" i="1"/>
  <c r="W117" i="1"/>
  <c r="T117" i="1"/>
  <c r="Q117" i="1"/>
  <c r="N117" i="1"/>
  <c r="K117" i="1"/>
  <c r="H117" i="1"/>
  <c r="E117" i="1"/>
  <c r="AM116" i="1"/>
  <c r="AK116" i="1"/>
  <c r="AL116" i="1" s="1"/>
  <c r="AI116" i="1"/>
  <c r="AF116" i="1"/>
  <c r="AC116" i="1"/>
  <c r="Z116" i="1"/>
  <c r="W116" i="1"/>
  <c r="T116" i="1"/>
  <c r="Q116" i="1"/>
  <c r="N116" i="1"/>
  <c r="J116" i="1"/>
  <c r="H116" i="1"/>
  <c r="E116" i="1"/>
  <c r="AN115" i="1"/>
  <c r="AM115" i="1"/>
  <c r="AO115" i="1" s="1"/>
  <c r="AL115" i="1"/>
  <c r="AI115" i="1"/>
  <c r="AF115" i="1"/>
  <c r="AC115" i="1"/>
  <c r="Z115" i="1"/>
  <c r="W115" i="1"/>
  <c r="T115" i="1"/>
  <c r="Q115" i="1"/>
  <c r="N115" i="1"/>
  <c r="K115" i="1"/>
  <c r="H115" i="1"/>
  <c r="E115" i="1"/>
  <c r="AN114" i="1"/>
  <c r="AM114" i="1"/>
  <c r="AL114" i="1"/>
  <c r="AI114" i="1"/>
  <c r="AF114" i="1"/>
  <c r="AC114" i="1"/>
  <c r="Z114" i="1"/>
  <c r="W114" i="1"/>
  <c r="T114" i="1"/>
  <c r="Q114" i="1"/>
  <c r="N114" i="1"/>
  <c r="K114" i="1"/>
  <c r="H114" i="1"/>
  <c r="E114" i="1"/>
  <c r="AK113" i="1"/>
  <c r="AK86" i="1" s="1"/>
  <c r="AI113" i="1"/>
  <c r="AF113" i="1"/>
  <c r="AC113" i="1"/>
  <c r="Z113" i="1"/>
  <c r="W113" i="1"/>
  <c r="T113" i="1"/>
  <c r="Q113" i="1"/>
  <c r="M113" i="1"/>
  <c r="N113" i="1" s="1"/>
  <c r="J113" i="1"/>
  <c r="K113" i="1" s="1"/>
  <c r="G113" i="1"/>
  <c r="G86" i="1" s="1"/>
  <c r="D113" i="1"/>
  <c r="C113" i="1"/>
  <c r="AM113" i="1" s="1"/>
  <c r="AN112" i="1"/>
  <c r="AM112" i="1"/>
  <c r="AL112" i="1"/>
  <c r="AI112" i="1"/>
  <c r="AF112" i="1"/>
  <c r="AC112" i="1"/>
  <c r="Z112" i="1"/>
  <c r="W112" i="1"/>
  <c r="T112" i="1"/>
  <c r="Q112" i="1"/>
  <c r="N112" i="1"/>
  <c r="K112" i="1"/>
  <c r="H112" i="1"/>
  <c r="E112" i="1"/>
  <c r="AN111" i="1"/>
  <c r="AM111" i="1"/>
  <c r="AL111" i="1"/>
  <c r="AI111" i="1"/>
  <c r="AF111" i="1"/>
  <c r="AC111" i="1"/>
  <c r="Z111" i="1"/>
  <c r="W111" i="1"/>
  <c r="T111" i="1"/>
  <c r="Q111" i="1"/>
  <c r="N111" i="1"/>
  <c r="K111" i="1"/>
  <c r="H111" i="1"/>
  <c r="E111" i="1"/>
  <c r="AN110" i="1"/>
  <c r="AM110" i="1"/>
  <c r="AL110" i="1"/>
  <c r="AI110" i="1"/>
  <c r="AF110" i="1"/>
  <c r="AC110" i="1"/>
  <c r="Z110" i="1"/>
  <c r="W110" i="1"/>
  <c r="T110" i="1"/>
  <c r="Q110" i="1"/>
  <c r="N110" i="1"/>
  <c r="K110" i="1"/>
  <c r="H110" i="1"/>
  <c r="E110" i="1"/>
  <c r="AN109" i="1"/>
  <c r="AM109" i="1"/>
  <c r="AL109" i="1"/>
  <c r="AI109" i="1"/>
  <c r="AF109" i="1"/>
  <c r="AC109" i="1"/>
  <c r="Z109" i="1"/>
  <c r="W109" i="1"/>
  <c r="T109" i="1"/>
  <c r="Q109" i="1"/>
  <c r="N109" i="1"/>
  <c r="K109" i="1"/>
  <c r="H109" i="1"/>
  <c r="E109" i="1"/>
  <c r="AN108" i="1"/>
  <c r="AM108" i="1"/>
  <c r="AL108" i="1"/>
  <c r="AI108" i="1"/>
  <c r="AF108" i="1"/>
  <c r="AC108" i="1"/>
  <c r="Z108" i="1"/>
  <c r="W108" i="1"/>
  <c r="T108" i="1"/>
  <c r="Q108" i="1"/>
  <c r="N108" i="1"/>
  <c r="K108" i="1"/>
  <c r="H108" i="1"/>
  <c r="E108" i="1"/>
  <c r="AN107" i="1"/>
  <c r="AM107" i="1"/>
  <c r="AL107" i="1"/>
  <c r="AI107" i="1"/>
  <c r="AF107" i="1"/>
  <c r="AC107" i="1"/>
  <c r="Z107" i="1"/>
  <c r="W107" i="1"/>
  <c r="T107" i="1"/>
  <c r="Q107" i="1"/>
  <c r="N107" i="1"/>
  <c r="K107" i="1"/>
  <c r="H107" i="1"/>
  <c r="E107" i="1"/>
  <c r="AN106" i="1"/>
  <c r="AM106" i="1"/>
  <c r="AL106" i="1"/>
  <c r="AI106" i="1"/>
  <c r="AF106" i="1"/>
  <c r="AC106" i="1"/>
  <c r="Z106" i="1"/>
  <c r="W106" i="1"/>
  <c r="T106" i="1"/>
  <c r="Q106" i="1"/>
  <c r="N106" i="1"/>
  <c r="K106" i="1"/>
  <c r="H106" i="1"/>
  <c r="E106" i="1"/>
  <c r="AN105" i="1"/>
  <c r="AM105" i="1"/>
  <c r="AL105" i="1"/>
  <c r="AI105" i="1"/>
  <c r="AF105" i="1"/>
  <c r="AC105" i="1"/>
  <c r="Z105" i="1"/>
  <c r="W105" i="1"/>
  <c r="T105" i="1"/>
  <c r="Q105" i="1"/>
  <c r="N105" i="1"/>
  <c r="K105" i="1"/>
  <c r="H105" i="1"/>
  <c r="E105" i="1"/>
  <c r="AM104" i="1"/>
  <c r="AL104" i="1"/>
  <c r="AI104" i="1"/>
  <c r="AF104" i="1"/>
  <c r="AC104" i="1"/>
  <c r="Z104" i="1"/>
  <c r="W104" i="1"/>
  <c r="T104" i="1"/>
  <c r="Q104" i="1"/>
  <c r="N104" i="1"/>
  <c r="J104" i="1"/>
  <c r="K104" i="1" s="1"/>
  <c r="H104" i="1"/>
  <c r="E104" i="1"/>
  <c r="AN103" i="1"/>
  <c r="AM103" i="1"/>
  <c r="AL103" i="1"/>
  <c r="AI103" i="1"/>
  <c r="AF103" i="1"/>
  <c r="AC103" i="1"/>
  <c r="Z103" i="1"/>
  <c r="W103" i="1"/>
  <c r="T103" i="1"/>
  <c r="Q103" i="1"/>
  <c r="N103" i="1"/>
  <c r="K103" i="1"/>
  <c r="H103" i="1"/>
  <c r="E103" i="1"/>
  <c r="AN102" i="1"/>
  <c r="AM102" i="1"/>
  <c r="AL102" i="1"/>
  <c r="AI102" i="1"/>
  <c r="AF102" i="1"/>
  <c r="AC102" i="1"/>
  <c r="Z102" i="1"/>
  <c r="W102" i="1"/>
  <c r="T102" i="1"/>
  <c r="Q102" i="1"/>
  <c r="N102" i="1"/>
  <c r="K102" i="1"/>
  <c r="H102" i="1"/>
  <c r="E102" i="1"/>
  <c r="AN101" i="1"/>
  <c r="AM101" i="1"/>
  <c r="AL101" i="1"/>
  <c r="AI101" i="1"/>
  <c r="AF101" i="1"/>
  <c r="AC101" i="1"/>
  <c r="Z101" i="1"/>
  <c r="W101" i="1"/>
  <c r="T101" i="1"/>
  <c r="Q101" i="1"/>
  <c r="N101" i="1"/>
  <c r="K101" i="1"/>
  <c r="H101" i="1"/>
  <c r="E101" i="1"/>
  <c r="AN100" i="1"/>
  <c r="AM100" i="1"/>
  <c r="AO100" i="1" s="1"/>
  <c r="AL100" i="1"/>
  <c r="AI100" i="1"/>
  <c r="AF100" i="1"/>
  <c r="AC100" i="1"/>
  <c r="Z100" i="1"/>
  <c r="W100" i="1"/>
  <c r="T100" i="1"/>
  <c r="Q100" i="1"/>
  <c r="N100" i="1"/>
  <c r="K100" i="1"/>
  <c r="H100" i="1"/>
  <c r="E100" i="1"/>
  <c r="AM99" i="1"/>
  <c r="AL99" i="1"/>
  <c r="AI99" i="1"/>
  <c r="AF99" i="1"/>
  <c r="AC99" i="1"/>
  <c r="Z99" i="1"/>
  <c r="V99" i="1"/>
  <c r="W99" i="1" s="1"/>
  <c r="T99" i="1"/>
  <c r="Q99" i="1"/>
  <c r="N99" i="1"/>
  <c r="K99" i="1"/>
  <c r="H99" i="1"/>
  <c r="E99" i="1"/>
  <c r="AN98" i="1"/>
  <c r="AM98" i="1"/>
  <c r="AL98" i="1"/>
  <c r="AI98" i="1"/>
  <c r="AF98" i="1"/>
  <c r="AC98" i="1"/>
  <c r="Z98" i="1"/>
  <c r="W98" i="1"/>
  <c r="T98" i="1"/>
  <c r="Q98" i="1"/>
  <c r="N98" i="1"/>
  <c r="K98" i="1"/>
  <c r="H98" i="1"/>
  <c r="E98" i="1"/>
  <c r="AN97" i="1"/>
  <c r="AM97" i="1"/>
  <c r="AO97" i="1" s="1"/>
  <c r="AL97" i="1"/>
  <c r="AI97" i="1"/>
  <c r="AF97" i="1"/>
  <c r="AC97" i="1"/>
  <c r="Z97" i="1"/>
  <c r="W97" i="1"/>
  <c r="T97" i="1"/>
  <c r="Q97" i="1"/>
  <c r="N97" i="1"/>
  <c r="K97" i="1"/>
  <c r="H97" i="1"/>
  <c r="E97" i="1"/>
  <c r="AN96" i="1"/>
  <c r="AM96" i="1"/>
  <c r="AL96" i="1"/>
  <c r="AI96" i="1"/>
  <c r="AF96" i="1"/>
  <c r="AC96" i="1"/>
  <c r="Z96" i="1"/>
  <c r="W96" i="1"/>
  <c r="T96" i="1"/>
  <c r="Q96" i="1"/>
  <c r="N96" i="1"/>
  <c r="K96" i="1"/>
  <c r="H96" i="1"/>
  <c r="E96" i="1"/>
  <c r="AN95" i="1"/>
  <c r="AM95" i="1"/>
  <c r="AL95" i="1"/>
  <c r="AI95" i="1"/>
  <c r="AF95" i="1"/>
  <c r="AC95" i="1"/>
  <c r="Z95" i="1"/>
  <c r="W95" i="1"/>
  <c r="T95" i="1"/>
  <c r="Q95" i="1"/>
  <c r="N95" i="1"/>
  <c r="K95" i="1"/>
  <c r="H95" i="1"/>
  <c r="E95" i="1"/>
  <c r="AN94" i="1"/>
  <c r="AM94" i="1"/>
  <c r="AL94" i="1"/>
  <c r="AI94" i="1"/>
  <c r="AF94" i="1"/>
  <c r="AC94" i="1"/>
  <c r="Z94" i="1"/>
  <c r="W94" i="1"/>
  <c r="T94" i="1"/>
  <c r="Q94" i="1"/>
  <c r="N94" i="1"/>
  <c r="K94" i="1"/>
  <c r="H94" i="1"/>
  <c r="E94" i="1"/>
  <c r="AN93" i="1"/>
  <c r="AM93" i="1"/>
  <c r="AL93" i="1"/>
  <c r="AI93" i="1"/>
  <c r="AF93" i="1"/>
  <c r="AC93" i="1"/>
  <c r="Z93" i="1"/>
  <c r="W93" i="1"/>
  <c r="T93" i="1"/>
  <c r="Q93" i="1"/>
  <c r="N93" i="1"/>
  <c r="K93" i="1"/>
  <c r="H93" i="1"/>
  <c r="E93" i="1"/>
  <c r="AN92" i="1"/>
  <c r="AM92" i="1"/>
  <c r="AL92" i="1"/>
  <c r="AI92" i="1"/>
  <c r="AF92" i="1"/>
  <c r="AC92" i="1"/>
  <c r="Z92" i="1"/>
  <c r="W92" i="1"/>
  <c r="T92" i="1"/>
  <c r="Q92" i="1"/>
  <c r="N92" i="1"/>
  <c r="K92" i="1"/>
  <c r="H92" i="1"/>
  <c r="E92" i="1"/>
  <c r="AN91" i="1"/>
  <c r="AM91" i="1"/>
  <c r="AL91" i="1"/>
  <c r="AI91" i="1"/>
  <c r="AF91" i="1"/>
  <c r="AC91" i="1"/>
  <c r="Z91" i="1"/>
  <c r="W91" i="1"/>
  <c r="T91" i="1"/>
  <c r="Q91" i="1"/>
  <c r="N91" i="1"/>
  <c r="K91" i="1"/>
  <c r="H91" i="1"/>
  <c r="E91" i="1"/>
  <c r="AN90" i="1"/>
  <c r="AM90" i="1"/>
  <c r="AL90" i="1"/>
  <c r="AI90" i="1"/>
  <c r="AF90" i="1"/>
  <c r="AC90" i="1"/>
  <c r="Z90" i="1"/>
  <c r="W90" i="1"/>
  <c r="T90" i="1"/>
  <c r="Q90" i="1"/>
  <c r="N90" i="1"/>
  <c r="K90" i="1"/>
  <c r="H90" i="1"/>
  <c r="E90" i="1"/>
  <c r="AN89" i="1"/>
  <c r="AM89" i="1"/>
  <c r="AL89" i="1"/>
  <c r="AI89" i="1"/>
  <c r="AF89" i="1"/>
  <c r="AC89" i="1"/>
  <c r="Z89" i="1"/>
  <c r="W89" i="1"/>
  <c r="T89" i="1"/>
  <c r="Q89" i="1"/>
  <c r="N89" i="1"/>
  <c r="K89" i="1"/>
  <c r="H89" i="1"/>
  <c r="E89" i="1"/>
  <c r="AM88" i="1"/>
  <c r="AL88" i="1"/>
  <c r="AI88" i="1"/>
  <c r="AF88" i="1"/>
  <c r="AC88" i="1"/>
  <c r="Z88" i="1"/>
  <c r="V88" i="1"/>
  <c r="W88" i="1" s="1"/>
  <c r="T88" i="1"/>
  <c r="Q88" i="1"/>
  <c r="N88" i="1"/>
  <c r="K88" i="1"/>
  <c r="H88" i="1"/>
  <c r="E88" i="1"/>
  <c r="AN87" i="1"/>
  <c r="AM87" i="1"/>
  <c r="AL87" i="1"/>
  <c r="AI87" i="1"/>
  <c r="AF87" i="1"/>
  <c r="AC87" i="1"/>
  <c r="Z87" i="1"/>
  <c r="W87" i="1"/>
  <c r="T87" i="1"/>
  <c r="Q87" i="1"/>
  <c r="N87" i="1"/>
  <c r="K87" i="1"/>
  <c r="H87" i="1"/>
  <c r="E87" i="1"/>
  <c r="AJ86" i="1"/>
  <c r="AH86" i="1"/>
  <c r="AG86" i="1"/>
  <c r="AI86" i="1" s="1"/>
  <c r="AD86" i="1"/>
  <c r="AB86" i="1"/>
  <c r="AA86" i="1"/>
  <c r="Y86" i="1"/>
  <c r="X86" i="1"/>
  <c r="U86" i="1"/>
  <c r="S86" i="1"/>
  <c r="R86" i="1"/>
  <c r="T86" i="1" s="1"/>
  <c r="P86" i="1"/>
  <c r="O86" i="1"/>
  <c r="Q86" i="1" s="1"/>
  <c r="M86" i="1"/>
  <c r="L86" i="1"/>
  <c r="I86" i="1"/>
  <c r="F86" i="1"/>
  <c r="D86" i="1"/>
  <c r="C86" i="1"/>
  <c r="AN85" i="1"/>
  <c r="AM85" i="1"/>
  <c r="AL85" i="1"/>
  <c r="AI85" i="1"/>
  <c r="AF85" i="1"/>
  <c r="AC85" i="1"/>
  <c r="Z85" i="1"/>
  <c r="W85" i="1"/>
  <c r="T85" i="1"/>
  <c r="Q85" i="1"/>
  <c r="N85" i="1"/>
  <c r="K85" i="1"/>
  <c r="H85" i="1"/>
  <c r="E85" i="1"/>
  <c r="AN84" i="1"/>
  <c r="AM84" i="1"/>
  <c r="AL84" i="1"/>
  <c r="AI84" i="1"/>
  <c r="AF84" i="1"/>
  <c r="AC84" i="1"/>
  <c r="Z84" i="1"/>
  <c r="W84" i="1"/>
  <c r="T84" i="1"/>
  <c r="Q84" i="1"/>
  <c r="N84" i="1"/>
  <c r="K84" i="1"/>
  <c r="H84" i="1"/>
  <c r="E84" i="1"/>
  <c r="AN83" i="1"/>
  <c r="AM83" i="1"/>
  <c r="AO83" i="1" s="1"/>
  <c r="AL83" i="1"/>
  <c r="AI83" i="1"/>
  <c r="AF83" i="1"/>
  <c r="AC83" i="1"/>
  <c r="Z83" i="1"/>
  <c r="W83" i="1"/>
  <c r="T83" i="1"/>
  <c r="Q83" i="1"/>
  <c r="N83" i="1"/>
  <c r="K83" i="1"/>
  <c r="H83" i="1"/>
  <c r="E83" i="1"/>
  <c r="AN82" i="1"/>
  <c r="AM82" i="1"/>
  <c r="AL82" i="1"/>
  <c r="AI82" i="1"/>
  <c r="AF82" i="1"/>
  <c r="AC82" i="1"/>
  <c r="Z82" i="1"/>
  <c r="W82" i="1"/>
  <c r="T82" i="1"/>
  <c r="Q82" i="1"/>
  <c r="N82" i="1"/>
  <c r="K82" i="1"/>
  <c r="H82" i="1"/>
  <c r="E82" i="1"/>
  <c r="AN81" i="1"/>
  <c r="AM81" i="1"/>
  <c r="AL81" i="1"/>
  <c r="AI81" i="1"/>
  <c r="AF81" i="1"/>
  <c r="AC81" i="1"/>
  <c r="Z81" i="1"/>
  <c r="W81" i="1"/>
  <c r="T81" i="1"/>
  <c r="Q81" i="1"/>
  <c r="N81" i="1"/>
  <c r="K81" i="1"/>
  <c r="H81" i="1"/>
  <c r="E81" i="1"/>
  <c r="AN80" i="1"/>
  <c r="AM80" i="1"/>
  <c r="AC80" i="1"/>
  <c r="Z80" i="1"/>
  <c r="W80" i="1"/>
  <c r="T80" i="1"/>
  <c r="Q80" i="1"/>
  <c r="N80" i="1"/>
  <c r="K80" i="1"/>
  <c r="H80" i="1"/>
  <c r="E80" i="1"/>
  <c r="AN79" i="1"/>
  <c r="AM79" i="1"/>
  <c r="AL79" i="1"/>
  <c r="AI79" i="1"/>
  <c r="AF79" i="1"/>
  <c r="AC79" i="1"/>
  <c r="Z79" i="1"/>
  <c r="W79" i="1"/>
  <c r="T79" i="1"/>
  <c r="Q79" i="1"/>
  <c r="N79" i="1"/>
  <c r="K79" i="1"/>
  <c r="H79" i="1"/>
  <c r="E79" i="1"/>
  <c r="AN78" i="1"/>
  <c r="AM78" i="1"/>
  <c r="AL78" i="1"/>
  <c r="AI78" i="1"/>
  <c r="AF78" i="1"/>
  <c r="AC78" i="1"/>
  <c r="Z78" i="1"/>
  <c r="W78" i="1"/>
  <c r="T78" i="1"/>
  <c r="Q78" i="1"/>
  <c r="N78" i="1"/>
  <c r="K78" i="1"/>
  <c r="H78" i="1"/>
  <c r="E78" i="1"/>
  <c r="AN77" i="1"/>
  <c r="AM77" i="1"/>
  <c r="AL77" i="1"/>
  <c r="AI77" i="1"/>
  <c r="AF77" i="1"/>
  <c r="AC77" i="1"/>
  <c r="Z77" i="1"/>
  <c r="W77" i="1"/>
  <c r="T77" i="1"/>
  <c r="Q77" i="1"/>
  <c r="N77" i="1"/>
  <c r="K77" i="1"/>
  <c r="H77" i="1"/>
  <c r="E77" i="1"/>
  <c r="AN76" i="1"/>
  <c r="AM76" i="1"/>
  <c r="AL76" i="1"/>
  <c r="AI76" i="1"/>
  <c r="AF76" i="1"/>
  <c r="AC76" i="1"/>
  <c r="Z76" i="1"/>
  <c r="W76" i="1"/>
  <c r="T76" i="1"/>
  <c r="Q76" i="1"/>
  <c r="N76" i="1"/>
  <c r="K76" i="1"/>
  <c r="H76" i="1"/>
  <c r="E76" i="1"/>
  <c r="AN75" i="1"/>
  <c r="AM75" i="1"/>
  <c r="AL75" i="1"/>
  <c r="AI75" i="1"/>
  <c r="AF75" i="1"/>
  <c r="AC75" i="1"/>
  <c r="Z75" i="1"/>
  <c r="W75" i="1"/>
  <c r="T75" i="1"/>
  <c r="Q75" i="1"/>
  <c r="N75" i="1"/>
  <c r="K75" i="1"/>
  <c r="H75" i="1"/>
  <c r="E75" i="1"/>
  <c r="AN74" i="1"/>
  <c r="AM74" i="1"/>
  <c r="AL74" i="1"/>
  <c r="AI74" i="1"/>
  <c r="AF74" i="1"/>
  <c r="AC74" i="1"/>
  <c r="Z74" i="1"/>
  <c r="W74" i="1"/>
  <c r="T74" i="1"/>
  <c r="Q74" i="1"/>
  <c r="N74" i="1"/>
  <c r="K74" i="1"/>
  <c r="H74" i="1"/>
  <c r="E74" i="1"/>
  <c r="AN73" i="1"/>
  <c r="AM73" i="1"/>
  <c r="AL73" i="1"/>
  <c r="AI73" i="1"/>
  <c r="AF73" i="1"/>
  <c r="AC73" i="1"/>
  <c r="Z73" i="1"/>
  <c r="W73" i="1"/>
  <c r="T73" i="1"/>
  <c r="Q73" i="1"/>
  <c r="N73" i="1"/>
  <c r="K73" i="1"/>
  <c r="H73" i="1"/>
  <c r="E73" i="1"/>
  <c r="AM72" i="1"/>
  <c r="AL72" i="1"/>
  <c r="AI72" i="1"/>
  <c r="AF72" i="1"/>
  <c r="AC72" i="1"/>
  <c r="Z72" i="1"/>
  <c r="W72" i="1"/>
  <c r="T72" i="1"/>
  <c r="Q72" i="1"/>
  <c r="N72" i="1"/>
  <c r="J72" i="1"/>
  <c r="K72" i="1" s="1"/>
  <c r="H72" i="1"/>
  <c r="E72" i="1"/>
  <c r="AN71" i="1"/>
  <c r="AM71" i="1"/>
  <c r="AL71" i="1"/>
  <c r="AI71" i="1"/>
  <c r="AF71" i="1"/>
  <c r="AC71" i="1"/>
  <c r="Z71" i="1"/>
  <c r="W71" i="1"/>
  <c r="T71" i="1"/>
  <c r="Q71" i="1"/>
  <c r="N71" i="1"/>
  <c r="K71" i="1"/>
  <c r="H71" i="1"/>
  <c r="E71" i="1"/>
  <c r="AN70" i="1"/>
  <c r="AM70" i="1"/>
  <c r="AL70" i="1"/>
  <c r="AI70" i="1"/>
  <c r="AF70" i="1"/>
  <c r="AC70" i="1"/>
  <c r="Z70" i="1"/>
  <c r="W70" i="1"/>
  <c r="T70" i="1"/>
  <c r="Q70" i="1"/>
  <c r="N70" i="1"/>
  <c r="K70" i="1"/>
  <c r="H70" i="1"/>
  <c r="E70" i="1"/>
  <c r="AN69" i="1"/>
  <c r="AM69" i="1"/>
  <c r="AL69" i="1"/>
  <c r="AI69" i="1"/>
  <c r="AF69" i="1"/>
  <c r="AC69" i="1"/>
  <c r="Z69" i="1"/>
  <c r="W69" i="1"/>
  <c r="T69" i="1"/>
  <c r="Q69" i="1"/>
  <c r="N69" i="1"/>
  <c r="K69" i="1"/>
  <c r="H69" i="1"/>
  <c r="E69" i="1"/>
  <c r="AN68" i="1"/>
  <c r="AM68" i="1"/>
  <c r="AL68" i="1"/>
  <c r="AI68" i="1"/>
  <c r="AF68" i="1"/>
  <c r="AC68" i="1"/>
  <c r="Z68" i="1"/>
  <c r="W68" i="1"/>
  <c r="T68" i="1"/>
  <c r="Q68" i="1"/>
  <c r="N68" i="1"/>
  <c r="K68" i="1"/>
  <c r="H68" i="1"/>
  <c r="E68" i="1"/>
  <c r="AN67" i="1"/>
  <c r="AM67" i="1"/>
  <c r="AL67" i="1"/>
  <c r="AI67" i="1"/>
  <c r="AF67" i="1"/>
  <c r="AC67" i="1"/>
  <c r="Z67" i="1"/>
  <c r="W67" i="1"/>
  <c r="T67" i="1"/>
  <c r="Q67" i="1"/>
  <c r="N67" i="1"/>
  <c r="K67" i="1"/>
  <c r="H67" i="1"/>
  <c r="E67" i="1"/>
  <c r="AN66" i="1"/>
  <c r="AM66" i="1"/>
  <c r="AL66" i="1"/>
  <c r="AI66" i="1"/>
  <c r="AF66" i="1"/>
  <c r="AC66" i="1"/>
  <c r="Z66" i="1"/>
  <c r="W66" i="1"/>
  <c r="T66" i="1"/>
  <c r="Q66" i="1"/>
  <c r="N66" i="1"/>
  <c r="K66" i="1"/>
  <c r="H66" i="1"/>
  <c r="E66" i="1"/>
  <c r="AN65" i="1"/>
  <c r="AM65" i="1"/>
  <c r="AL65" i="1"/>
  <c r="AI65" i="1"/>
  <c r="AF65" i="1"/>
  <c r="AC65" i="1"/>
  <c r="Z65" i="1"/>
  <c r="W65" i="1"/>
  <c r="T65" i="1"/>
  <c r="Q65" i="1"/>
  <c r="N65" i="1"/>
  <c r="K65" i="1"/>
  <c r="H65" i="1"/>
  <c r="E65" i="1"/>
  <c r="AN64" i="1"/>
  <c r="AM64" i="1"/>
  <c r="AL64" i="1"/>
  <c r="AI64" i="1"/>
  <c r="AF64" i="1"/>
  <c r="AC64" i="1"/>
  <c r="Z64" i="1"/>
  <c r="W64" i="1"/>
  <c r="T64" i="1"/>
  <c r="Q64" i="1"/>
  <c r="N64" i="1"/>
  <c r="K64" i="1"/>
  <c r="H64" i="1"/>
  <c r="E64" i="1"/>
  <c r="AM63" i="1"/>
  <c r="AL63" i="1"/>
  <c r="AI63" i="1"/>
  <c r="AE63" i="1"/>
  <c r="AC63" i="1"/>
  <c r="Z63" i="1"/>
  <c r="W63" i="1"/>
  <c r="T63" i="1"/>
  <c r="Q63" i="1"/>
  <c r="N63" i="1"/>
  <c r="K63" i="1"/>
  <c r="H63" i="1"/>
  <c r="E63" i="1"/>
  <c r="AM62" i="1"/>
  <c r="AL62" i="1"/>
  <c r="AI62" i="1"/>
  <c r="AE62" i="1"/>
  <c r="AN62" i="1" s="1"/>
  <c r="AO62" i="1" s="1"/>
  <c r="AC62" i="1"/>
  <c r="Z62" i="1"/>
  <c r="W62" i="1"/>
  <c r="T62" i="1"/>
  <c r="Q62" i="1"/>
  <c r="N62" i="1"/>
  <c r="K62" i="1"/>
  <c r="H62" i="1"/>
  <c r="E62" i="1"/>
  <c r="AN61" i="1"/>
  <c r="AM61" i="1"/>
  <c r="AL61" i="1"/>
  <c r="AI61" i="1"/>
  <c r="AF61" i="1"/>
  <c r="AC61" i="1"/>
  <c r="Z61" i="1"/>
  <c r="W61" i="1"/>
  <c r="T61" i="1"/>
  <c r="Q61" i="1"/>
  <c r="N61" i="1"/>
  <c r="K61" i="1"/>
  <c r="H61" i="1"/>
  <c r="E61" i="1"/>
  <c r="AN60" i="1"/>
  <c r="AM60" i="1"/>
  <c r="AL60" i="1"/>
  <c r="AI60" i="1"/>
  <c r="AF60" i="1"/>
  <c r="AC60" i="1"/>
  <c r="Z60" i="1"/>
  <c r="W60" i="1"/>
  <c r="T60" i="1"/>
  <c r="Q60" i="1"/>
  <c r="N60" i="1"/>
  <c r="K60" i="1"/>
  <c r="H60" i="1"/>
  <c r="E60" i="1"/>
  <c r="AN59" i="1"/>
  <c r="AM59" i="1"/>
  <c r="AL59" i="1"/>
  <c r="AI59" i="1"/>
  <c r="AF59" i="1"/>
  <c r="AC59" i="1"/>
  <c r="Z59" i="1"/>
  <c r="W59" i="1"/>
  <c r="T59" i="1"/>
  <c r="Q59" i="1"/>
  <c r="N59" i="1"/>
  <c r="K59" i="1"/>
  <c r="H59" i="1"/>
  <c r="E59" i="1"/>
  <c r="AN58" i="1"/>
  <c r="AM58" i="1"/>
  <c r="AL58" i="1"/>
  <c r="AI58" i="1"/>
  <c r="AF58" i="1"/>
  <c r="AC58" i="1"/>
  <c r="Z58" i="1"/>
  <c r="W58" i="1"/>
  <c r="T58" i="1"/>
  <c r="Q58" i="1"/>
  <c r="N58" i="1"/>
  <c r="K58" i="1"/>
  <c r="H58" i="1"/>
  <c r="E58" i="1"/>
  <c r="AN57" i="1"/>
  <c r="AM57" i="1"/>
  <c r="AL57" i="1"/>
  <c r="AI57" i="1"/>
  <c r="AF57" i="1"/>
  <c r="AC57" i="1"/>
  <c r="Z57" i="1"/>
  <c r="W57" i="1"/>
  <c r="T57" i="1"/>
  <c r="Q57" i="1"/>
  <c r="N57" i="1"/>
  <c r="K57" i="1"/>
  <c r="H57" i="1"/>
  <c r="E57" i="1"/>
  <c r="AN56" i="1"/>
  <c r="AM56" i="1"/>
  <c r="AO56" i="1" s="1"/>
  <c r="AL56" i="1"/>
  <c r="AI56" i="1"/>
  <c r="AF56" i="1"/>
  <c r="AC56" i="1"/>
  <c r="Z56" i="1"/>
  <c r="W56" i="1"/>
  <c r="T56" i="1"/>
  <c r="Q56" i="1"/>
  <c r="N56" i="1"/>
  <c r="K56" i="1"/>
  <c r="H56" i="1"/>
  <c r="E56" i="1"/>
  <c r="AM55" i="1"/>
  <c r="AK55" i="1"/>
  <c r="AL55" i="1" s="1"/>
  <c r="AI55" i="1"/>
  <c r="AE55" i="1"/>
  <c r="AF55" i="1" s="1"/>
  <c r="AC55" i="1"/>
  <c r="Z55" i="1"/>
  <c r="W55" i="1"/>
  <c r="T55" i="1"/>
  <c r="Q55" i="1"/>
  <c r="N55" i="1"/>
  <c r="J55" i="1"/>
  <c r="G55" i="1"/>
  <c r="H55" i="1" s="1"/>
  <c r="E55" i="1"/>
  <c r="AN54" i="1"/>
  <c r="AM54" i="1"/>
  <c r="AL54" i="1"/>
  <c r="AI54" i="1"/>
  <c r="AF54" i="1"/>
  <c r="AC54" i="1"/>
  <c r="Z54" i="1"/>
  <c r="W54" i="1"/>
  <c r="T54" i="1"/>
  <c r="Q54" i="1"/>
  <c r="N54" i="1"/>
  <c r="K54" i="1"/>
  <c r="H54" i="1"/>
  <c r="E54" i="1"/>
  <c r="AN53" i="1"/>
  <c r="AM53" i="1"/>
  <c r="AL53" i="1"/>
  <c r="AI53" i="1"/>
  <c r="AF53" i="1"/>
  <c r="AC53" i="1"/>
  <c r="Z53" i="1"/>
  <c r="W53" i="1"/>
  <c r="T53" i="1"/>
  <c r="Q53" i="1"/>
  <c r="N53" i="1"/>
  <c r="K53" i="1"/>
  <c r="H53" i="1"/>
  <c r="E53" i="1"/>
  <c r="AN52" i="1"/>
  <c r="AM52" i="1"/>
  <c r="AL52" i="1"/>
  <c r="AI52" i="1"/>
  <c r="AF52" i="1"/>
  <c r="AC52" i="1"/>
  <c r="Z52" i="1"/>
  <c r="W52" i="1"/>
  <c r="T52" i="1"/>
  <c r="Q52" i="1"/>
  <c r="N52" i="1"/>
  <c r="K52" i="1"/>
  <c r="H52" i="1"/>
  <c r="E52" i="1"/>
  <c r="AN51" i="1"/>
  <c r="AM51" i="1"/>
  <c r="AL51" i="1"/>
  <c r="AI51" i="1"/>
  <c r="AF51" i="1"/>
  <c r="AC51" i="1"/>
  <c r="Z51" i="1"/>
  <c r="W51" i="1"/>
  <c r="T51" i="1"/>
  <c r="Q51" i="1"/>
  <c r="N51" i="1"/>
  <c r="K51" i="1"/>
  <c r="H51" i="1"/>
  <c r="E51" i="1"/>
  <c r="AN50" i="1"/>
  <c r="AM50" i="1"/>
  <c r="AO50" i="1" s="1"/>
  <c r="AL50" i="1"/>
  <c r="AI50" i="1"/>
  <c r="AF50" i="1"/>
  <c r="AC50" i="1"/>
  <c r="Z50" i="1"/>
  <c r="W50" i="1"/>
  <c r="T50" i="1"/>
  <c r="Q50" i="1"/>
  <c r="N50" i="1"/>
  <c r="K50" i="1"/>
  <c r="H50" i="1"/>
  <c r="E50" i="1"/>
  <c r="AM49" i="1"/>
  <c r="AK49" i="1"/>
  <c r="AL49" i="1" s="1"/>
  <c r="AI49" i="1"/>
  <c r="AF49" i="1"/>
  <c r="AC49" i="1"/>
  <c r="Z49" i="1"/>
  <c r="W49" i="1"/>
  <c r="T49" i="1"/>
  <c r="Q49" i="1"/>
  <c r="N49" i="1"/>
  <c r="J49" i="1"/>
  <c r="H49" i="1"/>
  <c r="E49" i="1"/>
  <c r="AM48" i="1"/>
  <c r="AK48" i="1"/>
  <c r="AL48" i="1" s="1"/>
  <c r="AI48" i="1"/>
  <c r="AE48" i="1"/>
  <c r="AF48" i="1" s="1"/>
  <c r="AC48" i="1"/>
  <c r="Z48" i="1"/>
  <c r="V48" i="1"/>
  <c r="W48" i="1" s="1"/>
  <c r="T48" i="1"/>
  <c r="Q48" i="1"/>
  <c r="N48" i="1"/>
  <c r="J48" i="1"/>
  <c r="K48" i="1" s="1"/>
  <c r="G48" i="1"/>
  <c r="E48" i="1"/>
  <c r="AN47" i="1"/>
  <c r="AM47" i="1"/>
  <c r="AL47" i="1"/>
  <c r="AI47" i="1"/>
  <c r="AF47" i="1"/>
  <c r="AC47" i="1"/>
  <c r="Z47" i="1"/>
  <c r="W47" i="1"/>
  <c r="T47" i="1"/>
  <c r="Q47" i="1"/>
  <c r="N47" i="1"/>
  <c r="K47" i="1"/>
  <c r="H47" i="1"/>
  <c r="E47" i="1"/>
  <c r="AN46" i="1"/>
  <c r="AM46" i="1"/>
  <c r="AL46" i="1"/>
  <c r="AI46" i="1"/>
  <c r="AF46" i="1"/>
  <c r="AC46" i="1"/>
  <c r="Z46" i="1"/>
  <c r="W46" i="1"/>
  <c r="T46" i="1"/>
  <c r="Q46" i="1"/>
  <c r="N46" i="1"/>
  <c r="K46" i="1"/>
  <c r="H46" i="1"/>
  <c r="E46" i="1"/>
  <c r="AN45" i="1"/>
  <c r="AM45" i="1"/>
  <c r="AL45" i="1"/>
  <c r="AI45" i="1"/>
  <c r="AF45" i="1"/>
  <c r="AC45" i="1"/>
  <c r="Z45" i="1"/>
  <c r="W45" i="1"/>
  <c r="T45" i="1"/>
  <c r="Q45" i="1"/>
  <c r="N45" i="1"/>
  <c r="K45" i="1"/>
  <c r="H45" i="1"/>
  <c r="E45" i="1"/>
  <c r="AN44" i="1"/>
  <c r="AM44" i="1"/>
  <c r="AL44" i="1"/>
  <c r="AI44" i="1"/>
  <c r="AF44" i="1"/>
  <c r="AC44" i="1"/>
  <c r="Z44" i="1"/>
  <c r="W44" i="1"/>
  <c r="T44" i="1"/>
  <c r="Q44" i="1"/>
  <c r="N44" i="1"/>
  <c r="K44" i="1"/>
  <c r="H44" i="1"/>
  <c r="E44" i="1"/>
  <c r="AM43" i="1"/>
  <c r="AK43" i="1"/>
  <c r="AL43" i="1" s="1"/>
  <c r="AI43" i="1"/>
  <c r="AE43" i="1"/>
  <c r="AF43" i="1" s="1"/>
  <c r="AC43" i="1"/>
  <c r="Z43" i="1"/>
  <c r="W43" i="1"/>
  <c r="T43" i="1"/>
  <c r="Q43" i="1"/>
  <c r="N43" i="1"/>
  <c r="K43" i="1"/>
  <c r="H43" i="1"/>
  <c r="E43" i="1"/>
  <c r="AN42" i="1"/>
  <c r="AM42" i="1"/>
  <c r="AL42" i="1"/>
  <c r="AI42" i="1"/>
  <c r="AF42" i="1"/>
  <c r="AC42" i="1"/>
  <c r="Z42" i="1"/>
  <c r="W42" i="1"/>
  <c r="T42" i="1"/>
  <c r="Q42" i="1"/>
  <c r="N42" i="1"/>
  <c r="K42" i="1"/>
  <c r="H42" i="1"/>
  <c r="E42" i="1"/>
  <c r="AM41" i="1"/>
  <c r="AL41" i="1"/>
  <c r="AI41" i="1"/>
  <c r="AF41" i="1"/>
  <c r="AC41" i="1"/>
  <c r="Z41" i="1"/>
  <c r="V41" i="1"/>
  <c r="T41" i="1"/>
  <c r="Q41" i="1"/>
  <c r="N41" i="1"/>
  <c r="K41" i="1"/>
  <c r="H41" i="1"/>
  <c r="E41" i="1"/>
  <c r="AM40" i="1"/>
  <c r="AL40" i="1"/>
  <c r="AI40" i="1"/>
  <c r="AF40" i="1"/>
  <c r="AC40" i="1"/>
  <c r="Z40" i="1"/>
  <c r="W40" i="1"/>
  <c r="T40" i="1"/>
  <c r="Q40" i="1"/>
  <c r="N40" i="1"/>
  <c r="J40" i="1"/>
  <c r="AN40" i="1" s="1"/>
  <c r="H40" i="1"/>
  <c r="E40" i="1"/>
  <c r="AN39" i="1"/>
  <c r="AM39" i="1"/>
  <c r="AL39" i="1"/>
  <c r="AI39" i="1"/>
  <c r="AF39" i="1"/>
  <c r="AC39" i="1"/>
  <c r="Z39" i="1"/>
  <c r="W39" i="1"/>
  <c r="T39" i="1"/>
  <c r="Q39" i="1"/>
  <c r="N39" i="1"/>
  <c r="K39" i="1"/>
  <c r="H39" i="1"/>
  <c r="E39" i="1"/>
  <c r="AN38" i="1"/>
  <c r="AM38" i="1"/>
  <c r="AL38" i="1"/>
  <c r="AI38" i="1"/>
  <c r="AF38" i="1"/>
  <c r="AC38" i="1"/>
  <c r="Z38" i="1"/>
  <c r="W38" i="1"/>
  <c r="T38" i="1"/>
  <c r="Q38" i="1"/>
  <c r="N38" i="1"/>
  <c r="K38" i="1"/>
  <c r="H38" i="1"/>
  <c r="E38" i="1"/>
  <c r="AN37" i="1"/>
  <c r="AM37" i="1"/>
  <c r="AL37" i="1"/>
  <c r="AI37" i="1"/>
  <c r="AF37" i="1"/>
  <c r="AC37" i="1"/>
  <c r="Z37" i="1"/>
  <c r="W37" i="1"/>
  <c r="T37" i="1"/>
  <c r="Q37" i="1"/>
  <c r="N37" i="1"/>
  <c r="K37" i="1"/>
  <c r="H37" i="1"/>
  <c r="E37" i="1"/>
  <c r="AN36" i="1"/>
  <c r="AM36" i="1"/>
  <c r="AL36" i="1"/>
  <c r="AI36" i="1"/>
  <c r="AF36" i="1"/>
  <c r="AC36" i="1"/>
  <c r="Z36" i="1"/>
  <c r="W36" i="1"/>
  <c r="T36" i="1"/>
  <c r="Q36" i="1"/>
  <c r="N36" i="1"/>
  <c r="K36" i="1"/>
  <c r="H36" i="1"/>
  <c r="E36" i="1"/>
  <c r="AN35" i="1"/>
  <c r="AM35" i="1"/>
  <c r="AL35" i="1"/>
  <c r="AI35" i="1"/>
  <c r="AF35" i="1"/>
  <c r="AC35" i="1"/>
  <c r="Z35" i="1"/>
  <c r="W35" i="1"/>
  <c r="T35" i="1"/>
  <c r="Q35" i="1"/>
  <c r="N35" i="1"/>
  <c r="K35" i="1"/>
  <c r="H35" i="1"/>
  <c r="E35" i="1"/>
  <c r="AN34" i="1"/>
  <c r="AM34" i="1"/>
  <c r="AL34" i="1"/>
  <c r="AI34" i="1"/>
  <c r="AF34" i="1"/>
  <c r="AC34" i="1"/>
  <c r="Z34" i="1"/>
  <c r="W34" i="1"/>
  <c r="T34" i="1"/>
  <c r="Q34" i="1"/>
  <c r="N34" i="1"/>
  <c r="K34" i="1"/>
  <c r="H34" i="1"/>
  <c r="E34" i="1"/>
  <c r="AN33" i="1"/>
  <c r="AM33" i="1"/>
  <c r="AL33" i="1"/>
  <c r="AI33" i="1"/>
  <c r="AF33" i="1"/>
  <c r="AC33" i="1"/>
  <c r="Z33" i="1"/>
  <c r="W33" i="1"/>
  <c r="T33" i="1"/>
  <c r="Q33" i="1"/>
  <c r="N33" i="1"/>
  <c r="K33" i="1"/>
  <c r="H33" i="1"/>
  <c r="E33" i="1"/>
  <c r="AN32" i="1"/>
  <c r="AM32" i="1"/>
  <c r="AL32" i="1"/>
  <c r="AI32" i="1"/>
  <c r="AF32" i="1"/>
  <c r="AC32" i="1"/>
  <c r="Z32" i="1"/>
  <c r="W32" i="1"/>
  <c r="T32" i="1"/>
  <c r="Q32" i="1"/>
  <c r="N32" i="1"/>
  <c r="K32" i="1"/>
  <c r="H32" i="1"/>
  <c r="E32" i="1"/>
  <c r="AN31" i="1"/>
  <c r="AM31" i="1"/>
  <c r="AO31" i="1" s="1"/>
  <c r="AL31" i="1"/>
  <c r="AI31" i="1"/>
  <c r="AF31" i="1"/>
  <c r="AC31" i="1"/>
  <c r="Z31" i="1"/>
  <c r="W31" i="1"/>
  <c r="T31" i="1"/>
  <c r="Q31" i="1"/>
  <c r="N31" i="1"/>
  <c r="K31" i="1"/>
  <c r="H31" i="1"/>
  <c r="E31" i="1"/>
  <c r="AM30" i="1"/>
  <c r="AL30" i="1"/>
  <c r="AI30" i="1"/>
  <c r="AF30" i="1"/>
  <c r="AC30" i="1"/>
  <c r="Z30" i="1"/>
  <c r="V30" i="1"/>
  <c r="W30" i="1" s="1"/>
  <c r="T30" i="1"/>
  <c r="Q30" i="1"/>
  <c r="N30" i="1"/>
  <c r="K30" i="1"/>
  <c r="H30" i="1"/>
  <c r="E30" i="1"/>
  <c r="AN29" i="1"/>
  <c r="AM29" i="1"/>
  <c r="AC29" i="1"/>
  <c r="Z29" i="1"/>
  <c r="W29" i="1"/>
  <c r="T29" i="1"/>
  <c r="Q29" i="1"/>
  <c r="N29" i="1"/>
  <c r="K29" i="1"/>
  <c r="H29" i="1"/>
  <c r="E29" i="1"/>
  <c r="AM28" i="1"/>
  <c r="AL28" i="1"/>
  <c r="AI28" i="1"/>
  <c r="AF28" i="1"/>
  <c r="AC28" i="1"/>
  <c r="Z28" i="1"/>
  <c r="V28" i="1"/>
  <c r="W28" i="1" s="1"/>
  <c r="T28" i="1"/>
  <c r="Q28" i="1"/>
  <c r="N28" i="1"/>
  <c r="K28" i="1"/>
  <c r="H28" i="1"/>
  <c r="E28" i="1"/>
  <c r="AN27" i="1"/>
  <c r="AM27" i="1"/>
  <c r="AL27" i="1"/>
  <c r="AI27" i="1"/>
  <c r="AF27" i="1"/>
  <c r="AC27" i="1"/>
  <c r="Z27" i="1"/>
  <c r="W27" i="1"/>
  <c r="T27" i="1"/>
  <c r="Q27" i="1"/>
  <c r="N27" i="1"/>
  <c r="K27" i="1"/>
  <c r="H27" i="1"/>
  <c r="E27" i="1"/>
  <c r="AM26" i="1"/>
  <c r="AL26" i="1"/>
  <c r="AI26" i="1"/>
  <c r="AF26" i="1"/>
  <c r="AC26" i="1"/>
  <c r="Z26" i="1"/>
  <c r="W26" i="1"/>
  <c r="T26" i="1"/>
  <c r="Q26" i="1"/>
  <c r="N26" i="1"/>
  <c r="J26" i="1"/>
  <c r="K26" i="1" s="1"/>
  <c r="G26" i="1"/>
  <c r="H26" i="1" s="1"/>
  <c r="E26" i="1"/>
  <c r="AM25" i="1"/>
  <c r="AL25" i="1"/>
  <c r="AI25" i="1"/>
  <c r="AF25" i="1"/>
  <c r="AC25" i="1"/>
  <c r="Z25" i="1"/>
  <c r="W25" i="1"/>
  <c r="T25" i="1"/>
  <c r="Q25" i="1"/>
  <c r="N25" i="1"/>
  <c r="J25" i="1"/>
  <c r="K25" i="1" s="1"/>
  <c r="G25" i="1"/>
  <c r="E25" i="1"/>
  <c r="AM24" i="1"/>
  <c r="AL24" i="1"/>
  <c r="AI24" i="1"/>
  <c r="AF24" i="1"/>
  <c r="AC24" i="1"/>
  <c r="Z24" i="1"/>
  <c r="W24" i="1"/>
  <c r="T24" i="1"/>
  <c r="Q24" i="1"/>
  <c r="N24" i="1"/>
  <c r="K24" i="1"/>
  <c r="G24" i="1"/>
  <c r="AN24" i="1" s="1"/>
  <c r="AO24" i="1" s="1"/>
  <c r="E24" i="1"/>
  <c r="AN23" i="1"/>
  <c r="AM23" i="1"/>
  <c r="AL23" i="1"/>
  <c r="AI23" i="1"/>
  <c r="AF23" i="1"/>
  <c r="AC23" i="1"/>
  <c r="Z23" i="1"/>
  <c r="W23" i="1"/>
  <c r="T23" i="1"/>
  <c r="Q23" i="1"/>
  <c r="N23" i="1"/>
  <c r="K23" i="1"/>
  <c r="H23" i="1"/>
  <c r="E23" i="1"/>
  <c r="AN22" i="1"/>
  <c r="AM22" i="1"/>
  <c r="AL22" i="1"/>
  <c r="AI22" i="1"/>
  <c r="AF22" i="1"/>
  <c r="AC22" i="1"/>
  <c r="Z22" i="1"/>
  <c r="W22" i="1"/>
  <c r="T22" i="1"/>
  <c r="Q22" i="1"/>
  <c r="N22" i="1"/>
  <c r="K22" i="1"/>
  <c r="H22" i="1"/>
  <c r="E22" i="1"/>
  <c r="AN21" i="1"/>
  <c r="AM21" i="1"/>
  <c r="AL21" i="1"/>
  <c r="AI21" i="1"/>
  <c r="AF21" i="1"/>
  <c r="AC21" i="1"/>
  <c r="Z21" i="1"/>
  <c r="W21" i="1"/>
  <c r="T21" i="1"/>
  <c r="Q21" i="1"/>
  <c r="N21" i="1"/>
  <c r="K21" i="1"/>
  <c r="H21" i="1"/>
  <c r="E21" i="1"/>
  <c r="AM20" i="1"/>
  <c r="AL20" i="1"/>
  <c r="AI20" i="1"/>
  <c r="AE20" i="1"/>
  <c r="AN20" i="1" s="1"/>
  <c r="AO20" i="1" s="1"/>
  <c r="AC20" i="1"/>
  <c r="Z20" i="1"/>
  <c r="W20" i="1"/>
  <c r="T20" i="1"/>
  <c r="Q20" i="1"/>
  <c r="N20" i="1"/>
  <c r="K20" i="1"/>
  <c r="H20" i="1"/>
  <c r="E20" i="1"/>
  <c r="AN19" i="1"/>
  <c r="AM19" i="1"/>
  <c r="AL19" i="1"/>
  <c r="AI19" i="1"/>
  <c r="AF19" i="1"/>
  <c r="AC19" i="1"/>
  <c r="Z19" i="1"/>
  <c r="W19" i="1"/>
  <c r="T19" i="1"/>
  <c r="Q19" i="1"/>
  <c r="N19" i="1"/>
  <c r="K19" i="1"/>
  <c r="H19" i="1"/>
  <c r="E19" i="1"/>
  <c r="AN18" i="1"/>
  <c r="AM18" i="1"/>
  <c r="AL18" i="1"/>
  <c r="AI18" i="1"/>
  <c r="AF18" i="1"/>
  <c r="AC18" i="1"/>
  <c r="Z18" i="1"/>
  <c r="W18" i="1"/>
  <c r="T18" i="1"/>
  <c r="Q18" i="1"/>
  <c r="N18" i="1"/>
  <c r="K18" i="1"/>
  <c r="H18" i="1"/>
  <c r="E18" i="1"/>
  <c r="AN17" i="1"/>
  <c r="AM17" i="1"/>
  <c r="AL17" i="1"/>
  <c r="AI17" i="1"/>
  <c r="AF17" i="1"/>
  <c r="AC17" i="1"/>
  <c r="Z17" i="1"/>
  <c r="W17" i="1"/>
  <c r="T17" i="1"/>
  <c r="Q17" i="1"/>
  <c r="N17" i="1"/>
  <c r="K17" i="1"/>
  <c r="H17" i="1"/>
  <c r="E17" i="1"/>
  <c r="AN16" i="1"/>
  <c r="AM16" i="1"/>
  <c r="AL16" i="1"/>
  <c r="AI16" i="1"/>
  <c r="AF16" i="1"/>
  <c r="AC16" i="1"/>
  <c r="Z16" i="1"/>
  <c r="W16" i="1"/>
  <c r="T16" i="1"/>
  <c r="Q16" i="1"/>
  <c r="N16" i="1"/>
  <c r="K16" i="1"/>
  <c r="H16" i="1"/>
  <c r="E16" i="1"/>
  <c r="AM15" i="1"/>
  <c r="AL15" i="1"/>
  <c r="AI15" i="1"/>
  <c r="AE15" i="1"/>
  <c r="AF15" i="1" s="1"/>
  <c r="AC15" i="1"/>
  <c r="Z15" i="1"/>
  <c r="W15" i="1"/>
  <c r="T15" i="1"/>
  <c r="Q15" i="1"/>
  <c r="N15" i="1"/>
  <c r="K15" i="1"/>
  <c r="H15" i="1"/>
  <c r="E15" i="1"/>
  <c r="AN14" i="1"/>
  <c r="AM14" i="1"/>
  <c r="AL14" i="1"/>
  <c r="AI14" i="1"/>
  <c r="AF14" i="1"/>
  <c r="AC14" i="1"/>
  <c r="Z14" i="1"/>
  <c r="W14" i="1"/>
  <c r="T14" i="1"/>
  <c r="Q14" i="1"/>
  <c r="N14" i="1"/>
  <c r="K14" i="1"/>
  <c r="H14" i="1"/>
  <c r="E14" i="1"/>
  <c r="AN13" i="1"/>
  <c r="AM13" i="1"/>
  <c r="AL13" i="1"/>
  <c r="AI13" i="1"/>
  <c r="AF13" i="1"/>
  <c r="AC13" i="1"/>
  <c r="Z13" i="1"/>
  <c r="W13" i="1"/>
  <c r="T13" i="1"/>
  <c r="Q13" i="1"/>
  <c r="N13" i="1"/>
  <c r="K13" i="1"/>
  <c r="H13" i="1"/>
  <c r="E13" i="1"/>
  <c r="AM12" i="1"/>
  <c r="AL12" i="1"/>
  <c r="AI12" i="1"/>
  <c r="AF12" i="1"/>
  <c r="AC12" i="1"/>
  <c r="Z12" i="1"/>
  <c r="W12" i="1"/>
  <c r="T12" i="1"/>
  <c r="Q12" i="1"/>
  <c r="N12" i="1"/>
  <c r="J12" i="1"/>
  <c r="H12" i="1"/>
  <c r="E12" i="1"/>
  <c r="AN11" i="1"/>
  <c r="AM11" i="1"/>
  <c r="AL11" i="1"/>
  <c r="AI11" i="1"/>
  <c r="AF11" i="1"/>
  <c r="AC11" i="1"/>
  <c r="Z11" i="1"/>
  <c r="W11" i="1"/>
  <c r="T11" i="1"/>
  <c r="Q11" i="1"/>
  <c r="N11" i="1"/>
  <c r="K11" i="1"/>
  <c r="H11" i="1"/>
  <c r="E11" i="1"/>
  <c r="AN10" i="1"/>
  <c r="AM10" i="1"/>
  <c r="AL10" i="1"/>
  <c r="AI10" i="1"/>
  <c r="AF10" i="1"/>
  <c r="AC10" i="1"/>
  <c r="Z10" i="1"/>
  <c r="W10" i="1"/>
  <c r="T10" i="1"/>
  <c r="Q10" i="1"/>
  <c r="N10" i="1"/>
  <c r="K10" i="1"/>
  <c r="H10" i="1"/>
  <c r="E10" i="1"/>
  <c r="AJ9" i="1"/>
  <c r="AH9" i="1"/>
  <c r="AG9" i="1"/>
  <c r="AD9" i="1"/>
  <c r="AB9" i="1"/>
  <c r="AA9" i="1"/>
  <c r="Y9" i="1"/>
  <c r="X9" i="1"/>
  <c r="U9" i="1"/>
  <c r="S9" i="1"/>
  <c r="R9" i="1"/>
  <c r="T9" i="1" s="1"/>
  <c r="P9" i="1"/>
  <c r="O9" i="1"/>
  <c r="M9" i="1"/>
  <c r="L9" i="1"/>
  <c r="I9" i="1"/>
  <c r="F9" i="1"/>
  <c r="D9" i="1"/>
  <c r="C9" i="1"/>
  <c r="AO11" i="1" l="1"/>
  <c r="K12" i="1"/>
  <c r="AN12" i="1"/>
  <c r="AO13" i="1"/>
  <c r="AO14" i="1"/>
  <c r="AO18" i="1"/>
  <c r="AO22" i="1"/>
  <c r="AO32" i="1"/>
  <c r="AO33" i="1"/>
  <c r="AO34" i="1"/>
  <c r="AO36" i="1"/>
  <c r="AO37" i="1"/>
  <c r="AO38" i="1"/>
  <c r="W41" i="1"/>
  <c r="AN41" i="1"/>
  <c r="AO47" i="1"/>
  <c r="AO57" i="1"/>
  <c r="AO58" i="1"/>
  <c r="AO60" i="1"/>
  <c r="AF63" i="1"/>
  <c r="AN63" i="1"/>
  <c r="AO63" i="1" s="1"/>
  <c r="AO69" i="1"/>
  <c r="AO73" i="1"/>
  <c r="AO74" i="1"/>
  <c r="AO77" i="1"/>
  <c r="AO78" i="1"/>
  <c r="AO81" i="1"/>
  <c r="AO82" i="1"/>
  <c r="AO84" i="1"/>
  <c r="Z86" i="1"/>
  <c r="AO92" i="1"/>
  <c r="AO95" i="1"/>
  <c r="AO98" i="1"/>
  <c r="AO103" i="1"/>
  <c r="AO105" i="1"/>
  <c r="AO106" i="1"/>
  <c r="AO107" i="1"/>
  <c r="AO108" i="1"/>
  <c r="AO109" i="1"/>
  <c r="AO110" i="1"/>
  <c r="E113" i="1"/>
  <c r="H86" i="1"/>
  <c r="AL86" i="1"/>
  <c r="AO118" i="1"/>
  <c r="AO120" i="1"/>
  <c r="AN123" i="1"/>
  <c r="AO123" i="1" s="1"/>
  <c r="K123" i="1"/>
  <c r="AO127" i="1"/>
  <c r="AO130" i="1"/>
  <c r="AO134" i="1"/>
  <c r="AO135" i="1"/>
  <c r="W136" i="1"/>
  <c r="AN136" i="1"/>
  <c r="AF143" i="1"/>
  <c r="AO150" i="1"/>
  <c r="AO154" i="1"/>
  <c r="AO155" i="1"/>
  <c r="E156" i="1"/>
  <c r="H156" i="1"/>
  <c r="N156" i="1"/>
  <c r="AC156" i="1"/>
  <c r="AO157" i="1"/>
  <c r="AO158" i="1"/>
  <c r="AO162" i="1"/>
  <c r="AO165" i="1"/>
  <c r="AO169" i="1"/>
  <c r="AO175" i="1"/>
  <c r="AO181" i="1"/>
  <c r="AO187" i="1"/>
  <c r="AO193" i="1"/>
  <c r="AO199" i="1"/>
  <c r="AO205" i="1"/>
  <c r="AM214" i="1"/>
  <c r="T214" i="1"/>
  <c r="AN215" i="1"/>
  <c r="AO215" i="1" s="1"/>
  <c r="W215" i="1"/>
  <c r="AO217" i="1"/>
  <c r="AO220" i="1"/>
  <c r="AO223" i="1"/>
  <c r="AO226" i="1"/>
  <c r="AO229" i="1"/>
  <c r="AO232" i="1"/>
  <c r="AO235" i="1"/>
  <c r="AO238" i="1"/>
  <c r="AO241" i="1"/>
  <c r="AO244" i="1"/>
  <c r="AO247" i="1"/>
  <c r="AO253" i="1"/>
  <c r="AO259" i="1"/>
  <c r="AO265" i="1"/>
  <c r="AO271" i="1"/>
  <c r="AM273" i="1"/>
  <c r="W273" i="1"/>
  <c r="AO277" i="1"/>
  <c r="AO283" i="1"/>
  <c r="AO289" i="1"/>
  <c r="AO291" i="1"/>
  <c r="AO295" i="1"/>
  <c r="AO297" i="1"/>
  <c r="AO301" i="1"/>
  <c r="AO303" i="1"/>
  <c r="AO307" i="1"/>
  <c r="AO309" i="1"/>
  <c r="AO313" i="1"/>
  <c r="AO315" i="1"/>
  <c r="AO319" i="1"/>
  <c r="AO321" i="1"/>
  <c r="AO325" i="1"/>
  <c r="AO327" i="1"/>
  <c r="AO328" i="1"/>
  <c r="AO330" i="1"/>
  <c r="AO331" i="1"/>
  <c r="AO333" i="1"/>
  <c r="AO334" i="1"/>
  <c r="AO336" i="1"/>
  <c r="AO337" i="1"/>
  <c r="AO339" i="1"/>
  <c r="AO345" i="1"/>
  <c r="AO348" i="1"/>
  <c r="AO27" i="1"/>
  <c r="AO29" i="1"/>
  <c r="AO35" i="1"/>
  <c r="AO59" i="1"/>
  <c r="H113" i="1"/>
  <c r="AL113" i="1"/>
  <c r="AO133" i="1"/>
  <c r="K156" i="1"/>
  <c r="AO219" i="1"/>
  <c r="AO225" i="1"/>
  <c r="AO231" i="1"/>
  <c r="AO237" i="1"/>
  <c r="AO243" i="1"/>
  <c r="AO249" i="1"/>
  <c r="AO255" i="1"/>
  <c r="AO261" i="1"/>
  <c r="AO267" i="1"/>
  <c r="AO349" i="1"/>
  <c r="AO140" i="1"/>
  <c r="AO40" i="1"/>
  <c r="AO172" i="1"/>
  <c r="AO178" i="1"/>
  <c r="AO184" i="1"/>
  <c r="AO190" i="1"/>
  <c r="AO196" i="1"/>
  <c r="AO202" i="1"/>
  <c r="AO208" i="1"/>
  <c r="AO122" i="1"/>
  <c r="AE156" i="1"/>
  <c r="AO250" i="1"/>
  <c r="AO256" i="1"/>
  <c r="AO262" i="1"/>
  <c r="AO268" i="1"/>
  <c r="AO274" i="1"/>
  <c r="AO280" i="1"/>
  <c r="AO10" i="1"/>
  <c r="AO16" i="1"/>
  <c r="AF62" i="1"/>
  <c r="AO66" i="1"/>
  <c r="AO87" i="1"/>
  <c r="AN128" i="1"/>
  <c r="AO128" i="1" s="1"/>
  <c r="AO160" i="1"/>
  <c r="AO335" i="1"/>
  <c r="AO343" i="1"/>
  <c r="AO351" i="1"/>
  <c r="AO111" i="1"/>
  <c r="E143" i="1"/>
  <c r="AH356" i="1"/>
  <c r="AO167" i="1"/>
  <c r="AO173" i="1"/>
  <c r="AO179" i="1"/>
  <c r="AO185" i="1"/>
  <c r="AO191" i="1"/>
  <c r="AO197" i="1"/>
  <c r="AO203" i="1"/>
  <c r="AN88" i="1"/>
  <c r="AO88" i="1" s="1"/>
  <c r="AO94" i="1"/>
  <c r="I356" i="1"/>
  <c r="AO67" i="1"/>
  <c r="AO80" i="1"/>
  <c r="AO85" i="1"/>
  <c r="Z143" i="1"/>
  <c r="W148" i="1"/>
  <c r="AL156" i="1"/>
  <c r="AO214" i="1"/>
  <c r="AO216" i="1"/>
  <c r="AO222" i="1"/>
  <c r="AO228" i="1"/>
  <c r="AO234" i="1"/>
  <c r="AO240" i="1"/>
  <c r="AO246" i="1"/>
  <c r="AO252" i="1"/>
  <c r="AO258" i="1"/>
  <c r="AO264" i="1"/>
  <c r="AO276" i="1"/>
  <c r="AO282" i="1"/>
  <c r="AO338" i="1"/>
  <c r="AO353" i="1"/>
  <c r="AO153" i="1"/>
  <c r="Z9" i="1"/>
  <c r="AO44" i="1"/>
  <c r="AO68" i="1"/>
  <c r="AO79" i="1"/>
  <c r="E86" i="1"/>
  <c r="AO117" i="1"/>
  <c r="AO136" i="1"/>
  <c r="H143" i="1"/>
  <c r="AC143" i="1"/>
  <c r="AO151" i="1"/>
  <c r="AO354" i="1"/>
  <c r="N143" i="1"/>
  <c r="AO46" i="1"/>
  <c r="AO138" i="1"/>
  <c r="E9" i="1"/>
  <c r="AF20" i="1"/>
  <c r="AO39" i="1"/>
  <c r="AO75" i="1"/>
  <c r="AC86" i="1"/>
  <c r="AO125" i="1"/>
  <c r="AO152" i="1"/>
  <c r="AO163" i="1"/>
  <c r="AO272" i="1"/>
  <c r="AO340" i="1"/>
  <c r="AN43" i="1"/>
  <c r="AO43" i="1" s="1"/>
  <c r="AO64" i="1"/>
  <c r="AO70" i="1"/>
  <c r="AE86" i="1"/>
  <c r="AF86" i="1" s="1"/>
  <c r="AO89" i="1"/>
  <c r="AO101" i="1"/>
  <c r="AO121" i="1"/>
  <c r="AO141" i="1"/>
  <c r="Q143" i="1"/>
  <c r="AI143" i="1"/>
  <c r="T156" i="1"/>
  <c r="AI156" i="1"/>
  <c r="AO273" i="1"/>
  <c r="AO279" i="1"/>
  <c r="AO286" i="1"/>
  <c r="AO292" i="1"/>
  <c r="AO298" i="1"/>
  <c r="AO304" i="1"/>
  <c r="AO310" i="1"/>
  <c r="AO316" i="1"/>
  <c r="AO322" i="1"/>
  <c r="AO350" i="1"/>
  <c r="AN15" i="1"/>
  <c r="AO15" i="1" s="1"/>
  <c r="AO21" i="1"/>
  <c r="AN26" i="1"/>
  <c r="AO26" i="1" s="1"/>
  <c r="AO102" i="1"/>
  <c r="U356" i="1"/>
  <c r="AJ356" i="1"/>
  <c r="AO209" i="1"/>
  <c r="X156" i="1"/>
  <c r="X356" i="1" s="1"/>
  <c r="R356" i="1"/>
  <c r="AO45" i="1"/>
  <c r="AO65" i="1"/>
  <c r="AO71" i="1"/>
  <c r="AO76" i="1"/>
  <c r="AO90" i="1"/>
  <c r="AO96" i="1"/>
  <c r="AO112" i="1"/>
  <c r="AO129" i="1"/>
  <c r="AO142" i="1"/>
  <c r="T143" i="1"/>
  <c r="AL143" i="1"/>
  <c r="AO149" i="1"/>
  <c r="Y356" i="1"/>
  <c r="Z356" i="1" s="1"/>
  <c r="V156" i="1"/>
  <c r="W156" i="1" s="1"/>
  <c r="AO161" i="1"/>
  <c r="AO192" i="1"/>
  <c r="AO221" i="1"/>
  <c r="AO227" i="1"/>
  <c r="AO233" i="1"/>
  <c r="AO239" i="1"/>
  <c r="AO245" i="1"/>
  <c r="AO251" i="1"/>
  <c r="AO257" i="1"/>
  <c r="AO263" i="1"/>
  <c r="AO269" i="1"/>
  <c r="AO287" i="1"/>
  <c r="AO293" i="1"/>
  <c r="AO299" i="1"/>
  <c r="AO305" i="1"/>
  <c r="AO311" i="1"/>
  <c r="AO317" i="1"/>
  <c r="AO323" i="1"/>
  <c r="AN116" i="1"/>
  <c r="AO116" i="1" s="1"/>
  <c r="AM143" i="1"/>
  <c r="Z156" i="1"/>
  <c r="W159" i="1"/>
  <c r="AO275" i="1"/>
  <c r="AO281" i="1"/>
  <c r="AO288" i="1"/>
  <c r="AO294" i="1"/>
  <c r="AO300" i="1"/>
  <c r="AO306" i="1"/>
  <c r="AO312" i="1"/>
  <c r="AO318" i="1"/>
  <c r="AO324" i="1"/>
  <c r="AO344" i="1"/>
  <c r="AC9" i="1"/>
  <c r="AO17" i="1"/>
  <c r="AO23" i="1"/>
  <c r="AO51" i="1"/>
  <c r="AO61" i="1"/>
  <c r="AO91" i="1"/>
  <c r="AN113" i="1"/>
  <c r="AO113" i="1" s="1"/>
  <c r="AO124" i="1"/>
  <c r="V143" i="1"/>
  <c r="W143" i="1" s="1"/>
  <c r="AO144" i="1"/>
  <c r="L356" i="1"/>
  <c r="AA356" i="1"/>
  <c r="AO211" i="1"/>
  <c r="AN55" i="1"/>
  <c r="AO55" i="1" s="1"/>
  <c r="AO52" i="1"/>
  <c r="F356" i="1"/>
  <c r="AO145" i="1"/>
  <c r="M356" i="1"/>
  <c r="N356" i="1" s="1"/>
  <c r="AB356" i="1"/>
  <c r="N9" i="1"/>
  <c r="AE9" i="1"/>
  <c r="AE356" i="1" s="1"/>
  <c r="AO41" i="1"/>
  <c r="AO131" i="1"/>
  <c r="AO170" i="1"/>
  <c r="AO176" i="1"/>
  <c r="AO182" i="1"/>
  <c r="AO188" i="1"/>
  <c r="AO194" i="1"/>
  <c r="AO200" i="1"/>
  <c r="AO206" i="1"/>
  <c r="AO212" i="1"/>
  <c r="AN49" i="1"/>
  <c r="AO49" i="1" s="1"/>
  <c r="O356" i="1"/>
  <c r="AO19" i="1"/>
  <c r="AO93" i="1"/>
  <c r="AO126" i="1"/>
  <c r="AO137" i="1"/>
  <c r="AO146" i="1"/>
  <c r="C356" i="1"/>
  <c r="P356" i="1"/>
  <c r="AF156" i="1"/>
  <c r="AO164" i="1"/>
  <c r="AO218" i="1"/>
  <c r="AO224" i="1"/>
  <c r="AO230" i="1"/>
  <c r="AO236" i="1"/>
  <c r="AO242" i="1"/>
  <c r="AO248" i="1"/>
  <c r="AO254" i="1"/>
  <c r="AO260" i="1"/>
  <c r="AO266" i="1"/>
  <c r="AO347" i="1"/>
  <c r="AI9" i="1"/>
  <c r="G9" i="1"/>
  <c r="H9" i="1" s="1"/>
  <c r="AO53" i="1"/>
  <c r="Q9" i="1"/>
  <c r="H25" i="1"/>
  <c r="AO42" i="1"/>
  <c r="AN48" i="1"/>
  <c r="AO48" i="1" s="1"/>
  <c r="AO54" i="1"/>
  <c r="N86" i="1"/>
  <c r="AO114" i="1"/>
  <c r="AD356" i="1"/>
  <c r="AO147" i="1"/>
  <c r="D356" i="1"/>
  <c r="Q156" i="1"/>
  <c r="AG356" i="1"/>
  <c r="AO171" i="1"/>
  <c r="AO177" i="1"/>
  <c r="AO183" i="1"/>
  <c r="AO189" i="1"/>
  <c r="AO195" i="1"/>
  <c r="AO201" i="1"/>
  <c r="AO207" i="1"/>
  <c r="AO278" i="1"/>
  <c r="AO284" i="1"/>
  <c r="AO355" i="1"/>
  <c r="AN143" i="1"/>
  <c r="AO148" i="1"/>
  <c r="J9" i="1"/>
  <c r="K9" i="1" s="1"/>
  <c r="AN25" i="1"/>
  <c r="AO25" i="1" s="1"/>
  <c r="AN28" i="1"/>
  <c r="AO28" i="1" s="1"/>
  <c r="K40" i="1"/>
  <c r="K49" i="1"/>
  <c r="AN99" i="1"/>
  <c r="AO99" i="1" s="1"/>
  <c r="K116" i="1"/>
  <c r="AN139" i="1"/>
  <c r="AO139" i="1" s="1"/>
  <c r="AM270" i="1"/>
  <c r="AN285" i="1"/>
  <c r="AO285" i="1" s="1"/>
  <c r="S356" i="1"/>
  <c r="V9" i="1"/>
  <c r="W9" i="1" s="1"/>
  <c r="J86" i="1"/>
  <c r="K86" i="1" s="1"/>
  <c r="V86" i="1"/>
  <c r="W86" i="1" s="1"/>
  <c r="AN132" i="1"/>
  <c r="AO132" i="1" s="1"/>
  <c r="AK9" i="1"/>
  <c r="AL9" i="1" s="1"/>
  <c r="H48" i="1"/>
  <c r="AN30" i="1"/>
  <c r="AO30" i="1" s="1"/>
  <c r="AN72" i="1"/>
  <c r="AO72" i="1" s="1"/>
  <c r="AN104" i="1"/>
  <c r="AO104" i="1" s="1"/>
  <c r="AN326" i="1"/>
  <c r="AM9" i="1"/>
  <c r="AO12" i="1"/>
  <c r="AF166" i="1"/>
  <c r="AM86" i="1"/>
  <c r="H24" i="1"/>
  <c r="K55" i="1"/>
  <c r="AL542" i="1"/>
  <c r="AL541" i="1"/>
  <c r="AL540" i="1"/>
  <c r="AL539" i="1"/>
  <c r="AL538" i="1"/>
  <c r="AL537" i="1"/>
  <c r="AL536" i="1"/>
  <c r="AL535" i="1"/>
  <c r="AL534" i="1"/>
  <c r="AL533" i="1"/>
  <c r="AL532" i="1"/>
  <c r="AL531" i="1"/>
  <c r="AL530" i="1"/>
  <c r="AL529" i="1"/>
  <c r="AL528" i="1"/>
  <c r="AL527" i="1"/>
  <c r="AL526" i="1"/>
  <c r="AL525" i="1"/>
  <c r="AL524" i="1"/>
  <c r="AL523" i="1"/>
  <c r="AL522" i="1"/>
  <c r="AL521" i="1"/>
  <c r="AL520" i="1"/>
  <c r="AL519" i="1"/>
  <c r="AL518" i="1"/>
  <c r="AL517" i="1"/>
  <c r="AL516" i="1"/>
  <c r="AL515" i="1"/>
  <c r="AL514" i="1"/>
  <c r="AL513" i="1"/>
  <c r="AL512" i="1"/>
  <c r="AL511" i="1"/>
  <c r="AL510" i="1"/>
  <c r="AL509" i="1"/>
  <c r="AL508" i="1"/>
  <c r="AL507" i="1"/>
  <c r="AL506" i="1"/>
  <c r="AL505" i="1"/>
  <c r="AL504" i="1"/>
  <c r="AL503" i="1"/>
  <c r="AL502" i="1"/>
  <c r="AL501" i="1"/>
  <c r="AL500" i="1"/>
  <c r="AL499" i="1"/>
  <c r="AL498" i="1"/>
  <c r="AL497" i="1"/>
  <c r="AL496" i="1"/>
  <c r="AL495" i="1"/>
  <c r="AL494" i="1"/>
  <c r="AL493" i="1"/>
  <c r="AL492" i="1"/>
  <c r="AL491" i="1"/>
  <c r="AL490" i="1"/>
  <c r="AL489" i="1"/>
  <c r="AL488" i="1"/>
  <c r="AL487" i="1"/>
  <c r="AL486" i="1"/>
  <c r="AL485" i="1"/>
  <c r="AL484" i="1"/>
  <c r="AL483" i="1"/>
  <c r="AL482" i="1"/>
  <c r="AL481" i="1"/>
  <c r="AL480" i="1"/>
  <c r="AL479" i="1"/>
  <c r="AL478" i="1"/>
  <c r="AL477" i="1"/>
  <c r="AL476" i="1"/>
  <c r="AL475" i="1"/>
  <c r="AL474" i="1"/>
  <c r="AL473" i="1"/>
  <c r="AL472" i="1"/>
  <c r="AL471" i="1"/>
  <c r="AL470" i="1"/>
  <c r="AL469" i="1"/>
  <c r="AL468" i="1"/>
  <c r="AL467" i="1"/>
  <c r="AL466" i="1"/>
  <c r="AL465" i="1"/>
  <c r="AL464" i="1"/>
  <c r="AL463" i="1"/>
  <c r="AL462" i="1"/>
  <c r="AL461" i="1"/>
  <c r="AL460" i="1"/>
  <c r="AL459" i="1"/>
  <c r="AL458" i="1"/>
  <c r="AL457" i="1"/>
  <c r="AL456" i="1"/>
  <c r="AL455" i="1"/>
  <c r="AL454" i="1"/>
  <c r="AL453" i="1"/>
  <c r="AL452" i="1"/>
  <c r="AL451" i="1"/>
  <c r="AL450" i="1"/>
  <c r="AL449" i="1"/>
  <c r="AL448" i="1"/>
  <c r="AL447" i="1"/>
  <c r="AL446" i="1"/>
  <c r="AL445" i="1"/>
  <c r="AL444" i="1"/>
  <c r="AL443" i="1"/>
  <c r="AL442" i="1"/>
  <c r="AL441" i="1"/>
  <c r="AL439" i="1"/>
  <c r="AL438" i="1"/>
  <c r="AL437" i="1"/>
  <c r="AL436" i="1"/>
  <c r="AL435" i="1"/>
  <c r="AL434" i="1"/>
  <c r="AL433" i="1"/>
  <c r="AL432" i="1"/>
  <c r="AL431" i="1"/>
  <c r="AL429" i="1"/>
  <c r="AL428" i="1"/>
  <c r="AL427" i="1"/>
  <c r="AL426" i="1"/>
  <c r="AL425" i="1"/>
  <c r="AL424" i="1"/>
  <c r="AL423" i="1"/>
  <c r="AL422" i="1"/>
  <c r="AL421" i="1"/>
  <c r="AL420" i="1"/>
  <c r="AL419" i="1"/>
  <c r="AL418" i="1"/>
  <c r="AL417" i="1"/>
  <c r="AL416" i="1"/>
  <c r="AL415" i="1"/>
  <c r="AL414" i="1"/>
  <c r="AL413" i="1"/>
  <c r="AL412" i="1"/>
  <c r="AL411" i="1"/>
  <c r="AL410" i="1"/>
  <c r="AL409" i="1"/>
  <c r="AL408" i="1"/>
  <c r="AL407" i="1"/>
  <c r="AL406" i="1"/>
  <c r="AL405" i="1"/>
  <c r="AL404" i="1"/>
  <c r="AL403" i="1"/>
  <c r="AL402" i="1"/>
  <c r="AL401" i="1"/>
  <c r="AL400" i="1"/>
  <c r="AL399" i="1"/>
  <c r="AL398" i="1"/>
  <c r="AL397" i="1"/>
  <c r="AL396" i="1"/>
  <c r="AL395" i="1"/>
  <c r="AL394" i="1"/>
  <c r="AL392" i="1"/>
  <c r="AL391" i="1"/>
  <c r="AL390" i="1"/>
  <c r="AL389" i="1"/>
  <c r="AL388" i="1"/>
  <c r="AL387" i="1"/>
  <c r="AL386" i="1"/>
  <c r="AL385" i="1"/>
  <c r="AL384" i="1"/>
  <c r="AL383" i="1"/>
  <c r="AL382" i="1"/>
  <c r="AL381" i="1"/>
  <c r="AL380" i="1"/>
  <c r="AL379" i="1"/>
  <c r="AL378" i="1"/>
  <c r="AL377" i="1"/>
  <c r="AL376" i="1"/>
  <c r="AL375" i="1"/>
  <c r="AL374" i="1"/>
  <c r="AL373" i="1"/>
  <c r="AL372" i="1"/>
  <c r="AL371" i="1"/>
  <c r="AL370" i="1"/>
  <c r="AL369" i="1"/>
  <c r="AL368" i="1"/>
  <c r="AL367" i="1"/>
  <c r="AL366" i="1"/>
  <c r="AL365" i="1"/>
  <c r="AJ430" i="1"/>
  <c r="AK430" i="1"/>
  <c r="AJ440" i="1"/>
  <c r="AK440" i="1"/>
  <c r="AO326" i="1" l="1"/>
  <c r="AN156" i="1"/>
  <c r="AO270" i="1"/>
  <c r="AM156" i="1"/>
  <c r="T356" i="1"/>
  <c r="AO143" i="1"/>
  <c r="V356" i="1"/>
  <c r="W356" i="1" s="1"/>
  <c r="AF356" i="1"/>
  <c r="AI356" i="1"/>
  <c r="AC356" i="1"/>
  <c r="AK356" i="1"/>
  <c r="AO156" i="1"/>
  <c r="AM356" i="1"/>
  <c r="Q356" i="1"/>
  <c r="G356" i="1"/>
  <c r="H356" i="1" s="1"/>
  <c r="E356" i="1"/>
  <c r="AF9" i="1"/>
  <c r="AL356" i="1"/>
  <c r="J356" i="1"/>
  <c r="K356" i="1" s="1"/>
  <c r="AN86" i="1"/>
  <c r="AO86" i="1" s="1"/>
  <c r="AN9" i="1"/>
  <c r="AO9" i="1" s="1"/>
  <c r="AL364" i="1"/>
  <c r="AL393" i="1"/>
  <c r="AN356" i="1" l="1"/>
  <c r="AO356" i="1" s="1"/>
  <c r="AM921" i="1"/>
  <c r="AG924" i="1" l="1"/>
  <c r="AO921" i="1"/>
  <c r="AN921" i="1"/>
  <c r="AD691" i="1"/>
  <c r="AG609" i="1"/>
  <c r="AG691" i="1" l="1"/>
  <c r="AO851" i="1" l="1"/>
  <c r="AN851" i="1"/>
  <c r="AM851" i="1"/>
  <c r="AN446" i="1" l="1"/>
  <c r="AM446" i="1"/>
  <c r="AO446" i="1" s="1"/>
  <c r="AN507" i="1"/>
  <c r="AI507" i="1"/>
  <c r="AI542" i="1"/>
  <c r="AI541" i="1"/>
  <c r="AI526" i="1"/>
  <c r="AI447" i="1"/>
  <c r="AI446" i="1"/>
  <c r="AI445" i="1"/>
  <c r="AI444" i="1"/>
  <c r="AI443" i="1"/>
  <c r="AI442" i="1"/>
  <c r="AI441" i="1"/>
  <c r="AI439" i="1"/>
  <c r="AI438" i="1"/>
  <c r="AI437" i="1"/>
  <c r="AI436" i="1"/>
  <c r="AI435" i="1"/>
  <c r="AI434" i="1"/>
  <c r="AI433" i="1"/>
  <c r="AI432" i="1"/>
  <c r="AI431" i="1"/>
  <c r="AI429" i="1"/>
  <c r="AI428" i="1"/>
  <c r="AI427" i="1"/>
  <c r="AI426" i="1"/>
  <c r="AI425" i="1"/>
  <c r="AI424" i="1"/>
  <c r="AI423" i="1"/>
  <c r="AI422" i="1"/>
  <c r="AI421" i="1"/>
  <c r="AI420" i="1"/>
  <c r="AI419" i="1"/>
  <c r="AI418" i="1"/>
  <c r="AI417" i="1"/>
  <c r="AI416" i="1"/>
  <c r="AI415" i="1"/>
  <c r="AI414" i="1"/>
  <c r="AI413" i="1"/>
  <c r="AI412" i="1"/>
  <c r="AI411" i="1"/>
  <c r="AI410" i="1"/>
  <c r="AI409" i="1"/>
  <c r="AI408" i="1"/>
  <c r="AI407" i="1"/>
  <c r="AI406" i="1"/>
  <c r="AI405" i="1"/>
  <c r="AI404" i="1"/>
  <c r="AI403" i="1"/>
  <c r="AI402" i="1"/>
  <c r="AI401" i="1"/>
  <c r="AI400" i="1"/>
  <c r="AI399" i="1"/>
  <c r="AI398" i="1"/>
  <c r="AI397" i="1"/>
  <c r="AI396" i="1"/>
  <c r="AI395" i="1"/>
  <c r="AI394" i="1"/>
  <c r="AI365" i="1"/>
  <c r="AN492" i="1"/>
  <c r="AI492" i="1"/>
  <c r="AM507" i="1" l="1"/>
  <c r="AO507" i="1" s="1"/>
  <c r="AM492" i="1"/>
  <c r="AO492" i="1" s="1"/>
  <c r="AI536" i="1" l="1"/>
  <c r="AI531" i="1"/>
  <c r="AI530" i="1"/>
  <c r="AI524" i="1"/>
  <c r="AI523" i="1"/>
  <c r="AI517" i="1"/>
  <c r="AI511" i="1"/>
  <c r="AI504" i="1"/>
  <c r="AI498" i="1"/>
  <c r="AI491" i="1"/>
  <c r="AI489" i="1"/>
  <c r="AI483" i="1"/>
  <c r="AI477" i="1"/>
  <c r="AI471" i="1"/>
  <c r="AI465" i="1"/>
  <c r="AI459" i="1"/>
  <c r="AI453" i="1"/>
  <c r="AI450" i="1"/>
  <c r="AI448" i="1"/>
  <c r="AI454" i="1" l="1"/>
  <c r="AI460" i="1"/>
  <c r="AI466" i="1"/>
  <c r="AI472" i="1"/>
  <c r="AI478" i="1"/>
  <c r="AI484" i="1"/>
  <c r="AI449" i="1"/>
  <c r="AI493" i="1"/>
  <c r="AI499" i="1"/>
  <c r="AI505" i="1"/>
  <c r="AI512" i="1"/>
  <c r="AI518" i="1"/>
  <c r="AI452" i="1"/>
  <c r="AI458" i="1"/>
  <c r="AI464" i="1"/>
  <c r="AI470" i="1"/>
  <c r="AI476" i="1"/>
  <c r="AI482" i="1"/>
  <c r="AI488" i="1"/>
  <c r="AI537" i="1"/>
  <c r="AI495" i="1"/>
  <c r="AI501" i="1"/>
  <c r="AI508" i="1"/>
  <c r="AI514" i="1"/>
  <c r="AI520" i="1"/>
  <c r="AI527" i="1"/>
  <c r="AI533" i="1"/>
  <c r="AI539" i="1"/>
  <c r="AI456" i="1"/>
  <c r="AI462" i="1"/>
  <c r="AI468" i="1"/>
  <c r="AI474" i="1"/>
  <c r="AI480" i="1"/>
  <c r="AI486" i="1"/>
  <c r="AI451" i="1"/>
  <c r="AI457" i="1"/>
  <c r="AI463" i="1"/>
  <c r="AI469" i="1"/>
  <c r="AI475" i="1"/>
  <c r="AI481" i="1"/>
  <c r="AI487" i="1"/>
  <c r="AI490" i="1"/>
  <c r="AI497" i="1"/>
  <c r="AI503" i="1"/>
  <c r="AI510" i="1"/>
  <c r="AI516" i="1"/>
  <c r="AI522" i="1"/>
  <c r="AI529" i="1"/>
  <c r="AI535" i="1"/>
  <c r="AI455" i="1"/>
  <c r="AI461" i="1"/>
  <c r="AI467" i="1"/>
  <c r="AI473" i="1"/>
  <c r="AI479" i="1"/>
  <c r="AI485" i="1"/>
  <c r="AI494" i="1"/>
  <c r="AI500" i="1"/>
  <c r="AI506" i="1"/>
  <c r="AI513" i="1"/>
  <c r="AI519" i="1"/>
  <c r="AI525" i="1"/>
  <c r="AI532" i="1"/>
  <c r="AI538" i="1"/>
  <c r="AI496" i="1"/>
  <c r="AI502" i="1"/>
  <c r="AI509" i="1"/>
  <c r="AI515" i="1"/>
  <c r="AI521" i="1"/>
  <c r="AI528" i="1"/>
  <c r="AI534" i="1"/>
  <c r="AI540" i="1"/>
  <c r="AO917" i="1" l="1"/>
  <c r="AN917" i="1"/>
  <c r="AM917" i="1"/>
  <c r="AO687" i="1"/>
  <c r="AN687" i="1"/>
  <c r="AM687" i="1"/>
  <c r="AD608" i="1" l="1"/>
  <c r="AD705" i="1"/>
  <c r="AF605" i="1" l="1"/>
  <c r="AE605" i="1"/>
  <c r="AF602" i="1"/>
  <c r="AE602" i="1"/>
  <c r="AF601" i="1"/>
  <c r="AE601" i="1"/>
  <c r="AF600" i="1"/>
  <c r="AE600" i="1"/>
  <c r="AF599" i="1"/>
  <c r="AE599" i="1"/>
  <c r="AF598" i="1"/>
  <c r="AE598" i="1"/>
  <c r="AF597" i="1"/>
  <c r="AE597" i="1"/>
  <c r="AF596" i="1"/>
  <c r="AE596" i="1"/>
  <c r="AF595" i="1"/>
  <c r="AE595" i="1"/>
  <c r="AF594" i="1"/>
  <c r="AE594" i="1"/>
  <c r="AF593" i="1"/>
  <c r="AE593" i="1"/>
  <c r="AF592" i="1"/>
  <c r="AE592" i="1"/>
  <c r="AF590" i="1"/>
  <c r="AE590" i="1"/>
  <c r="AF587" i="1"/>
  <c r="AE587" i="1"/>
  <c r="AF586" i="1"/>
  <c r="AE586" i="1"/>
  <c r="AF585" i="1"/>
  <c r="AE585" i="1"/>
  <c r="AF584" i="1"/>
  <c r="AE584" i="1"/>
  <c r="AF583" i="1"/>
  <c r="AE583" i="1"/>
  <c r="AF581" i="1"/>
  <c r="AE581" i="1"/>
  <c r="AF580" i="1"/>
  <c r="AE580" i="1"/>
  <c r="AF579" i="1"/>
  <c r="AE579" i="1"/>
  <c r="AF578" i="1"/>
  <c r="AE578" i="1"/>
  <c r="AF576" i="1"/>
  <c r="AE576" i="1"/>
  <c r="AF575" i="1"/>
  <c r="AE575" i="1"/>
  <c r="AF574" i="1"/>
  <c r="AE574" i="1"/>
  <c r="AF573" i="1"/>
  <c r="AE573" i="1"/>
  <c r="AF572" i="1"/>
  <c r="AE572" i="1"/>
  <c r="AF570" i="1"/>
  <c r="AE570" i="1"/>
  <c r="AF569" i="1"/>
  <c r="AE569" i="1"/>
  <c r="AF568" i="1"/>
  <c r="AE568" i="1"/>
  <c r="AF567" i="1"/>
  <c r="AE567" i="1"/>
  <c r="AF566" i="1"/>
  <c r="AE566" i="1"/>
  <c r="AF565" i="1"/>
  <c r="AE565" i="1"/>
  <c r="AF564" i="1"/>
  <c r="AE564" i="1"/>
  <c r="AF562" i="1"/>
  <c r="AE562" i="1"/>
  <c r="AF561" i="1"/>
  <c r="AE561" i="1"/>
  <c r="AF560" i="1"/>
  <c r="AE560" i="1"/>
  <c r="AF558" i="1"/>
  <c r="AE558" i="1"/>
  <c r="AF557" i="1"/>
  <c r="AE557" i="1"/>
  <c r="AF556" i="1"/>
  <c r="AE556" i="1"/>
  <c r="AF555" i="1"/>
  <c r="AE555" i="1"/>
  <c r="AF554" i="1"/>
  <c r="AE554" i="1"/>
  <c r="AF552" i="1"/>
  <c r="AE552" i="1"/>
  <c r="AF459" i="1" l="1"/>
  <c r="AF458" i="1"/>
  <c r="AF457" i="1"/>
  <c r="AF456" i="1"/>
  <c r="AF455" i="1"/>
  <c r="AF542" i="1"/>
  <c r="AN512" i="1" l="1"/>
  <c r="AN513" i="1"/>
  <c r="AN511" i="1"/>
  <c r="AN454" i="1"/>
  <c r="AM454" i="1"/>
  <c r="AC454" i="1"/>
  <c r="T454" i="1"/>
  <c r="Q454" i="1"/>
  <c r="N454" i="1"/>
  <c r="K454" i="1"/>
  <c r="H454" i="1"/>
  <c r="AN427" i="1"/>
  <c r="AN391" i="1"/>
  <c r="AF512" i="1" l="1"/>
  <c r="AM512" i="1"/>
  <c r="AO512" i="1" s="1"/>
  <c r="AF513" i="1"/>
  <c r="AM513" i="1"/>
  <c r="AO513" i="1" s="1"/>
  <c r="AF511" i="1"/>
  <c r="AM511" i="1"/>
  <c r="AO511" i="1" s="1"/>
  <c r="AO454" i="1"/>
  <c r="AF454" i="1"/>
  <c r="AF427" i="1"/>
  <c r="AM427" i="1"/>
  <c r="AO427" i="1" s="1"/>
  <c r="AF391" i="1"/>
  <c r="AM391" i="1"/>
  <c r="AO391" i="1" s="1"/>
  <c r="AO918" i="1" l="1"/>
  <c r="AN918" i="1"/>
  <c r="AM918" i="1"/>
  <c r="AO900" i="1"/>
  <c r="AN900" i="1"/>
  <c r="AM900" i="1"/>
  <c r="AA691" i="1"/>
  <c r="Z513" i="1" l="1"/>
  <c r="W513" i="1"/>
  <c r="T513" i="1"/>
  <c r="Q513" i="1"/>
  <c r="N513" i="1"/>
  <c r="K513" i="1"/>
  <c r="H513" i="1"/>
  <c r="E513" i="1"/>
  <c r="Z510" i="1"/>
  <c r="W510" i="1"/>
  <c r="T510" i="1"/>
  <c r="Q510" i="1"/>
  <c r="N510" i="1"/>
  <c r="K510" i="1"/>
  <c r="H510" i="1"/>
  <c r="E510" i="1"/>
  <c r="Z509" i="1"/>
  <c r="W509" i="1"/>
  <c r="T509" i="1"/>
  <c r="Q509" i="1"/>
  <c r="N509" i="1"/>
  <c r="K509" i="1"/>
  <c r="H509" i="1"/>
  <c r="E509" i="1"/>
  <c r="Z508" i="1"/>
  <c r="W508" i="1"/>
  <c r="T508" i="1"/>
  <c r="Q508" i="1"/>
  <c r="N508" i="1"/>
  <c r="K508" i="1"/>
  <c r="H508" i="1"/>
  <c r="E508" i="1"/>
  <c r="Z506" i="1"/>
  <c r="W506" i="1"/>
  <c r="T506" i="1"/>
  <c r="Q506" i="1"/>
  <c r="N506" i="1"/>
  <c r="K506" i="1"/>
  <c r="H506" i="1"/>
  <c r="E506" i="1"/>
  <c r="Z494" i="1"/>
  <c r="W494" i="1"/>
  <c r="T494" i="1"/>
  <c r="Q494" i="1"/>
  <c r="N494" i="1"/>
  <c r="K494" i="1"/>
  <c r="H494" i="1"/>
  <c r="E494" i="1"/>
  <c r="Z482" i="1"/>
  <c r="W482" i="1"/>
  <c r="T482" i="1"/>
  <c r="Z481" i="1"/>
  <c r="W481" i="1"/>
  <c r="T481" i="1"/>
  <c r="Z480" i="1"/>
  <c r="W480" i="1"/>
  <c r="T480" i="1"/>
  <c r="Z479" i="1"/>
  <c r="W479" i="1"/>
  <c r="T479" i="1"/>
  <c r="Z478" i="1"/>
  <c r="W478" i="1"/>
  <c r="T478" i="1"/>
  <c r="Z477" i="1"/>
  <c r="W477" i="1"/>
  <c r="T477" i="1"/>
  <c r="Z476" i="1"/>
  <c r="W476" i="1"/>
  <c r="T476" i="1"/>
  <c r="AF510" i="1" l="1"/>
  <c r="AN510" i="1"/>
  <c r="AC510" i="1"/>
  <c r="AM509" i="1"/>
  <c r="AF509" i="1"/>
  <c r="AN509" i="1"/>
  <c r="AC509" i="1"/>
  <c r="AF508" i="1"/>
  <c r="AN508" i="1"/>
  <c r="AF506" i="1"/>
  <c r="AN506" i="1"/>
  <c r="AF494" i="1"/>
  <c r="AN494" i="1"/>
  <c r="AB364" i="1"/>
  <c r="AB393" i="1"/>
  <c r="AB430" i="1"/>
  <c r="AN482" i="1"/>
  <c r="AM482" i="1"/>
  <c r="AN481" i="1"/>
  <c r="AM481" i="1"/>
  <c r="AN480" i="1"/>
  <c r="AN479" i="1"/>
  <c r="AM479" i="1"/>
  <c r="AN478" i="1"/>
  <c r="AN477" i="1"/>
  <c r="AM477" i="1"/>
  <c r="AN476" i="1"/>
  <c r="AM476" i="1"/>
  <c r="AA430" i="1"/>
  <c r="AO509" i="1" l="1"/>
  <c r="AM510" i="1"/>
  <c r="AO510" i="1" s="1"/>
  <c r="AC513" i="1"/>
  <c r="AC508" i="1"/>
  <c r="AM508" i="1"/>
  <c r="AO508" i="1" s="1"/>
  <c r="AC506" i="1"/>
  <c r="AM506" i="1"/>
  <c r="AO506" i="1" s="1"/>
  <c r="AC494" i="1"/>
  <c r="AM494" i="1"/>
  <c r="AO494" i="1" s="1"/>
  <c r="AC478" i="1"/>
  <c r="AC480" i="1"/>
  <c r="AO477" i="1"/>
  <c r="AM480" i="1"/>
  <c r="AO480" i="1" s="1"/>
  <c r="AO481" i="1"/>
  <c r="AM478" i="1"/>
  <c r="AO478" i="1" s="1"/>
  <c r="AB440" i="1"/>
  <c r="AO479" i="1"/>
  <c r="AC479" i="1"/>
  <c r="AC477" i="1"/>
  <c r="AC482" i="1"/>
  <c r="AO482" i="1"/>
  <c r="AC476" i="1"/>
  <c r="AO476" i="1"/>
  <c r="AC481" i="1"/>
  <c r="AF428" i="1" l="1"/>
  <c r="AN428" i="1"/>
  <c r="Z428" i="1"/>
  <c r="W428" i="1"/>
  <c r="N428" i="1"/>
  <c r="K428" i="1"/>
  <c r="AC428" i="1" l="1"/>
  <c r="AM428" i="1"/>
  <c r="AO428" i="1" s="1"/>
  <c r="AO899" i="1" l="1"/>
  <c r="AN899" i="1"/>
  <c r="AF538" i="1"/>
  <c r="AC538" i="1"/>
  <c r="AF537" i="1"/>
  <c r="AC537" i="1"/>
  <c r="AF536" i="1"/>
  <c r="AC536" i="1"/>
  <c r="AF535" i="1"/>
  <c r="AC535" i="1"/>
  <c r="AF530" i="1"/>
  <c r="AC530" i="1"/>
  <c r="AF525" i="1"/>
  <c r="AC525" i="1"/>
  <c r="AF524" i="1"/>
  <c r="AC524" i="1"/>
  <c r="AF523" i="1"/>
  <c r="AC523" i="1"/>
  <c r="AF522" i="1"/>
  <c r="AC522" i="1"/>
  <c r="AF521" i="1"/>
  <c r="AC521" i="1"/>
  <c r="AF520" i="1"/>
  <c r="AC520" i="1"/>
  <c r="AF519" i="1"/>
  <c r="AC519" i="1"/>
  <c r="AF518" i="1"/>
  <c r="AC518" i="1"/>
  <c r="AF517" i="1"/>
  <c r="AC517" i="1"/>
  <c r="AF516" i="1"/>
  <c r="AC516" i="1"/>
  <c r="AF504" i="1"/>
  <c r="AC504" i="1"/>
  <c r="T504" i="1"/>
  <c r="Q504" i="1"/>
  <c r="N504" i="1"/>
  <c r="K504" i="1"/>
  <c r="H504" i="1"/>
  <c r="E504" i="1"/>
  <c r="AF502" i="1"/>
  <c r="AC502" i="1"/>
  <c r="AF500" i="1"/>
  <c r="AC500" i="1"/>
  <c r="AF499" i="1"/>
  <c r="AC499" i="1"/>
  <c r="AF498" i="1"/>
  <c r="AC498" i="1"/>
  <c r="AF497" i="1"/>
  <c r="AC497" i="1"/>
  <c r="AF495" i="1"/>
  <c r="AC495" i="1"/>
  <c r="T495" i="1"/>
  <c r="Q495" i="1"/>
  <c r="N495" i="1"/>
  <c r="K495" i="1"/>
  <c r="H495" i="1"/>
  <c r="E495" i="1"/>
  <c r="AC484" i="1"/>
  <c r="AC483" i="1"/>
  <c r="AC475" i="1"/>
  <c r="AC473" i="1"/>
  <c r="T473" i="1"/>
  <c r="AC472" i="1"/>
  <c r="AC471" i="1"/>
  <c r="AC470" i="1"/>
  <c r="AC469" i="1"/>
  <c r="AC468" i="1"/>
  <c r="AC467" i="1"/>
  <c r="AC466" i="1"/>
  <c r="AC465" i="1"/>
  <c r="AC464" i="1"/>
  <c r="AC463" i="1"/>
  <c r="AC462" i="1"/>
  <c r="AC461" i="1"/>
  <c r="AC460" i="1"/>
  <c r="AC459" i="1"/>
  <c r="AC458" i="1"/>
  <c r="T458" i="1"/>
  <c r="Q458" i="1"/>
  <c r="N458" i="1"/>
  <c r="K458" i="1"/>
  <c r="H458" i="1"/>
  <c r="E458" i="1"/>
  <c r="AC457" i="1"/>
  <c r="T457" i="1"/>
  <c r="Q457" i="1"/>
  <c r="N457" i="1"/>
  <c r="K457" i="1"/>
  <c r="H457" i="1"/>
  <c r="E457" i="1"/>
  <c r="AC456" i="1"/>
  <c r="AF452" i="1"/>
  <c r="AC452" i="1"/>
  <c r="AF449" i="1"/>
  <c r="AC449" i="1"/>
  <c r="AF426" i="1"/>
  <c r="AC426" i="1"/>
  <c r="AF425" i="1"/>
  <c r="AC425" i="1"/>
  <c r="AF424" i="1"/>
  <c r="AC424" i="1"/>
  <c r="AF423" i="1"/>
  <c r="AC423" i="1"/>
  <c r="AF422" i="1"/>
  <c r="AC422" i="1"/>
  <c r="AF421" i="1"/>
  <c r="AC421" i="1"/>
  <c r="AF420" i="1"/>
  <c r="AC420" i="1"/>
  <c r="AF419" i="1"/>
  <c r="AC419" i="1"/>
  <c r="T419" i="1"/>
  <c r="Q419" i="1"/>
  <c r="N419" i="1"/>
  <c r="K419" i="1"/>
  <c r="H419" i="1"/>
  <c r="E419" i="1"/>
  <c r="AF417" i="1"/>
  <c r="AC417" i="1"/>
  <c r="AF416" i="1"/>
  <c r="AC416" i="1"/>
  <c r="AF415" i="1"/>
  <c r="AC415" i="1"/>
  <c r="AF414" i="1"/>
  <c r="AC414" i="1"/>
  <c r="AF413" i="1"/>
  <c r="AC413" i="1"/>
  <c r="AF412" i="1"/>
  <c r="AC412" i="1"/>
  <c r="AF411" i="1"/>
  <c r="AC411" i="1"/>
  <c r="AF410" i="1"/>
  <c r="AC410" i="1"/>
  <c r="AF409" i="1"/>
  <c r="AC409" i="1"/>
  <c r="AF408" i="1"/>
  <c r="AC408" i="1"/>
  <c r="AF407" i="1"/>
  <c r="AC407" i="1"/>
  <c r="AI390" i="1"/>
  <c r="AF390" i="1"/>
  <c r="AC390" i="1"/>
  <c r="AI389" i="1"/>
  <c r="AF389" i="1"/>
  <c r="AC389" i="1"/>
  <c r="AI388" i="1"/>
  <c r="AF388" i="1"/>
  <c r="AC388" i="1"/>
  <c r="AI387" i="1"/>
  <c r="AF387" i="1"/>
  <c r="AC387" i="1"/>
  <c r="AI386" i="1"/>
  <c r="AF386" i="1"/>
  <c r="AC386" i="1"/>
  <c r="AI385" i="1"/>
  <c r="AF385" i="1"/>
  <c r="AC385" i="1"/>
  <c r="AI384" i="1"/>
  <c r="AF384" i="1"/>
  <c r="AC384" i="1"/>
  <c r="AI383" i="1"/>
  <c r="AF383" i="1"/>
  <c r="AC383" i="1"/>
  <c r="AI382" i="1"/>
  <c r="AF382" i="1"/>
  <c r="AC382" i="1"/>
  <c r="AI381" i="1"/>
  <c r="AF381" i="1"/>
  <c r="AC381" i="1"/>
  <c r="AI380" i="1"/>
  <c r="AF380" i="1"/>
  <c r="AC380" i="1"/>
  <c r="AI375" i="1"/>
  <c r="AF375" i="1"/>
  <c r="AC375" i="1"/>
  <c r="AM902" i="1" l="1"/>
  <c r="AM901" i="1"/>
  <c r="AM899" i="1"/>
  <c r="AM607" i="1"/>
  <c r="AM606" i="1"/>
  <c r="AM605" i="1"/>
  <c r="AM604" i="1"/>
  <c r="AM603" i="1"/>
  <c r="AM602" i="1"/>
  <c r="AM601" i="1"/>
  <c r="AM600" i="1"/>
  <c r="AM599" i="1"/>
  <c r="AM598" i="1"/>
  <c r="AM597" i="1"/>
  <c r="AM596" i="1"/>
  <c r="AM595" i="1"/>
  <c r="AM594" i="1"/>
  <c r="AM593" i="1"/>
  <c r="AM592" i="1"/>
  <c r="AM591" i="1"/>
  <c r="AM590" i="1"/>
  <c r="AM589" i="1"/>
  <c r="AM588" i="1"/>
  <c r="AM587" i="1"/>
  <c r="AM586" i="1"/>
  <c r="AM585" i="1"/>
  <c r="AM584" i="1"/>
  <c r="AM583" i="1"/>
  <c r="AM582" i="1"/>
  <c r="AM581" i="1"/>
  <c r="AM580" i="1"/>
  <c r="AM579" i="1"/>
  <c r="AM578" i="1"/>
  <c r="AM576" i="1"/>
  <c r="AM575" i="1"/>
  <c r="AM574" i="1"/>
  <c r="AM573" i="1"/>
  <c r="AM572" i="1"/>
  <c r="AM571" i="1"/>
  <c r="AM570" i="1"/>
  <c r="AM569" i="1"/>
  <c r="AM568" i="1"/>
  <c r="AM567" i="1"/>
  <c r="AM566" i="1"/>
  <c r="AM565" i="1"/>
  <c r="AM564" i="1"/>
  <c r="AM563" i="1"/>
  <c r="AM562" i="1"/>
  <c r="AM561" i="1"/>
  <c r="AM560" i="1"/>
  <c r="AM559" i="1"/>
  <c r="AM558" i="1"/>
  <c r="AM557" i="1"/>
  <c r="AM556" i="1"/>
  <c r="AM555" i="1"/>
  <c r="AM554" i="1"/>
  <c r="AM553" i="1"/>
  <c r="AM552" i="1"/>
  <c r="X691" i="1" l="1"/>
  <c r="AO704" i="1"/>
  <c r="AN704" i="1"/>
  <c r="AM704" i="1"/>
  <c r="AO703" i="1"/>
  <c r="AN703" i="1"/>
  <c r="AM703" i="1"/>
  <c r="AO629" i="1"/>
  <c r="AN629" i="1"/>
  <c r="AM629" i="1"/>
  <c r="AL550" i="1" l="1"/>
  <c r="AK550" i="1"/>
  <c r="AJ550" i="1"/>
  <c r="AI550" i="1"/>
  <c r="AH550" i="1"/>
  <c r="AG550" i="1"/>
  <c r="AF550" i="1"/>
  <c r="AE550" i="1"/>
  <c r="AD550" i="1"/>
  <c r="AD926" i="1" s="1"/>
  <c r="AC550" i="1"/>
  <c r="AB550" i="1"/>
  <c r="AA550" i="1"/>
  <c r="Z550" i="1"/>
  <c r="Y550" i="1"/>
  <c r="X550" i="1"/>
  <c r="W550" i="1"/>
  <c r="V550" i="1"/>
  <c r="U550" i="1"/>
  <c r="T550" i="1"/>
  <c r="S550" i="1"/>
  <c r="R550" i="1"/>
  <c r="Q550" i="1"/>
  <c r="P550" i="1"/>
  <c r="O550" i="1"/>
  <c r="N550" i="1"/>
  <c r="M550" i="1"/>
  <c r="L550" i="1"/>
  <c r="K550" i="1"/>
  <c r="J550" i="1"/>
  <c r="I550" i="1"/>
  <c r="H550" i="1"/>
  <c r="G550" i="1"/>
  <c r="F550" i="1"/>
  <c r="E550" i="1"/>
  <c r="D550" i="1"/>
  <c r="AL608" i="1"/>
  <c r="AK608" i="1"/>
  <c r="AJ608" i="1"/>
  <c r="AI608" i="1"/>
  <c r="AH608" i="1"/>
  <c r="AG608" i="1"/>
  <c r="AF608" i="1"/>
  <c r="AE608" i="1"/>
  <c r="AC608" i="1"/>
  <c r="AB608" i="1"/>
  <c r="AA608" i="1"/>
  <c r="Z608" i="1"/>
  <c r="Y608" i="1"/>
  <c r="X608" i="1"/>
  <c r="W608" i="1"/>
  <c r="V608" i="1"/>
  <c r="T608" i="1"/>
  <c r="S608" i="1"/>
  <c r="R608" i="1"/>
  <c r="Q608" i="1"/>
  <c r="P608" i="1"/>
  <c r="O608" i="1"/>
  <c r="N608" i="1"/>
  <c r="M608" i="1"/>
  <c r="K608" i="1"/>
  <c r="J608" i="1"/>
  <c r="I608" i="1"/>
  <c r="H608" i="1"/>
  <c r="G608" i="1"/>
  <c r="F608" i="1"/>
  <c r="E608" i="1"/>
  <c r="D608" i="1"/>
  <c r="C608" i="1"/>
  <c r="AL691" i="1"/>
  <c r="AK691" i="1"/>
  <c r="AI691" i="1"/>
  <c r="AH691" i="1"/>
  <c r="AF691" i="1"/>
  <c r="AE691" i="1"/>
  <c r="AC691" i="1"/>
  <c r="AB691" i="1"/>
  <c r="Z691" i="1"/>
  <c r="Y691" i="1"/>
  <c r="W691" i="1"/>
  <c r="V691" i="1"/>
  <c r="U691" i="1"/>
  <c r="T691" i="1"/>
  <c r="S691" i="1"/>
  <c r="R691" i="1"/>
  <c r="Q691" i="1"/>
  <c r="P691" i="1"/>
  <c r="O691" i="1"/>
  <c r="N691" i="1"/>
  <c r="M691" i="1"/>
  <c r="L691" i="1"/>
  <c r="K691" i="1"/>
  <c r="J691" i="1"/>
  <c r="I691" i="1"/>
  <c r="H691" i="1"/>
  <c r="G691" i="1"/>
  <c r="F691" i="1"/>
  <c r="E691" i="1"/>
  <c r="D691" i="1"/>
  <c r="C691" i="1"/>
  <c r="AL705" i="1"/>
  <c r="AK705" i="1"/>
  <c r="AJ705" i="1"/>
  <c r="AJ926" i="1" s="1"/>
  <c r="AI705" i="1"/>
  <c r="AH705" i="1"/>
  <c r="AG705" i="1"/>
  <c r="AF705" i="1"/>
  <c r="AE705" i="1"/>
  <c r="AC705" i="1"/>
  <c r="AB705" i="1"/>
  <c r="AA705" i="1"/>
  <c r="Z705" i="1"/>
  <c r="Y705" i="1"/>
  <c r="X705" i="1"/>
  <c r="W705" i="1"/>
  <c r="V705" i="1"/>
  <c r="T705" i="1"/>
  <c r="S705" i="1"/>
  <c r="R705" i="1"/>
  <c r="Q705" i="1"/>
  <c r="P705" i="1"/>
  <c r="O705" i="1"/>
  <c r="N705" i="1"/>
  <c r="M705" i="1"/>
  <c r="L705" i="1"/>
  <c r="K705" i="1"/>
  <c r="J705" i="1"/>
  <c r="I705" i="1"/>
  <c r="H705" i="1"/>
  <c r="G705" i="1"/>
  <c r="F705" i="1"/>
  <c r="E705" i="1"/>
  <c r="D705" i="1"/>
  <c r="C705" i="1"/>
  <c r="AO925" i="1" l="1"/>
  <c r="AN925" i="1"/>
  <c r="AO924" i="1"/>
  <c r="AN924" i="1"/>
  <c r="AO923" i="1"/>
  <c r="AN923" i="1"/>
  <c r="AO922" i="1"/>
  <c r="AN922" i="1"/>
  <c r="AO920" i="1"/>
  <c r="AN920" i="1"/>
  <c r="AO919" i="1"/>
  <c r="AN919" i="1"/>
  <c r="AO916" i="1"/>
  <c r="AN916" i="1"/>
  <c r="AO915" i="1"/>
  <c r="AN915" i="1"/>
  <c r="AO914" i="1"/>
  <c r="AN914" i="1"/>
  <c r="AO913" i="1"/>
  <c r="AN913" i="1"/>
  <c r="AO912" i="1"/>
  <c r="AN912" i="1"/>
  <c r="AO911" i="1"/>
  <c r="AN911" i="1"/>
  <c r="AO910" i="1"/>
  <c r="AN910" i="1"/>
  <c r="AO909" i="1"/>
  <c r="AN909" i="1"/>
  <c r="AO908" i="1"/>
  <c r="AN908" i="1"/>
  <c r="AO907" i="1"/>
  <c r="AN907" i="1"/>
  <c r="AO906" i="1"/>
  <c r="AN906" i="1"/>
  <c r="AO905" i="1"/>
  <c r="AN905" i="1"/>
  <c r="AO904" i="1"/>
  <c r="AN904" i="1"/>
  <c r="AO903" i="1"/>
  <c r="AN903" i="1"/>
  <c r="AO902" i="1"/>
  <c r="AN902" i="1"/>
  <c r="AO901" i="1"/>
  <c r="AN901" i="1"/>
  <c r="AO898" i="1"/>
  <c r="AN898" i="1"/>
  <c r="AO897" i="1"/>
  <c r="AN897" i="1"/>
  <c r="AO896" i="1"/>
  <c r="AN896" i="1"/>
  <c r="AO895" i="1"/>
  <c r="AN895" i="1"/>
  <c r="AO894" i="1"/>
  <c r="AN894" i="1"/>
  <c r="AO893" i="1"/>
  <c r="AN893" i="1"/>
  <c r="AO892" i="1"/>
  <c r="AN892" i="1"/>
  <c r="AO891" i="1"/>
  <c r="AN891" i="1"/>
  <c r="AO890" i="1"/>
  <c r="AN890" i="1"/>
  <c r="AO889" i="1"/>
  <c r="AN889" i="1"/>
  <c r="AO888" i="1"/>
  <c r="AN888" i="1"/>
  <c r="AO887" i="1"/>
  <c r="AN887" i="1"/>
  <c r="AO886" i="1"/>
  <c r="AN886" i="1"/>
  <c r="AO885" i="1"/>
  <c r="AN885" i="1"/>
  <c r="AO884" i="1"/>
  <c r="AN884" i="1"/>
  <c r="AO883" i="1"/>
  <c r="AN883" i="1"/>
  <c r="AO882" i="1"/>
  <c r="AN882" i="1"/>
  <c r="AO881" i="1"/>
  <c r="AN881" i="1"/>
  <c r="AO880" i="1"/>
  <c r="AN880" i="1"/>
  <c r="AO879" i="1"/>
  <c r="AN879" i="1"/>
  <c r="AO878" i="1"/>
  <c r="AN878" i="1"/>
  <c r="AO877" i="1"/>
  <c r="AN877" i="1"/>
  <c r="AO876" i="1"/>
  <c r="AN876" i="1"/>
  <c r="AO875" i="1"/>
  <c r="AN875" i="1"/>
  <c r="AO874" i="1"/>
  <c r="AN874" i="1"/>
  <c r="AO873" i="1"/>
  <c r="AN873" i="1"/>
  <c r="AO872" i="1"/>
  <c r="AN872" i="1"/>
  <c r="AO871" i="1"/>
  <c r="AN871" i="1"/>
  <c r="AO870" i="1"/>
  <c r="AN870" i="1"/>
  <c r="AO869" i="1"/>
  <c r="AN869" i="1"/>
  <c r="AO868" i="1"/>
  <c r="AN868" i="1"/>
  <c r="AO867" i="1"/>
  <c r="AN867" i="1"/>
  <c r="AO866" i="1"/>
  <c r="AN866" i="1"/>
  <c r="AO865" i="1"/>
  <c r="AN865" i="1"/>
  <c r="AO864" i="1"/>
  <c r="AN864" i="1"/>
  <c r="AO863" i="1"/>
  <c r="AN863" i="1"/>
  <c r="AO862" i="1"/>
  <c r="AN862" i="1"/>
  <c r="AO861" i="1"/>
  <c r="AN861" i="1"/>
  <c r="AO860" i="1"/>
  <c r="AN860" i="1"/>
  <c r="AO859" i="1"/>
  <c r="AN859" i="1"/>
  <c r="AO858" i="1"/>
  <c r="AN858" i="1"/>
  <c r="AO857" i="1"/>
  <c r="AN857" i="1"/>
  <c r="AO856" i="1"/>
  <c r="AN856" i="1"/>
  <c r="AO855" i="1"/>
  <c r="AN855" i="1"/>
  <c r="AO854" i="1"/>
  <c r="AN854" i="1"/>
  <c r="AO853" i="1"/>
  <c r="AN853" i="1"/>
  <c r="AO852" i="1"/>
  <c r="AN852" i="1"/>
  <c r="AO850" i="1"/>
  <c r="AN850" i="1"/>
  <c r="AO849" i="1"/>
  <c r="AN849" i="1"/>
  <c r="AO848" i="1"/>
  <c r="AN848" i="1"/>
  <c r="AO847" i="1"/>
  <c r="AN847" i="1"/>
  <c r="AO846" i="1"/>
  <c r="AN846" i="1"/>
  <c r="AO845" i="1"/>
  <c r="AN845" i="1"/>
  <c r="AO844" i="1"/>
  <c r="AN844" i="1"/>
  <c r="AO843" i="1"/>
  <c r="AN843" i="1"/>
  <c r="AO842" i="1"/>
  <c r="AN842" i="1"/>
  <c r="AO841" i="1"/>
  <c r="AN841" i="1"/>
  <c r="AO840" i="1"/>
  <c r="AN840" i="1"/>
  <c r="AO839" i="1"/>
  <c r="AN839" i="1"/>
  <c r="AO838" i="1"/>
  <c r="AN838" i="1"/>
  <c r="AO837" i="1"/>
  <c r="AN837" i="1"/>
  <c r="AO836" i="1"/>
  <c r="AN836" i="1"/>
  <c r="AO835" i="1"/>
  <c r="AN835" i="1"/>
  <c r="AO834" i="1"/>
  <c r="AN834" i="1"/>
  <c r="AO833" i="1"/>
  <c r="AN833" i="1"/>
  <c r="AO832" i="1"/>
  <c r="AN832" i="1"/>
  <c r="AO831" i="1"/>
  <c r="AN831" i="1"/>
  <c r="AO830" i="1"/>
  <c r="AN830" i="1"/>
  <c r="AO829" i="1"/>
  <c r="AN829" i="1"/>
  <c r="AO828" i="1"/>
  <c r="AN828" i="1"/>
  <c r="AO827" i="1"/>
  <c r="AN827" i="1"/>
  <c r="AO826" i="1"/>
  <c r="AN826" i="1"/>
  <c r="AO825" i="1"/>
  <c r="AN825" i="1"/>
  <c r="AO824" i="1"/>
  <c r="AN824" i="1"/>
  <c r="AO823" i="1"/>
  <c r="AN823" i="1"/>
  <c r="AO822" i="1"/>
  <c r="AN822" i="1"/>
  <c r="AO821" i="1"/>
  <c r="AN821" i="1"/>
  <c r="AO820" i="1"/>
  <c r="AN820" i="1"/>
  <c r="AO819" i="1"/>
  <c r="AN819" i="1"/>
  <c r="AO818" i="1"/>
  <c r="AN818" i="1"/>
  <c r="AO817" i="1"/>
  <c r="AN817" i="1"/>
  <c r="AO816" i="1"/>
  <c r="AN816" i="1"/>
  <c r="AO815" i="1"/>
  <c r="AN815" i="1"/>
  <c r="AO814" i="1"/>
  <c r="AN814" i="1"/>
  <c r="AO813" i="1"/>
  <c r="AN813" i="1"/>
  <c r="AO812" i="1"/>
  <c r="AN812" i="1"/>
  <c r="AO811" i="1"/>
  <c r="AN811" i="1"/>
  <c r="AO810" i="1"/>
  <c r="AN810" i="1"/>
  <c r="AO809" i="1"/>
  <c r="AN809" i="1"/>
  <c r="AO808" i="1"/>
  <c r="AN808" i="1"/>
  <c r="AO807" i="1"/>
  <c r="AN807" i="1"/>
  <c r="AO806" i="1"/>
  <c r="AN806" i="1"/>
  <c r="AO805" i="1"/>
  <c r="AN805" i="1"/>
  <c r="AO804" i="1"/>
  <c r="AN804" i="1"/>
  <c r="AO803" i="1"/>
  <c r="AN803" i="1"/>
  <c r="AO802" i="1"/>
  <c r="AN802" i="1"/>
  <c r="AO801" i="1"/>
  <c r="AN801" i="1"/>
  <c r="AO800" i="1"/>
  <c r="AN800" i="1"/>
  <c r="AO799" i="1"/>
  <c r="AN799" i="1"/>
  <c r="AO798" i="1"/>
  <c r="AN798" i="1"/>
  <c r="AO797" i="1"/>
  <c r="AN797" i="1"/>
  <c r="AO796" i="1"/>
  <c r="AN796" i="1"/>
  <c r="AO795" i="1"/>
  <c r="AN795" i="1"/>
  <c r="AO794" i="1"/>
  <c r="AN794" i="1"/>
  <c r="AO793" i="1"/>
  <c r="AN793" i="1"/>
  <c r="AO792" i="1"/>
  <c r="AN792" i="1"/>
  <c r="AO791" i="1"/>
  <c r="AN791" i="1"/>
  <c r="AO790" i="1"/>
  <c r="AN790" i="1"/>
  <c r="AO789" i="1"/>
  <c r="AN789" i="1"/>
  <c r="AO788" i="1"/>
  <c r="AN788" i="1"/>
  <c r="AO787" i="1"/>
  <c r="AN787" i="1"/>
  <c r="AO786" i="1"/>
  <c r="AN786" i="1"/>
  <c r="AO785" i="1"/>
  <c r="AN785" i="1"/>
  <c r="AO784" i="1"/>
  <c r="AN784" i="1"/>
  <c r="AO783" i="1"/>
  <c r="AN783" i="1"/>
  <c r="AO782" i="1"/>
  <c r="AN782" i="1"/>
  <c r="AO781" i="1"/>
  <c r="AN781" i="1"/>
  <c r="AO780" i="1"/>
  <c r="AN780" i="1"/>
  <c r="AO779" i="1"/>
  <c r="AN779" i="1"/>
  <c r="AO778" i="1"/>
  <c r="AN778" i="1"/>
  <c r="AO777" i="1"/>
  <c r="AN777" i="1"/>
  <c r="AO776" i="1"/>
  <c r="AN776" i="1"/>
  <c r="AO775" i="1"/>
  <c r="AN775" i="1"/>
  <c r="AO774" i="1"/>
  <c r="AN774" i="1"/>
  <c r="AO773" i="1"/>
  <c r="AN773" i="1"/>
  <c r="AO772" i="1"/>
  <c r="AN772" i="1"/>
  <c r="AO771" i="1"/>
  <c r="AN771" i="1"/>
  <c r="AO770" i="1"/>
  <c r="AN770" i="1"/>
  <c r="AO769" i="1"/>
  <c r="AN769" i="1"/>
  <c r="AO768" i="1"/>
  <c r="AN768" i="1"/>
  <c r="AO767" i="1"/>
  <c r="AN767" i="1"/>
  <c r="AO766" i="1"/>
  <c r="AN766" i="1"/>
  <c r="AO765" i="1"/>
  <c r="AN765" i="1"/>
  <c r="AO764" i="1"/>
  <c r="AN764" i="1"/>
  <c r="AO763" i="1"/>
  <c r="AN763" i="1"/>
  <c r="AO762" i="1"/>
  <c r="AN762" i="1"/>
  <c r="AO761" i="1"/>
  <c r="AN761" i="1"/>
  <c r="AO760" i="1"/>
  <c r="AN760" i="1"/>
  <c r="AO759" i="1"/>
  <c r="AN759" i="1"/>
  <c r="AO758" i="1"/>
  <c r="AN758" i="1"/>
  <c r="AO757" i="1"/>
  <c r="AN757" i="1"/>
  <c r="AO756" i="1"/>
  <c r="AN756" i="1"/>
  <c r="AO755" i="1"/>
  <c r="AN755" i="1"/>
  <c r="AO754" i="1"/>
  <c r="AN754" i="1"/>
  <c r="AO753" i="1"/>
  <c r="AN753" i="1"/>
  <c r="AO752" i="1"/>
  <c r="AN752" i="1"/>
  <c r="AO751" i="1"/>
  <c r="AN751" i="1"/>
  <c r="AO750" i="1"/>
  <c r="AN750" i="1"/>
  <c r="AO749" i="1"/>
  <c r="AN749" i="1"/>
  <c r="AO748" i="1"/>
  <c r="AN748" i="1"/>
  <c r="AO747" i="1"/>
  <c r="AN747" i="1"/>
  <c r="AO746" i="1"/>
  <c r="AN746" i="1"/>
  <c r="AO745" i="1"/>
  <c r="AN745" i="1"/>
  <c r="AO744" i="1"/>
  <c r="AN744" i="1"/>
  <c r="AO743" i="1"/>
  <c r="AN743" i="1"/>
  <c r="AO742" i="1"/>
  <c r="AN742" i="1"/>
  <c r="AO741" i="1"/>
  <c r="AN741" i="1"/>
  <c r="AO740" i="1"/>
  <c r="AN740" i="1"/>
  <c r="AO739" i="1"/>
  <c r="AN739" i="1"/>
  <c r="AO738" i="1"/>
  <c r="AN738" i="1"/>
  <c r="AO737" i="1"/>
  <c r="AN737" i="1"/>
  <c r="AO736" i="1"/>
  <c r="AN736" i="1"/>
  <c r="AO735" i="1"/>
  <c r="AN735" i="1"/>
  <c r="AO734" i="1"/>
  <c r="AN734" i="1"/>
  <c r="AO733" i="1"/>
  <c r="AN733" i="1"/>
  <c r="AO732" i="1"/>
  <c r="AN732" i="1"/>
  <c r="AO731" i="1"/>
  <c r="AN731" i="1"/>
  <c r="AO730" i="1"/>
  <c r="AN730" i="1"/>
  <c r="AO729" i="1"/>
  <c r="AN729" i="1"/>
  <c r="AO728" i="1"/>
  <c r="AN728" i="1"/>
  <c r="AO727" i="1"/>
  <c r="AN727" i="1"/>
  <c r="AO726" i="1"/>
  <c r="AN726" i="1"/>
  <c r="AO725" i="1"/>
  <c r="AN725" i="1"/>
  <c r="AO724" i="1"/>
  <c r="AN724" i="1"/>
  <c r="AO723" i="1"/>
  <c r="AN723" i="1"/>
  <c r="AO722" i="1"/>
  <c r="AN722" i="1"/>
  <c r="AO721" i="1"/>
  <c r="AN721" i="1"/>
  <c r="AO720" i="1"/>
  <c r="AN720" i="1"/>
  <c r="AO719" i="1"/>
  <c r="AN719" i="1"/>
  <c r="AO718" i="1"/>
  <c r="AN718" i="1"/>
  <c r="AO717" i="1"/>
  <c r="AN717" i="1"/>
  <c r="AO716" i="1"/>
  <c r="AN716" i="1"/>
  <c r="AO715" i="1"/>
  <c r="AN715" i="1"/>
  <c r="AO714" i="1"/>
  <c r="AN714" i="1"/>
  <c r="AO713" i="1"/>
  <c r="AN713" i="1"/>
  <c r="AO712" i="1"/>
  <c r="AN712" i="1"/>
  <c r="AO711" i="1"/>
  <c r="AN711" i="1"/>
  <c r="AO710" i="1"/>
  <c r="AN710" i="1"/>
  <c r="AO709" i="1"/>
  <c r="AN709" i="1"/>
  <c r="AO708" i="1"/>
  <c r="AN708" i="1"/>
  <c r="AO707" i="1"/>
  <c r="AN707" i="1"/>
  <c r="AO706" i="1"/>
  <c r="AN706" i="1"/>
  <c r="AO702" i="1"/>
  <c r="AN702" i="1"/>
  <c r="AO701" i="1"/>
  <c r="AN701" i="1"/>
  <c r="AO700" i="1"/>
  <c r="AN700" i="1"/>
  <c r="AO699" i="1"/>
  <c r="AN699" i="1"/>
  <c r="AO698" i="1"/>
  <c r="AN698" i="1"/>
  <c r="AO697" i="1"/>
  <c r="AN697" i="1"/>
  <c r="AO696" i="1"/>
  <c r="AN696" i="1"/>
  <c r="AO695" i="1"/>
  <c r="AN695" i="1"/>
  <c r="AO694" i="1"/>
  <c r="AN694" i="1"/>
  <c r="AO693" i="1"/>
  <c r="AN693" i="1"/>
  <c r="AO692" i="1"/>
  <c r="AN692" i="1"/>
  <c r="AO690" i="1"/>
  <c r="AN690" i="1"/>
  <c r="AO689" i="1"/>
  <c r="AN689" i="1"/>
  <c r="AO688" i="1"/>
  <c r="AN688" i="1"/>
  <c r="AO686" i="1"/>
  <c r="AN686" i="1"/>
  <c r="AO685" i="1"/>
  <c r="AN685" i="1"/>
  <c r="AO684" i="1"/>
  <c r="AN684" i="1"/>
  <c r="AO683" i="1"/>
  <c r="AN683" i="1"/>
  <c r="AO682" i="1"/>
  <c r="AN682" i="1"/>
  <c r="AO681" i="1"/>
  <c r="AN681" i="1"/>
  <c r="AO680" i="1"/>
  <c r="AN680" i="1"/>
  <c r="AO679" i="1"/>
  <c r="AN679" i="1"/>
  <c r="AO678" i="1"/>
  <c r="AN678" i="1"/>
  <c r="AO677" i="1"/>
  <c r="AN677" i="1"/>
  <c r="AO676" i="1"/>
  <c r="AN676" i="1"/>
  <c r="AO675" i="1"/>
  <c r="AN675" i="1"/>
  <c r="AO674" i="1"/>
  <c r="AN674" i="1"/>
  <c r="AO673" i="1"/>
  <c r="AN673" i="1"/>
  <c r="AO672" i="1"/>
  <c r="AN672" i="1"/>
  <c r="AO671" i="1"/>
  <c r="AN671" i="1"/>
  <c r="AO670" i="1"/>
  <c r="AN670" i="1"/>
  <c r="AO669" i="1"/>
  <c r="AN669" i="1"/>
  <c r="AO668" i="1"/>
  <c r="AN668" i="1"/>
  <c r="AO667" i="1"/>
  <c r="AN667" i="1"/>
  <c r="AO666" i="1"/>
  <c r="AN666" i="1"/>
  <c r="AO665" i="1"/>
  <c r="AN665" i="1"/>
  <c r="AO664" i="1"/>
  <c r="AN664" i="1"/>
  <c r="AO663" i="1"/>
  <c r="AN663" i="1"/>
  <c r="AO662" i="1"/>
  <c r="AN662" i="1"/>
  <c r="AO661" i="1"/>
  <c r="AN661" i="1"/>
  <c r="AO660" i="1"/>
  <c r="AN660" i="1"/>
  <c r="AO659" i="1"/>
  <c r="AN659" i="1"/>
  <c r="AO658" i="1"/>
  <c r="AN658" i="1"/>
  <c r="AO657" i="1"/>
  <c r="AN657" i="1"/>
  <c r="AO656" i="1"/>
  <c r="AN656" i="1"/>
  <c r="AO655" i="1"/>
  <c r="AN655" i="1"/>
  <c r="AO654" i="1"/>
  <c r="AN654" i="1"/>
  <c r="AO653" i="1"/>
  <c r="AN653" i="1"/>
  <c r="AO652" i="1"/>
  <c r="AN652" i="1"/>
  <c r="AO651" i="1"/>
  <c r="AN651" i="1"/>
  <c r="AO650" i="1"/>
  <c r="AN650" i="1"/>
  <c r="AO649" i="1"/>
  <c r="AN649" i="1"/>
  <c r="AO648" i="1"/>
  <c r="AN648" i="1"/>
  <c r="AO647" i="1"/>
  <c r="AN647" i="1"/>
  <c r="AO646" i="1"/>
  <c r="AN646" i="1"/>
  <c r="AO645" i="1"/>
  <c r="AN645" i="1"/>
  <c r="AO644" i="1"/>
  <c r="AN644" i="1"/>
  <c r="AO643" i="1"/>
  <c r="AN643" i="1"/>
  <c r="AO642" i="1"/>
  <c r="AN642" i="1"/>
  <c r="AO641" i="1"/>
  <c r="AN641" i="1"/>
  <c r="AO640" i="1"/>
  <c r="AN640" i="1"/>
  <c r="AO639" i="1"/>
  <c r="AN639" i="1"/>
  <c r="AO638" i="1"/>
  <c r="AN638" i="1"/>
  <c r="AO637" i="1"/>
  <c r="AN637" i="1"/>
  <c r="AO636" i="1"/>
  <c r="AN636" i="1"/>
  <c r="AO635" i="1"/>
  <c r="AN635" i="1"/>
  <c r="AO634" i="1"/>
  <c r="AN634" i="1"/>
  <c r="AO633" i="1"/>
  <c r="AN633" i="1"/>
  <c r="AO632" i="1"/>
  <c r="AN632" i="1"/>
  <c r="AO631" i="1"/>
  <c r="AN631" i="1"/>
  <c r="AO630" i="1"/>
  <c r="AN630" i="1"/>
  <c r="AO628" i="1"/>
  <c r="AN628" i="1"/>
  <c r="AO627" i="1"/>
  <c r="AN627" i="1"/>
  <c r="AO626" i="1"/>
  <c r="AN626" i="1"/>
  <c r="AO625" i="1"/>
  <c r="AN625" i="1"/>
  <c r="AO624" i="1"/>
  <c r="AN624" i="1"/>
  <c r="AO623" i="1"/>
  <c r="AN623" i="1"/>
  <c r="AO622" i="1"/>
  <c r="AN622" i="1"/>
  <c r="AO621" i="1"/>
  <c r="AN621" i="1"/>
  <c r="AO620" i="1"/>
  <c r="AN620" i="1"/>
  <c r="AO619" i="1"/>
  <c r="AN619" i="1"/>
  <c r="AO618" i="1"/>
  <c r="AN618" i="1"/>
  <c r="AO617" i="1"/>
  <c r="AN617" i="1"/>
  <c r="AO616" i="1"/>
  <c r="AN616" i="1"/>
  <c r="AO615" i="1"/>
  <c r="AN615" i="1"/>
  <c r="AO614" i="1"/>
  <c r="AN614" i="1"/>
  <c r="AO613" i="1"/>
  <c r="AN613" i="1"/>
  <c r="AO612" i="1"/>
  <c r="AN612" i="1"/>
  <c r="AO611" i="1"/>
  <c r="AN611" i="1"/>
  <c r="AO610" i="1"/>
  <c r="AN610" i="1"/>
  <c r="AO609" i="1"/>
  <c r="AN609" i="1"/>
  <c r="AO607" i="1"/>
  <c r="AN607" i="1"/>
  <c r="AO606" i="1"/>
  <c r="AN606" i="1"/>
  <c r="AO605" i="1"/>
  <c r="AN605" i="1"/>
  <c r="AO604" i="1"/>
  <c r="AN604" i="1"/>
  <c r="AO603" i="1"/>
  <c r="AN603" i="1"/>
  <c r="AO602" i="1"/>
  <c r="AN602" i="1"/>
  <c r="AO601" i="1"/>
  <c r="AN601" i="1"/>
  <c r="AO600" i="1"/>
  <c r="AN600" i="1"/>
  <c r="AO599" i="1"/>
  <c r="AN599" i="1"/>
  <c r="AO598" i="1"/>
  <c r="AN598" i="1"/>
  <c r="AO597" i="1"/>
  <c r="AN597" i="1"/>
  <c r="AO596" i="1"/>
  <c r="AN596" i="1"/>
  <c r="AO595" i="1"/>
  <c r="AN595" i="1"/>
  <c r="AO594" i="1"/>
  <c r="AN594" i="1"/>
  <c r="AO593" i="1"/>
  <c r="AN593" i="1"/>
  <c r="AO592" i="1"/>
  <c r="AN592" i="1"/>
  <c r="AO591" i="1"/>
  <c r="AN591" i="1"/>
  <c r="AO590" i="1"/>
  <c r="AN590" i="1"/>
  <c r="AO589" i="1"/>
  <c r="AN589" i="1"/>
  <c r="AO588" i="1"/>
  <c r="AN588" i="1"/>
  <c r="AO587" i="1"/>
  <c r="AN587" i="1"/>
  <c r="AO586" i="1"/>
  <c r="AN586" i="1"/>
  <c r="AO585" i="1"/>
  <c r="AN585" i="1"/>
  <c r="AO584" i="1"/>
  <c r="AN584" i="1"/>
  <c r="AO583" i="1"/>
  <c r="AN583" i="1"/>
  <c r="AO582" i="1"/>
  <c r="AN582" i="1"/>
  <c r="AO581" i="1"/>
  <c r="AN581" i="1"/>
  <c r="AO580" i="1"/>
  <c r="AN580" i="1"/>
  <c r="AO579" i="1"/>
  <c r="AN579" i="1"/>
  <c r="AO578" i="1"/>
  <c r="AN578" i="1"/>
  <c r="AO577" i="1"/>
  <c r="AN577" i="1"/>
  <c r="AO576" i="1"/>
  <c r="AN576" i="1"/>
  <c r="AO575" i="1"/>
  <c r="AN575" i="1"/>
  <c r="AO574" i="1"/>
  <c r="AN574" i="1"/>
  <c r="AO573" i="1"/>
  <c r="AN573" i="1"/>
  <c r="AO572" i="1"/>
  <c r="AN572" i="1"/>
  <c r="AO571" i="1"/>
  <c r="AN571" i="1"/>
  <c r="AO570" i="1"/>
  <c r="AN570" i="1"/>
  <c r="AO569" i="1"/>
  <c r="AN569" i="1"/>
  <c r="AO568" i="1"/>
  <c r="AN568" i="1"/>
  <c r="AO567" i="1"/>
  <c r="AN567" i="1"/>
  <c r="AO566" i="1"/>
  <c r="AN566" i="1"/>
  <c r="AO565" i="1"/>
  <c r="AN565" i="1"/>
  <c r="AO564" i="1"/>
  <c r="AN564" i="1"/>
  <c r="AO563" i="1"/>
  <c r="AN563" i="1"/>
  <c r="AO562" i="1"/>
  <c r="AN562" i="1"/>
  <c r="AO561" i="1"/>
  <c r="AN561" i="1"/>
  <c r="AO560" i="1"/>
  <c r="AN560" i="1"/>
  <c r="AO559" i="1"/>
  <c r="AN559" i="1"/>
  <c r="AO558" i="1"/>
  <c r="AN558" i="1"/>
  <c r="AO557" i="1"/>
  <c r="AN557" i="1"/>
  <c r="AO556" i="1"/>
  <c r="AN556" i="1"/>
  <c r="AO555" i="1"/>
  <c r="AN555" i="1"/>
  <c r="AO554" i="1"/>
  <c r="AN554" i="1"/>
  <c r="AO553" i="1"/>
  <c r="AN553" i="1"/>
  <c r="AO552" i="1"/>
  <c r="AN552" i="1"/>
  <c r="AO551" i="1"/>
  <c r="AN551" i="1"/>
  <c r="AN608" i="1" l="1"/>
  <c r="AN705" i="1"/>
  <c r="AO550" i="1"/>
  <c r="AN550" i="1"/>
  <c r="AO691" i="1"/>
  <c r="AO608" i="1"/>
  <c r="AO705" i="1"/>
  <c r="AN691" i="1"/>
  <c r="AN926" i="1" l="1"/>
  <c r="X526" i="1"/>
  <c r="X440" i="1" s="1"/>
  <c r="Y440" i="1"/>
  <c r="Y430" i="1"/>
  <c r="X430" i="1"/>
  <c r="AN462" i="1"/>
  <c r="AM462" i="1"/>
  <c r="AN463" i="1"/>
  <c r="AM463" i="1"/>
  <c r="AO463" i="1" l="1"/>
  <c r="AO462" i="1"/>
  <c r="AN471" i="1" l="1"/>
  <c r="Z471" i="1"/>
  <c r="T471" i="1"/>
  <c r="AN452" i="1"/>
  <c r="W452" i="1"/>
  <c r="T452" i="1"/>
  <c r="Q452" i="1"/>
  <c r="N452" i="1"/>
  <c r="K452" i="1"/>
  <c r="H452" i="1"/>
  <c r="E452" i="1"/>
  <c r="Z522" i="1"/>
  <c r="Z490" i="1"/>
  <c r="Z489" i="1"/>
  <c r="Z488" i="1"/>
  <c r="Z487" i="1"/>
  <c r="Z486" i="1"/>
  <c r="Z441" i="1"/>
  <c r="Z462" i="1"/>
  <c r="W462" i="1"/>
  <c r="Z540" i="1"/>
  <c r="Z535" i="1"/>
  <c r="Z534" i="1"/>
  <c r="Z530" i="1"/>
  <c r="Z529" i="1"/>
  <c r="Z528" i="1"/>
  <c r="Z525" i="1"/>
  <c r="Z524" i="1"/>
  <c r="Z518" i="1"/>
  <c r="Z504" i="1"/>
  <c r="Z501" i="1"/>
  <c r="Z498" i="1"/>
  <c r="Z495" i="1"/>
  <c r="Z485" i="1"/>
  <c r="Z475" i="1"/>
  <c r="Z468" i="1"/>
  <c r="Z461" i="1"/>
  <c r="Z460" i="1"/>
  <c r="Z455" i="1"/>
  <c r="Z447" i="1"/>
  <c r="Z445" i="1"/>
  <c r="Z443" i="1"/>
  <c r="Z450" i="1" l="1"/>
  <c r="Z458" i="1"/>
  <c r="Z465" i="1"/>
  <c r="Z472" i="1"/>
  <c r="Z444" i="1"/>
  <c r="Z451" i="1"/>
  <c r="Z459" i="1"/>
  <c r="Z466" i="1"/>
  <c r="Z473" i="1"/>
  <c r="Z491" i="1"/>
  <c r="Z499" i="1"/>
  <c r="Z505" i="1"/>
  <c r="Z519" i="1"/>
  <c r="AM471" i="1"/>
  <c r="AO471" i="1" s="1"/>
  <c r="Z453" i="1"/>
  <c r="Z467" i="1"/>
  <c r="Z474" i="1"/>
  <c r="Z452" i="1"/>
  <c r="Z515" i="1"/>
  <c r="Z521" i="1"/>
  <c r="AM452" i="1"/>
  <c r="AO452" i="1" s="1"/>
  <c r="Z442" i="1"/>
  <c r="Z449" i="1"/>
  <c r="Z457" i="1"/>
  <c r="Z464" i="1"/>
  <c r="Z470" i="1"/>
  <c r="Z484" i="1"/>
  <c r="Z497" i="1"/>
  <c r="Z503" i="1"/>
  <c r="Z517" i="1"/>
  <c r="Z532" i="1"/>
  <c r="Z526" i="1"/>
  <c r="Z533" i="1"/>
  <c r="Z539" i="1"/>
  <c r="Z493" i="1"/>
  <c r="Z500" i="1"/>
  <c r="Z448" i="1"/>
  <c r="Z456" i="1"/>
  <c r="Z463" i="1"/>
  <c r="Z469" i="1"/>
  <c r="Z483" i="1"/>
  <c r="Z496" i="1"/>
  <c r="Z502" i="1"/>
  <c r="Z516" i="1"/>
  <c r="Z523" i="1"/>
  <c r="Z536" i="1"/>
  <c r="Z541" i="1"/>
  <c r="Z531" i="1"/>
  <c r="Z537" i="1"/>
  <c r="Z542" i="1"/>
  <c r="Z538" i="1"/>
  <c r="Z527" i="1"/>
  <c r="Z514" i="1"/>
  <c r="Z520" i="1"/>
  <c r="Z419" i="1"/>
  <c r="Z415" i="1"/>
  <c r="Z426" i="1"/>
  <c r="Z420" i="1"/>
  <c r="Z418" i="1"/>
  <c r="Z414" i="1"/>
  <c r="Z411" i="1"/>
  <c r="Z409" i="1"/>
  <c r="Z408" i="1"/>
  <c r="Z406" i="1"/>
  <c r="Z405" i="1"/>
  <c r="Z403" i="1"/>
  <c r="Z402" i="1"/>
  <c r="Z400" i="1"/>
  <c r="Z399" i="1"/>
  <c r="Z397" i="1"/>
  <c r="Z396" i="1"/>
  <c r="Z394" i="1"/>
  <c r="AN390" i="1"/>
  <c r="AM390" i="1"/>
  <c r="AN392" i="1"/>
  <c r="Z392" i="1"/>
  <c r="AN389" i="1"/>
  <c r="AN388" i="1"/>
  <c r="AN387" i="1"/>
  <c r="Z387" i="1"/>
  <c r="AN386" i="1"/>
  <c r="AM386" i="1"/>
  <c r="AN385" i="1"/>
  <c r="AN384" i="1"/>
  <c r="Z384" i="1"/>
  <c r="AN383" i="1"/>
  <c r="AN382" i="1"/>
  <c r="AN381" i="1"/>
  <c r="AN380" i="1"/>
  <c r="Z380" i="1"/>
  <c r="AN379" i="1"/>
  <c r="AN378" i="1"/>
  <c r="Z378" i="1"/>
  <c r="AN377" i="1"/>
  <c r="AN376" i="1"/>
  <c r="AN375" i="1"/>
  <c r="AN374" i="1"/>
  <c r="Z374" i="1"/>
  <c r="AN373" i="1"/>
  <c r="AN372" i="1"/>
  <c r="Z372" i="1"/>
  <c r="AN371" i="1"/>
  <c r="AN370" i="1"/>
  <c r="AN369" i="1"/>
  <c r="Z369" i="1"/>
  <c r="AN368" i="1"/>
  <c r="Z368" i="1"/>
  <c r="AN367" i="1"/>
  <c r="AN366" i="1"/>
  <c r="Z366" i="1"/>
  <c r="Z440" i="1" l="1"/>
  <c r="Z412" i="1"/>
  <c r="Z422" i="1"/>
  <c r="Z404" i="1"/>
  <c r="Z395" i="1"/>
  <c r="Z401" i="1"/>
  <c r="Z407" i="1"/>
  <c r="Z413" i="1"/>
  <c r="Z421" i="1"/>
  <c r="Z429" i="1"/>
  <c r="Z398" i="1"/>
  <c r="Z410" i="1"/>
  <c r="Z417" i="1"/>
  <c r="Z424" i="1"/>
  <c r="Z425" i="1"/>
  <c r="Z416" i="1"/>
  <c r="Z423" i="1"/>
  <c r="AO390" i="1"/>
  <c r="Z375" i="1"/>
  <c r="Z381" i="1"/>
  <c r="AM384" i="1"/>
  <c r="AO384" i="1" s="1"/>
  <c r="Z370" i="1"/>
  <c r="Z376" i="1"/>
  <c r="Z382" i="1"/>
  <c r="Z388" i="1"/>
  <c r="AM366" i="1"/>
  <c r="AO366" i="1" s="1"/>
  <c r="AM387" i="1"/>
  <c r="AO387" i="1" s="1"/>
  <c r="AM372" i="1"/>
  <c r="AO372" i="1" s="1"/>
  <c r="AM369" i="1"/>
  <c r="AO369" i="1" s="1"/>
  <c r="Z371" i="1"/>
  <c r="Z377" i="1"/>
  <c r="Z383" i="1"/>
  <c r="Z389" i="1"/>
  <c r="AM375" i="1"/>
  <c r="AO375" i="1" s="1"/>
  <c r="AM378" i="1"/>
  <c r="AO378" i="1" s="1"/>
  <c r="AM381" i="1"/>
  <c r="AO381" i="1" s="1"/>
  <c r="AO386" i="1"/>
  <c r="AM368" i="1"/>
  <c r="AO368" i="1" s="1"/>
  <c r="AM374" i="1"/>
  <c r="AO374" i="1" s="1"/>
  <c r="AM380" i="1"/>
  <c r="AO380" i="1" s="1"/>
  <c r="AM370" i="1"/>
  <c r="AO370" i="1" s="1"/>
  <c r="AM376" i="1"/>
  <c r="AO376" i="1" s="1"/>
  <c r="AM382" i="1"/>
  <c r="AO382" i="1" s="1"/>
  <c r="AM388" i="1"/>
  <c r="AO388" i="1" s="1"/>
  <c r="Z367" i="1"/>
  <c r="Z373" i="1"/>
  <c r="Z379" i="1"/>
  <c r="Z385" i="1"/>
  <c r="Z390" i="1"/>
  <c r="AM371" i="1"/>
  <c r="AO371" i="1" s="1"/>
  <c r="AM377" i="1"/>
  <c r="AO377" i="1" s="1"/>
  <c r="AM383" i="1"/>
  <c r="AO383" i="1" s="1"/>
  <c r="AM389" i="1"/>
  <c r="AO389" i="1" s="1"/>
  <c r="AM367" i="1"/>
  <c r="AO367" i="1" s="1"/>
  <c r="AM373" i="1"/>
  <c r="AO373" i="1" s="1"/>
  <c r="AM379" i="1"/>
  <c r="AO379" i="1" s="1"/>
  <c r="AM385" i="1"/>
  <c r="AO385" i="1" s="1"/>
  <c r="AM392" i="1"/>
  <c r="AO392" i="1" s="1"/>
  <c r="Z386" i="1"/>
  <c r="L644" i="1" l="1"/>
  <c r="L608" i="1" s="1"/>
  <c r="AM919" i="1"/>
  <c r="U612" i="1"/>
  <c r="U608" i="1" s="1"/>
  <c r="U840" i="1" l="1"/>
  <c r="U705" i="1" s="1"/>
  <c r="AM925" i="1" l="1"/>
  <c r="AM924" i="1"/>
  <c r="AM923" i="1"/>
  <c r="AM922" i="1"/>
  <c r="AM920" i="1"/>
  <c r="AM916" i="1"/>
  <c r="AM915" i="1"/>
  <c r="AM914" i="1"/>
  <c r="AM913" i="1"/>
  <c r="AM912" i="1"/>
  <c r="AM910" i="1"/>
  <c r="AM909" i="1"/>
  <c r="AM908" i="1"/>
  <c r="AM907" i="1"/>
  <c r="AM906" i="1"/>
  <c r="AM905" i="1"/>
  <c r="AM904" i="1"/>
  <c r="AM903" i="1"/>
  <c r="AM898" i="1"/>
  <c r="AM897" i="1"/>
  <c r="AM896" i="1"/>
  <c r="AM895" i="1"/>
  <c r="AM894" i="1"/>
  <c r="AM893" i="1"/>
  <c r="AM892" i="1"/>
  <c r="AM891" i="1"/>
  <c r="AM890" i="1"/>
  <c r="AM889" i="1"/>
  <c r="AM888" i="1"/>
  <c r="AM887" i="1"/>
  <c r="AM886" i="1"/>
  <c r="AM885" i="1"/>
  <c r="AM884" i="1"/>
  <c r="AM883" i="1"/>
  <c r="AM882" i="1"/>
  <c r="AM881" i="1"/>
  <c r="AM880" i="1"/>
  <c r="AM879" i="1"/>
  <c r="AM878" i="1"/>
  <c r="AM877" i="1"/>
  <c r="AM876" i="1"/>
  <c r="AM875" i="1"/>
  <c r="AM874" i="1"/>
  <c r="AM873" i="1"/>
  <c r="AM872" i="1"/>
  <c r="AM871" i="1"/>
  <c r="AM870" i="1"/>
  <c r="AM869" i="1"/>
  <c r="AM868" i="1"/>
  <c r="AM867" i="1"/>
  <c r="AM866" i="1"/>
  <c r="AM865" i="1"/>
  <c r="AM864" i="1"/>
  <c r="AM863" i="1"/>
  <c r="AM862" i="1"/>
  <c r="AM861" i="1"/>
  <c r="AM860" i="1"/>
  <c r="AM859" i="1"/>
  <c r="AM858" i="1"/>
  <c r="AM857" i="1"/>
  <c r="AM856" i="1"/>
  <c r="AM855" i="1"/>
  <c r="AM854" i="1"/>
  <c r="AM853" i="1"/>
  <c r="AM852" i="1"/>
  <c r="AM850" i="1"/>
  <c r="AM849" i="1"/>
  <c r="AM848" i="1"/>
  <c r="AM847" i="1"/>
  <c r="AM846" i="1"/>
  <c r="AM845" i="1"/>
  <c r="AM844" i="1"/>
  <c r="AM843" i="1"/>
  <c r="AM842" i="1"/>
  <c r="AM841" i="1"/>
  <c r="AM840" i="1"/>
  <c r="AM839" i="1"/>
  <c r="AM838" i="1"/>
  <c r="AM837" i="1"/>
  <c r="AM836" i="1"/>
  <c r="AM835" i="1"/>
  <c r="AM834" i="1"/>
  <c r="AM833" i="1"/>
  <c r="AM832" i="1"/>
  <c r="AM831" i="1"/>
  <c r="AM830" i="1"/>
  <c r="AM829" i="1"/>
  <c r="AM828" i="1"/>
  <c r="AM827" i="1"/>
  <c r="AM826" i="1"/>
  <c r="AM825" i="1"/>
  <c r="AM824" i="1"/>
  <c r="AM823" i="1"/>
  <c r="AM822" i="1"/>
  <c r="AM821" i="1"/>
  <c r="AM820" i="1"/>
  <c r="AM819" i="1"/>
  <c r="AM818" i="1"/>
  <c r="AM817" i="1"/>
  <c r="AM816" i="1"/>
  <c r="AM815" i="1"/>
  <c r="AM814" i="1"/>
  <c r="AM813" i="1"/>
  <c r="AM812" i="1"/>
  <c r="AM811" i="1"/>
  <c r="AM810" i="1"/>
  <c r="AM809" i="1"/>
  <c r="AM808" i="1"/>
  <c r="AM807" i="1"/>
  <c r="AM806" i="1"/>
  <c r="AM805" i="1"/>
  <c r="AM804" i="1"/>
  <c r="AM803" i="1"/>
  <c r="AM802" i="1"/>
  <c r="AM801" i="1"/>
  <c r="AM800" i="1"/>
  <c r="AM799" i="1"/>
  <c r="AM798" i="1"/>
  <c r="AM797" i="1"/>
  <c r="AM796" i="1"/>
  <c r="AM795" i="1"/>
  <c r="AM794" i="1"/>
  <c r="AM793" i="1"/>
  <c r="AM792" i="1"/>
  <c r="AM791" i="1"/>
  <c r="AM790" i="1"/>
  <c r="AM789" i="1"/>
  <c r="AM788" i="1"/>
  <c r="AM787" i="1"/>
  <c r="AM786" i="1"/>
  <c r="AM785" i="1"/>
  <c r="AM784" i="1"/>
  <c r="AM783" i="1"/>
  <c r="AM782" i="1"/>
  <c r="AM781" i="1"/>
  <c r="AM780" i="1"/>
  <c r="AM779" i="1"/>
  <c r="AM778" i="1"/>
  <c r="AM777" i="1"/>
  <c r="AM776" i="1"/>
  <c r="AM775" i="1"/>
  <c r="AM774" i="1"/>
  <c r="AM773" i="1"/>
  <c r="AM772" i="1"/>
  <c r="AM771" i="1"/>
  <c r="AM770" i="1"/>
  <c r="AM769" i="1"/>
  <c r="AM768" i="1"/>
  <c r="AM767" i="1"/>
  <c r="AM766" i="1"/>
  <c r="AM765" i="1"/>
  <c r="AM764" i="1"/>
  <c r="AM763" i="1"/>
  <c r="AM762" i="1"/>
  <c r="AM761" i="1"/>
  <c r="AM760" i="1"/>
  <c r="AM759" i="1"/>
  <c r="AM758" i="1"/>
  <c r="AM757" i="1"/>
  <c r="AM756" i="1"/>
  <c r="AM755" i="1"/>
  <c r="AM754" i="1"/>
  <c r="AM753" i="1"/>
  <c r="AM752" i="1"/>
  <c r="AM751" i="1"/>
  <c r="AM750" i="1"/>
  <c r="AM749" i="1"/>
  <c r="AM748" i="1"/>
  <c r="AM747" i="1"/>
  <c r="AM746" i="1"/>
  <c r="AM745" i="1"/>
  <c r="AM744" i="1"/>
  <c r="AM743" i="1"/>
  <c r="AM742" i="1"/>
  <c r="AM741" i="1"/>
  <c r="AM740" i="1"/>
  <c r="AM739" i="1"/>
  <c r="AM738" i="1"/>
  <c r="AM737" i="1"/>
  <c r="AM736" i="1"/>
  <c r="AM735" i="1"/>
  <c r="AM734" i="1"/>
  <c r="AM733" i="1"/>
  <c r="AM732" i="1"/>
  <c r="AM731" i="1"/>
  <c r="AM730" i="1"/>
  <c r="AM729" i="1"/>
  <c r="AM728" i="1"/>
  <c r="AM727" i="1"/>
  <c r="AM726" i="1"/>
  <c r="AM725" i="1"/>
  <c r="AM724" i="1"/>
  <c r="AM723" i="1"/>
  <c r="AM722" i="1"/>
  <c r="AM721" i="1"/>
  <c r="AM720" i="1"/>
  <c r="AM719" i="1"/>
  <c r="AM718" i="1"/>
  <c r="AM717" i="1"/>
  <c r="AM716" i="1"/>
  <c r="AM715" i="1"/>
  <c r="AM714" i="1"/>
  <c r="AM713" i="1"/>
  <c r="AM712" i="1"/>
  <c r="AM711" i="1"/>
  <c r="AM710" i="1"/>
  <c r="AM709" i="1"/>
  <c r="AM708" i="1"/>
  <c r="AM707" i="1"/>
  <c r="AM706" i="1"/>
  <c r="AM702" i="1"/>
  <c r="AM701" i="1"/>
  <c r="AM700" i="1"/>
  <c r="AM699" i="1"/>
  <c r="AM698" i="1"/>
  <c r="AM697" i="1"/>
  <c r="AM696" i="1"/>
  <c r="AM695" i="1"/>
  <c r="AM694" i="1"/>
  <c r="AM693" i="1"/>
  <c r="AM692" i="1"/>
  <c r="AM690" i="1"/>
  <c r="AM689" i="1"/>
  <c r="AM688" i="1"/>
  <c r="AM686" i="1"/>
  <c r="AM685" i="1"/>
  <c r="AM684" i="1"/>
  <c r="AM683" i="1"/>
  <c r="AM682" i="1"/>
  <c r="AM681" i="1"/>
  <c r="AM680" i="1"/>
  <c r="AM679" i="1"/>
  <c r="AM678" i="1"/>
  <c r="AM677" i="1"/>
  <c r="AM676" i="1"/>
  <c r="AM675" i="1"/>
  <c r="AM674" i="1"/>
  <c r="AM673" i="1"/>
  <c r="AM672" i="1"/>
  <c r="AM671" i="1"/>
  <c r="AM670" i="1"/>
  <c r="AM669" i="1"/>
  <c r="AM668" i="1"/>
  <c r="AM667" i="1"/>
  <c r="AM666" i="1"/>
  <c r="AM665" i="1"/>
  <c r="AM664" i="1"/>
  <c r="AM663" i="1"/>
  <c r="AM662" i="1"/>
  <c r="AM661" i="1"/>
  <c r="AM660" i="1"/>
  <c r="AM659" i="1"/>
  <c r="AM658" i="1"/>
  <c r="AM657" i="1"/>
  <c r="AM656" i="1"/>
  <c r="AM655" i="1"/>
  <c r="AM654" i="1"/>
  <c r="AM653" i="1"/>
  <c r="AM652" i="1"/>
  <c r="AM651" i="1"/>
  <c r="AM650" i="1"/>
  <c r="AM649" i="1"/>
  <c r="AM648" i="1"/>
  <c r="AM647" i="1"/>
  <c r="AM646" i="1"/>
  <c r="AM645" i="1"/>
  <c r="AM644" i="1"/>
  <c r="AM643" i="1"/>
  <c r="AM642" i="1"/>
  <c r="AM641" i="1"/>
  <c r="AM640" i="1"/>
  <c r="AM639" i="1"/>
  <c r="AM638" i="1"/>
  <c r="AM637" i="1"/>
  <c r="AM636" i="1"/>
  <c r="AM635" i="1"/>
  <c r="AM634" i="1"/>
  <c r="AM633" i="1"/>
  <c r="AM632" i="1"/>
  <c r="AM631" i="1"/>
  <c r="AM630" i="1"/>
  <c r="AM628" i="1"/>
  <c r="AM627" i="1"/>
  <c r="AM626" i="1"/>
  <c r="AM625" i="1"/>
  <c r="AM624" i="1"/>
  <c r="AM623" i="1"/>
  <c r="AM622" i="1"/>
  <c r="AM621" i="1"/>
  <c r="AM620" i="1"/>
  <c r="AM619" i="1"/>
  <c r="AM618" i="1"/>
  <c r="AM617" i="1"/>
  <c r="AM616" i="1"/>
  <c r="AM615" i="1"/>
  <c r="AM614" i="1"/>
  <c r="AM613" i="1"/>
  <c r="AM612" i="1"/>
  <c r="AM611" i="1"/>
  <c r="AM610" i="1"/>
  <c r="AM609" i="1"/>
  <c r="AM551" i="1"/>
  <c r="AM691" i="1" l="1"/>
  <c r="AM608" i="1"/>
  <c r="AN419" i="1"/>
  <c r="AM419" i="1"/>
  <c r="AN458" i="1"/>
  <c r="AM458" i="1"/>
  <c r="AN457" i="1"/>
  <c r="AM457" i="1"/>
  <c r="AN503" i="1"/>
  <c r="AM503" i="1"/>
  <c r="AN502" i="1"/>
  <c r="AM502" i="1"/>
  <c r="AN501" i="1"/>
  <c r="AM501" i="1"/>
  <c r="AN500" i="1"/>
  <c r="AM500" i="1"/>
  <c r="AN499" i="1"/>
  <c r="AM499" i="1"/>
  <c r="AN498" i="1"/>
  <c r="AM498" i="1"/>
  <c r="AN497" i="1"/>
  <c r="AM497" i="1"/>
  <c r="AN496" i="1"/>
  <c r="AM496" i="1"/>
  <c r="AN495" i="1"/>
  <c r="AM495" i="1"/>
  <c r="AN493" i="1"/>
  <c r="AM493" i="1"/>
  <c r="AN491" i="1"/>
  <c r="AM491" i="1"/>
  <c r="AN490" i="1"/>
  <c r="AM490" i="1"/>
  <c r="AN489" i="1"/>
  <c r="AM489" i="1"/>
  <c r="AN488" i="1"/>
  <c r="AM488" i="1"/>
  <c r="AN487" i="1"/>
  <c r="AM487" i="1"/>
  <c r="AN486" i="1"/>
  <c r="AM486" i="1"/>
  <c r="AN485" i="1"/>
  <c r="AM485" i="1"/>
  <c r="AN484" i="1"/>
  <c r="AM484" i="1"/>
  <c r="AN483" i="1"/>
  <c r="AM483" i="1"/>
  <c r="AN475" i="1"/>
  <c r="AM475" i="1"/>
  <c r="AN474" i="1"/>
  <c r="AM474" i="1"/>
  <c r="AN473" i="1"/>
  <c r="AM473" i="1"/>
  <c r="AN504" i="1"/>
  <c r="AM504" i="1"/>
  <c r="W388" i="1"/>
  <c r="W387" i="1"/>
  <c r="W386" i="1"/>
  <c r="W385" i="1"/>
  <c r="W384" i="1"/>
  <c r="W383" i="1"/>
  <c r="W382" i="1"/>
  <c r="W381" i="1"/>
  <c r="W380" i="1"/>
  <c r="W379" i="1"/>
  <c r="W378" i="1"/>
  <c r="W377" i="1"/>
  <c r="W376" i="1"/>
  <c r="W375" i="1"/>
  <c r="W374" i="1"/>
  <c r="W373" i="1"/>
  <c r="W372" i="1"/>
  <c r="W371" i="1"/>
  <c r="W370" i="1"/>
  <c r="W369" i="1"/>
  <c r="W368" i="1"/>
  <c r="W367" i="1"/>
  <c r="W366" i="1"/>
  <c r="W365" i="1"/>
  <c r="W475" i="1"/>
  <c r="W483" i="1"/>
  <c r="W484" i="1"/>
  <c r="W485" i="1"/>
  <c r="W486" i="1"/>
  <c r="W487" i="1"/>
  <c r="W488" i="1"/>
  <c r="W489" i="1"/>
  <c r="W490" i="1"/>
  <c r="W491" i="1"/>
  <c r="W493" i="1"/>
  <c r="W495" i="1"/>
  <c r="W496" i="1"/>
  <c r="W497" i="1"/>
  <c r="W498" i="1"/>
  <c r="W499" i="1"/>
  <c r="W500" i="1"/>
  <c r="W501" i="1"/>
  <c r="W502" i="1"/>
  <c r="W503" i="1"/>
  <c r="W504" i="1"/>
  <c r="W505" i="1"/>
  <c r="W514" i="1"/>
  <c r="W515" i="1"/>
  <c r="W516" i="1"/>
  <c r="W517" i="1"/>
  <c r="W518" i="1"/>
  <c r="W519" i="1"/>
  <c r="W520" i="1"/>
  <c r="W521" i="1"/>
  <c r="W522" i="1"/>
  <c r="W523" i="1"/>
  <c r="W524" i="1"/>
  <c r="W525" i="1"/>
  <c r="W526" i="1"/>
  <c r="W527" i="1"/>
  <c r="W528" i="1"/>
  <c r="W529" i="1"/>
  <c r="W530" i="1"/>
  <c r="W531" i="1"/>
  <c r="W532" i="1"/>
  <c r="W533" i="1"/>
  <c r="W534" i="1"/>
  <c r="W535" i="1"/>
  <c r="W536" i="1"/>
  <c r="W537" i="1"/>
  <c r="W538" i="1"/>
  <c r="W539" i="1"/>
  <c r="W540" i="1"/>
  <c r="W541" i="1"/>
  <c r="W542" i="1"/>
  <c r="W474" i="1"/>
  <c r="W460" i="1"/>
  <c r="W461" i="1"/>
  <c r="W463" i="1"/>
  <c r="W464" i="1"/>
  <c r="W465" i="1"/>
  <c r="W466" i="1"/>
  <c r="W467" i="1"/>
  <c r="W468" i="1"/>
  <c r="W469" i="1"/>
  <c r="W470" i="1"/>
  <c r="W472" i="1"/>
  <c r="W473" i="1"/>
  <c r="W450" i="1"/>
  <c r="W451" i="1"/>
  <c r="W453" i="1"/>
  <c r="W455" i="1"/>
  <c r="W456" i="1"/>
  <c r="W457" i="1"/>
  <c r="W458" i="1"/>
  <c r="W459" i="1"/>
  <c r="W449" i="1"/>
  <c r="AO483" i="1" l="1"/>
  <c r="AO489" i="1"/>
  <c r="AO497" i="1"/>
  <c r="AO419" i="1"/>
  <c r="AO473" i="1"/>
  <c r="AO488" i="1"/>
  <c r="AO496" i="1"/>
  <c r="AO493" i="1"/>
  <c r="AO502" i="1"/>
  <c r="AO503" i="1"/>
  <c r="AO457" i="1"/>
  <c r="AO474" i="1"/>
  <c r="AO487" i="1"/>
  <c r="AO495" i="1"/>
  <c r="AO501" i="1"/>
  <c r="AO484" i="1"/>
  <c r="AO498" i="1"/>
  <c r="AO504" i="1"/>
  <c r="AO485" i="1"/>
  <c r="AO491" i="1"/>
  <c r="AO499" i="1"/>
  <c r="AO490" i="1"/>
  <c r="AO486" i="1"/>
  <c r="AO475" i="1"/>
  <c r="AO500" i="1"/>
  <c r="AO458" i="1"/>
  <c r="W415" i="1"/>
  <c r="W416" i="1"/>
  <c r="W417" i="1"/>
  <c r="W419" i="1"/>
  <c r="T417" i="1"/>
  <c r="AN417" i="1"/>
  <c r="AM417" i="1"/>
  <c r="Q417" i="1"/>
  <c r="W426" i="1"/>
  <c r="W420" i="1"/>
  <c r="W398" i="1" l="1"/>
  <c r="W404" i="1"/>
  <c r="W406" i="1"/>
  <c r="AO417" i="1"/>
  <c r="W429" i="1"/>
  <c r="W405" i="1"/>
  <c r="W410" i="1"/>
  <c r="W396" i="1"/>
  <c r="W402" i="1"/>
  <c r="W408" i="1"/>
  <c r="W414" i="1"/>
  <c r="W424" i="1"/>
  <c r="W397" i="1"/>
  <c r="W403" i="1"/>
  <c r="W409" i="1"/>
  <c r="W418" i="1"/>
  <c r="W425" i="1"/>
  <c r="W399" i="1"/>
  <c r="W411" i="1"/>
  <c r="W421" i="1"/>
  <c r="W400" i="1"/>
  <c r="W412" i="1"/>
  <c r="W422" i="1"/>
  <c r="W395" i="1"/>
  <c r="W401" i="1"/>
  <c r="W407" i="1"/>
  <c r="W413" i="1"/>
  <c r="W423" i="1"/>
  <c r="AM911" i="1"/>
  <c r="AM705" i="1" s="1"/>
  <c r="Y926" i="1"/>
  <c r="C577" i="1"/>
  <c r="AM577" i="1" s="1"/>
  <c r="AM550" i="1" s="1"/>
  <c r="AN542" i="1"/>
  <c r="AM542" i="1"/>
  <c r="AC542" i="1"/>
  <c r="T542" i="1"/>
  <c r="Q542" i="1"/>
  <c r="N542" i="1"/>
  <c r="K542" i="1"/>
  <c r="H542" i="1"/>
  <c r="E542" i="1"/>
  <c r="AN541" i="1"/>
  <c r="AM541" i="1"/>
  <c r="AF541" i="1"/>
  <c r="AC541" i="1"/>
  <c r="T541" i="1"/>
  <c r="Q541" i="1"/>
  <c r="N541" i="1"/>
  <c r="K541" i="1"/>
  <c r="H541" i="1"/>
  <c r="E541" i="1"/>
  <c r="AN540" i="1"/>
  <c r="AM540" i="1"/>
  <c r="AF540" i="1"/>
  <c r="AC540" i="1"/>
  <c r="T540" i="1"/>
  <c r="Q540" i="1"/>
  <c r="N540" i="1"/>
  <c r="K540" i="1"/>
  <c r="H540" i="1"/>
  <c r="E540" i="1"/>
  <c r="AN539" i="1"/>
  <c r="AM539" i="1"/>
  <c r="AF539" i="1"/>
  <c r="AC539" i="1"/>
  <c r="T539" i="1"/>
  <c r="Q539" i="1"/>
  <c r="N539" i="1"/>
  <c r="K539" i="1"/>
  <c r="H539" i="1"/>
  <c r="E539" i="1"/>
  <c r="AN538" i="1"/>
  <c r="AM538" i="1"/>
  <c r="T538" i="1"/>
  <c r="Q538" i="1"/>
  <c r="N538" i="1"/>
  <c r="K538" i="1"/>
  <c r="H538" i="1"/>
  <c r="E538" i="1"/>
  <c r="AN537" i="1"/>
  <c r="AM537" i="1"/>
  <c r="T537" i="1"/>
  <c r="Q537" i="1"/>
  <c r="N537" i="1"/>
  <c r="K537" i="1"/>
  <c r="H537" i="1"/>
  <c r="E537" i="1"/>
  <c r="AN536" i="1"/>
  <c r="AM536" i="1"/>
  <c r="T536" i="1"/>
  <c r="Q536" i="1"/>
  <c r="N536" i="1"/>
  <c r="K536" i="1"/>
  <c r="H536" i="1"/>
  <c r="E536" i="1"/>
  <c r="AN535" i="1"/>
  <c r="AM535" i="1"/>
  <c r="T535" i="1"/>
  <c r="Q535" i="1"/>
  <c r="N535" i="1"/>
  <c r="K535" i="1"/>
  <c r="H535" i="1"/>
  <c r="E535" i="1"/>
  <c r="AN534" i="1"/>
  <c r="AM534" i="1"/>
  <c r="AF534" i="1"/>
  <c r="AC534" i="1"/>
  <c r="T534" i="1"/>
  <c r="Q534" i="1"/>
  <c r="N534" i="1"/>
  <c r="K534" i="1"/>
  <c r="H534" i="1"/>
  <c r="E534" i="1"/>
  <c r="AN533" i="1"/>
  <c r="AM533" i="1"/>
  <c r="AF533" i="1"/>
  <c r="AC533" i="1"/>
  <c r="T533" i="1"/>
  <c r="Q533" i="1"/>
  <c r="N533" i="1"/>
  <c r="K533" i="1"/>
  <c r="H533" i="1"/>
  <c r="E533" i="1"/>
  <c r="AN532" i="1"/>
  <c r="AM532" i="1"/>
  <c r="AF532" i="1"/>
  <c r="AC532" i="1"/>
  <c r="T532" i="1"/>
  <c r="Q532" i="1"/>
  <c r="N532" i="1"/>
  <c r="K532" i="1"/>
  <c r="H532" i="1"/>
  <c r="E532" i="1"/>
  <c r="AN531" i="1"/>
  <c r="AM531" i="1"/>
  <c r="AF531" i="1"/>
  <c r="AC531" i="1"/>
  <c r="T531" i="1"/>
  <c r="Q531" i="1"/>
  <c r="N531" i="1"/>
  <c r="K531" i="1"/>
  <c r="H531" i="1"/>
  <c r="E531" i="1"/>
  <c r="AN530" i="1"/>
  <c r="AM530" i="1"/>
  <c r="T530" i="1"/>
  <c r="Q530" i="1"/>
  <c r="N530" i="1"/>
  <c r="K530" i="1"/>
  <c r="H530" i="1"/>
  <c r="E530" i="1"/>
  <c r="AN529" i="1"/>
  <c r="AM529" i="1"/>
  <c r="AF529" i="1"/>
  <c r="AC529" i="1"/>
  <c r="T529" i="1"/>
  <c r="Q529" i="1"/>
  <c r="N529" i="1"/>
  <c r="K529" i="1"/>
  <c r="H529" i="1"/>
  <c r="E529" i="1"/>
  <c r="AN528" i="1"/>
  <c r="AM528" i="1"/>
  <c r="AF528" i="1"/>
  <c r="AC528" i="1"/>
  <c r="T528" i="1"/>
  <c r="Q528" i="1"/>
  <c r="N528" i="1"/>
  <c r="K528" i="1"/>
  <c r="H528" i="1"/>
  <c r="E528" i="1"/>
  <c r="AN527" i="1"/>
  <c r="AM527" i="1"/>
  <c r="AF527" i="1"/>
  <c r="AC527" i="1"/>
  <c r="T527" i="1"/>
  <c r="Q527" i="1"/>
  <c r="N527" i="1"/>
  <c r="K527" i="1"/>
  <c r="H527" i="1"/>
  <c r="E527" i="1"/>
  <c r="AN526" i="1"/>
  <c r="AM526" i="1"/>
  <c r="AF526" i="1"/>
  <c r="AC526" i="1"/>
  <c r="T526" i="1"/>
  <c r="Q526" i="1"/>
  <c r="N526" i="1"/>
  <c r="K526" i="1"/>
  <c r="H526" i="1"/>
  <c r="E526" i="1"/>
  <c r="AN525" i="1"/>
  <c r="AM525" i="1"/>
  <c r="T525" i="1"/>
  <c r="Q525" i="1"/>
  <c r="N525" i="1"/>
  <c r="K525" i="1"/>
  <c r="AN524" i="1"/>
  <c r="AM524" i="1"/>
  <c r="T524" i="1"/>
  <c r="Q524" i="1"/>
  <c r="N524" i="1"/>
  <c r="K524" i="1"/>
  <c r="AN523" i="1"/>
  <c r="AM523" i="1"/>
  <c r="T523" i="1"/>
  <c r="Q523" i="1"/>
  <c r="N523" i="1"/>
  <c r="K523" i="1"/>
  <c r="AN522" i="1"/>
  <c r="AM522" i="1"/>
  <c r="T522" i="1"/>
  <c r="Q522" i="1"/>
  <c r="N522" i="1"/>
  <c r="K522" i="1"/>
  <c r="AN521" i="1"/>
  <c r="AM521" i="1"/>
  <c r="T521" i="1"/>
  <c r="Q521" i="1"/>
  <c r="N521" i="1"/>
  <c r="K521" i="1"/>
  <c r="AN520" i="1"/>
  <c r="AM520" i="1"/>
  <c r="T520" i="1"/>
  <c r="Q520" i="1"/>
  <c r="N520" i="1"/>
  <c r="K520" i="1"/>
  <c r="AN519" i="1"/>
  <c r="AM519" i="1"/>
  <c r="T519" i="1"/>
  <c r="Q519" i="1"/>
  <c r="N519" i="1"/>
  <c r="K519" i="1"/>
  <c r="AN518" i="1"/>
  <c r="AM518" i="1"/>
  <c r="T518" i="1"/>
  <c r="Q518" i="1"/>
  <c r="N518" i="1"/>
  <c r="K518" i="1"/>
  <c r="AN517" i="1"/>
  <c r="AM517" i="1"/>
  <c r="T517" i="1"/>
  <c r="Q517" i="1"/>
  <c r="N517" i="1"/>
  <c r="K517" i="1"/>
  <c r="AN516" i="1"/>
  <c r="AM516" i="1"/>
  <c r="T516" i="1"/>
  <c r="Q516" i="1"/>
  <c r="N516" i="1"/>
  <c r="K516" i="1"/>
  <c r="AN515" i="1"/>
  <c r="AM515" i="1"/>
  <c r="AF515" i="1"/>
  <c r="AC515" i="1"/>
  <c r="T515" i="1"/>
  <c r="Q515" i="1"/>
  <c r="N515" i="1"/>
  <c r="K515" i="1"/>
  <c r="H515" i="1"/>
  <c r="E515" i="1"/>
  <c r="AN514" i="1"/>
  <c r="AM514" i="1"/>
  <c r="AF514" i="1"/>
  <c r="AC514" i="1"/>
  <c r="T514" i="1"/>
  <c r="Q514" i="1"/>
  <c r="N514" i="1"/>
  <c r="K514" i="1"/>
  <c r="H514" i="1"/>
  <c r="E514" i="1"/>
  <c r="AN505" i="1"/>
  <c r="AM505" i="1"/>
  <c r="AF505" i="1"/>
  <c r="AC505" i="1"/>
  <c r="T505" i="1"/>
  <c r="Q505" i="1"/>
  <c r="N505" i="1"/>
  <c r="K505" i="1"/>
  <c r="H505" i="1"/>
  <c r="E505" i="1"/>
  <c r="AF503" i="1"/>
  <c r="AC503" i="1"/>
  <c r="T503" i="1"/>
  <c r="Q503" i="1"/>
  <c r="N503" i="1"/>
  <c r="K503" i="1"/>
  <c r="H503" i="1"/>
  <c r="E503" i="1"/>
  <c r="T502" i="1"/>
  <c r="Q502" i="1"/>
  <c r="N502" i="1"/>
  <c r="K502" i="1"/>
  <c r="H502" i="1"/>
  <c r="E502" i="1"/>
  <c r="AF501" i="1"/>
  <c r="AC501" i="1"/>
  <c r="T501" i="1"/>
  <c r="Q501" i="1"/>
  <c r="N501" i="1"/>
  <c r="K501" i="1"/>
  <c r="H501" i="1"/>
  <c r="E501" i="1"/>
  <c r="T500" i="1"/>
  <c r="Q500" i="1"/>
  <c r="N500" i="1"/>
  <c r="K500" i="1"/>
  <c r="H500" i="1"/>
  <c r="E500" i="1"/>
  <c r="T499" i="1"/>
  <c r="Q499" i="1"/>
  <c r="N499" i="1"/>
  <c r="K499" i="1"/>
  <c r="H499" i="1"/>
  <c r="E499" i="1"/>
  <c r="T498" i="1"/>
  <c r="Q498" i="1"/>
  <c r="N498" i="1"/>
  <c r="K498" i="1"/>
  <c r="H498" i="1"/>
  <c r="E498" i="1"/>
  <c r="T497" i="1"/>
  <c r="Q497" i="1"/>
  <c r="N497" i="1"/>
  <c r="K497" i="1"/>
  <c r="H497" i="1"/>
  <c r="E497" i="1"/>
  <c r="AF496" i="1"/>
  <c r="AC496" i="1"/>
  <c r="T496" i="1"/>
  <c r="Q496" i="1"/>
  <c r="N496" i="1"/>
  <c r="K496" i="1"/>
  <c r="H496" i="1"/>
  <c r="E496" i="1"/>
  <c r="AF493" i="1"/>
  <c r="AC493" i="1"/>
  <c r="T493" i="1"/>
  <c r="Q493" i="1"/>
  <c r="N493" i="1"/>
  <c r="K493" i="1"/>
  <c r="H493" i="1"/>
  <c r="E493" i="1"/>
  <c r="AF491" i="1"/>
  <c r="AC491" i="1"/>
  <c r="T491" i="1"/>
  <c r="Q491" i="1"/>
  <c r="N491" i="1"/>
  <c r="K491" i="1"/>
  <c r="H491" i="1"/>
  <c r="E491" i="1"/>
  <c r="AF490" i="1"/>
  <c r="AC490" i="1"/>
  <c r="T490" i="1"/>
  <c r="Q490" i="1"/>
  <c r="N490" i="1"/>
  <c r="K490" i="1"/>
  <c r="H490" i="1"/>
  <c r="E490" i="1"/>
  <c r="AF489" i="1"/>
  <c r="AC489" i="1"/>
  <c r="T489" i="1"/>
  <c r="Q489" i="1"/>
  <c r="N489" i="1"/>
  <c r="K489" i="1"/>
  <c r="H489" i="1"/>
  <c r="E489" i="1"/>
  <c r="AF488" i="1"/>
  <c r="AC488" i="1"/>
  <c r="T488" i="1"/>
  <c r="Q488" i="1"/>
  <c r="N488" i="1"/>
  <c r="K488" i="1"/>
  <c r="H488" i="1"/>
  <c r="E488" i="1"/>
  <c r="AF487" i="1"/>
  <c r="AC487" i="1"/>
  <c r="T487" i="1"/>
  <c r="Q487" i="1"/>
  <c r="N487" i="1"/>
  <c r="K487" i="1"/>
  <c r="H487" i="1"/>
  <c r="E487" i="1"/>
  <c r="AF486" i="1"/>
  <c r="AC486" i="1"/>
  <c r="T486" i="1"/>
  <c r="Q486" i="1"/>
  <c r="N486" i="1"/>
  <c r="K486" i="1"/>
  <c r="H486" i="1"/>
  <c r="E486" i="1"/>
  <c r="AF485" i="1"/>
  <c r="AC485" i="1"/>
  <c r="T485" i="1"/>
  <c r="Q485" i="1"/>
  <c r="N485" i="1"/>
  <c r="K485" i="1"/>
  <c r="H485" i="1"/>
  <c r="E485" i="1"/>
  <c r="T484" i="1"/>
  <c r="Q484" i="1"/>
  <c r="N484" i="1"/>
  <c r="K484" i="1"/>
  <c r="H484" i="1"/>
  <c r="E484" i="1"/>
  <c r="T483" i="1"/>
  <c r="Q483" i="1"/>
  <c r="N483" i="1"/>
  <c r="K483" i="1"/>
  <c r="H483" i="1"/>
  <c r="E483" i="1"/>
  <c r="T475" i="1"/>
  <c r="Q475" i="1"/>
  <c r="N475" i="1"/>
  <c r="K475" i="1"/>
  <c r="H475" i="1"/>
  <c r="E475" i="1"/>
  <c r="AF474" i="1"/>
  <c r="AC474" i="1"/>
  <c r="T474" i="1"/>
  <c r="Q474" i="1"/>
  <c r="N474" i="1"/>
  <c r="K474" i="1"/>
  <c r="H474" i="1"/>
  <c r="E474" i="1"/>
  <c r="AN472" i="1"/>
  <c r="AM472" i="1"/>
  <c r="T472" i="1"/>
  <c r="Q472" i="1"/>
  <c r="N472" i="1"/>
  <c r="K472" i="1"/>
  <c r="H472" i="1"/>
  <c r="E472" i="1"/>
  <c r="AN470" i="1"/>
  <c r="AM470" i="1"/>
  <c r="T470" i="1"/>
  <c r="AN469" i="1"/>
  <c r="AM469" i="1"/>
  <c r="T469" i="1"/>
  <c r="Q469" i="1"/>
  <c r="N469" i="1"/>
  <c r="K469" i="1"/>
  <c r="AN468" i="1"/>
  <c r="AM468" i="1"/>
  <c r="T468" i="1"/>
  <c r="Q468" i="1"/>
  <c r="N468" i="1"/>
  <c r="K468" i="1"/>
  <c r="AN467" i="1"/>
  <c r="AM467" i="1"/>
  <c r="T467" i="1"/>
  <c r="Q467" i="1"/>
  <c r="N467" i="1"/>
  <c r="K467" i="1"/>
  <c r="AN466" i="1"/>
  <c r="AM466" i="1"/>
  <c r="T466" i="1"/>
  <c r="Q466" i="1"/>
  <c r="N466" i="1"/>
  <c r="K466" i="1"/>
  <c r="AN465" i="1"/>
  <c r="AM465" i="1"/>
  <c r="T465" i="1"/>
  <c r="Q465" i="1"/>
  <c r="N465" i="1"/>
  <c r="K465" i="1"/>
  <c r="AN464" i="1"/>
  <c r="AM464" i="1"/>
  <c r="T464" i="1"/>
  <c r="Q464" i="1"/>
  <c r="N464" i="1"/>
  <c r="K464" i="1"/>
  <c r="T463" i="1"/>
  <c r="Q463" i="1"/>
  <c r="N463" i="1"/>
  <c r="K463" i="1"/>
  <c r="AN461" i="1"/>
  <c r="AM461" i="1"/>
  <c r="T461" i="1"/>
  <c r="Q461" i="1"/>
  <c r="N461" i="1"/>
  <c r="K461" i="1"/>
  <c r="AN460" i="1"/>
  <c r="AM460" i="1"/>
  <c r="T460" i="1"/>
  <c r="Q460" i="1"/>
  <c r="N460" i="1"/>
  <c r="K460" i="1"/>
  <c r="H460" i="1"/>
  <c r="E460" i="1"/>
  <c r="AN459" i="1"/>
  <c r="AM459" i="1"/>
  <c r="T459" i="1"/>
  <c r="Q459" i="1"/>
  <c r="N459" i="1"/>
  <c r="K459" i="1"/>
  <c r="H459" i="1"/>
  <c r="E459" i="1"/>
  <c r="AN456" i="1"/>
  <c r="AM456" i="1"/>
  <c r="T456" i="1"/>
  <c r="Q456" i="1"/>
  <c r="N456" i="1"/>
  <c r="K456" i="1"/>
  <c r="H456" i="1"/>
  <c r="E456" i="1"/>
  <c r="AN455" i="1"/>
  <c r="AM455" i="1"/>
  <c r="AC455" i="1"/>
  <c r="T455" i="1"/>
  <c r="Q455" i="1"/>
  <c r="N455" i="1"/>
  <c r="K455" i="1"/>
  <c r="H455" i="1"/>
  <c r="E455" i="1"/>
  <c r="AN453" i="1"/>
  <c r="AM453" i="1"/>
  <c r="AF453" i="1"/>
  <c r="AC453" i="1"/>
  <c r="T453" i="1"/>
  <c r="Q453" i="1"/>
  <c r="N453" i="1"/>
  <c r="K453" i="1"/>
  <c r="H453" i="1"/>
  <c r="E453" i="1"/>
  <c r="AN451" i="1"/>
  <c r="AM451" i="1"/>
  <c r="AF451" i="1"/>
  <c r="AC451" i="1"/>
  <c r="T451" i="1"/>
  <c r="Q451" i="1"/>
  <c r="N451" i="1"/>
  <c r="K451" i="1"/>
  <c r="H451" i="1"/>
  <c r="E451" i="1"/>
  <c r="AN450" i="1"/>
  <c r="AM450" i="1"/>
  <c r="AF450" i="1"/>
  <c r="AC450" i="1"/>
  <c r="T450" i="1"/>
  <c r="Q450" i="1"/>
  <c r="N450" i="1"/>
  <c r="K450" i="1"/>
  <c r="H450" i="1"/>
  <c r="E450" i="1"/>
  <c r="AN449" i="1"/>
  <c r="AM449" i="1"/>
  <c r="T449" i="1"/>
  <c r="Q449" i="1"/>
  <c r="N449" i="1"/>
  <c r="K449" i="1"/>
  <c r="H449" i="1"/>
  <c r="E449" i="1"/>
  <c r="AN448" i="1"/>
  <c r="AM448" i="1"/>
  <c r="AF448" i="1"/>
  <c r="AC448" i="1"/>
  <c r="W448" i="1"/>
  <c r="T448" i="1"/>
  <c r="Q448" i="1"/>
  <c r="N448" i="1"/>
  <c r="K448" i="1"/>
  <c r="H448" i="1"/>
  <c r="E448" i="1"/>
  <c r="AN447" i="1"/>
  <c r="AM447" i="1"/>
  <c r="AF447" i="1"/>
  <c r="AC447" i="1"/>
  <c r="W447" i="1"/>
  <c r="T447" i="1"/>
  <c r="Q447" i="1"/>
  <c r="N447" i="1"/>
  <c r="K447" i="1"/>
  <c r="H447" i="1"/>
  <c r="E447" i="1"/>
  <c r="AN445" i="1"/>
  <c r="AM445" i="1"/>
  <c r="AF445" i="1"/>
  <c r="AC445" i="1"/>
  <c r="W445" i="1"/>
  <c r="T445" i="1"/>
  <c r="Q445" i="1"/>
  <c r="N445" i="1"/>
  <c r="K445" i="1"/>
  <c r="H445" i="1"/>
  <c r="E445" i="1"/>
  <c r="AN444" i="1"/>
  <c r="AM444" i="1"/>
  <c r="AF444" i="1"/>
  <c r="AC444" i="1"/>
  <c r="W444" i="1"/>
  <c r="T444" i="1"/>
  <c r="Q444" i="1"/>
  <c r="N444" i="1"/>
  <c r="K444" i="1"/>
  <c r="H444" i="1"/>
  <c r="E444" i="1"/>
  <c r="AN443" i="1"/>
  <c r="AM443" i="1"/>
  <c r="AF443" i="1"/>
  <c r="AC443" i="1"/>
  <c r="W443" i="1"/>
  <c r="T443" i="1"/>
  <c r="Q443" i="1"/>
  <c r="N443" i="1"/>
  <c r="K443" i="1"/>
  <c r="H443" i="1"/>
  <c r="E443" i="1"/>
  <c r="AN442" i="1"/>
  <c r="AM442" i="1"/>
  <c r="AF442" i="1"/>
  <c r="AC442" i="1"/>
  <c r="W442" i="1"/>
  <c r="T442" i="1"/>
  <c r="Q442" i="1"/>
  <c r="N442" i="1"/>
  <c r="K442" i="1"/>
  <c r="H442" i="1"/>
  <c r="E442" i="1"/>
  <c r="AN441" i="1"/>
  <c r="AM441" i="1"/>
  <c r="AF441" i="1"/>
  <c r="AC441" i="1"/>
  <c r="W441" i="1"/>
  <c r="T441" i="1"/>
  <c r="Q441" i="1"/>
  <c r="N441" i="1"/>
  <c r="K441" i="1"/>
  <c r="H441" i="1"/>
  <c r="E441" i="1"/>
  <c r="AH440" i="1"/>
  <c r="AG440" i="1"/>
  <c r="AE440" i="1"/>
  <c r="AD440" i="1"/>
  <c r="AA440" i="1"/>
  <c r="V440" i="1"/>
  <c r="U440" i="1"/>
  <c r="S440" i="1"/>
  <c r="R440" i="1"/>
  <c r="P440" i="1"/>
  <c r="O440" i="1"/>
  <c r="M440" i="1"/>
  <c r="L440" i="1"/>
  <c r="J440" i="1"/>
  <c r="I440" i="1"/>
  <c r="G440" i="1"/>
  <c r="F440" i="1"/>
  <c r="D440" i="1"/>
  <c r="C440" i="1"/>
  <c r="AN439" i="1"/>
  <c r="AM439" i="1"/>
  <c r="AF439" i="1"/>
  <c r="AC439" i="1"/>
  <c r="Z439" i="1"/>
  <c r="W439" i="1"/>
  <c r="T439" i="1"/>
  <c r="Q439" i="1"/>
  <c r="N439" i="1"/>
  <c r="K439" i="1"/>
  <c r="H439" i="1"/>
  <c r="E439" i="1"/>
  <c r="AN438" i="1"/>
  <c r="AM438" i="1"/>
  <c r="AF438" i="1"/>
  <c r="AC438" i="1"/>
  <c r="Z438" i="1"/>
  <c r="W438" i="1"/>
  <c r="T438" i="1"/>
  <c r="Q438" i="1"/>
  <c r="N438" i="1"/>
  <c r="K438" i="1"/>
  <c r="H438" i="1"/>
  <c r="E438" i="1"/>
  <c r="AN437" i="1"/>
  <c r="AM437" i="1"/>
  <c r="AF437" i="1"/>
  <c r="AC437" i="1"/>
  <c r="Z437" i="1"/>
  <c r="W437" i="1"/>
  <c r="T437" i="1"/>
  <c r="Q437" i="1"/>
  <c r="N437" i="1"/>
  <c r="K437" i="1"/>
  <c r="H437" i="1"/>
  <c r="E437" i="1"/>
  <c r="AN436" i="1"/>
  <c r="AM436" i="1"/>
  <c r="AF436" i="1"/>
  <c r="Z436" i="1"/>
  <c r="W436" i="1"/>
  <c r="T436" i="1"/>
  <c r="Q436" i="1"/>
  <c r="N436" i="1"/>
  <c r="K436" i="1"/>
  <c r="H436" i="1"/>
  <c r="E436" i="1"/>
  <c r="AN435" i="1"/>
  <c r="AM435" i="1"/>
  <c r="AF435" i="1"/>
  <c r="AC435" i="1"/>
  <c r="Z435" i="1"/>
  <c r="W435" i="1"/>
  <c r="T435" i="1"/>
  <c r="Q435" i="1"/>
  <c r="N435" i="1"/>
  <c r="K435" i="1"/>
  <c r="H435" i="1"/>
  <c r="E435" i="1"/>
  <c r="AN434" i="1"/>
  <c r="AM434" i="1"/>
  <c r="AF434" i="1"/>
  <c r="AC434" i="1"/>
  <c r="Z434" i="1"/>
  <c r="W434" i="1"/>
  <c r="T434" i="1"/>
  <c r="Q434" i="1"/>
  <c r="N434" i="1"/>
  <c r="K434" i="1"/>
  <c r="H434" i="1"/>
  <c r="E434" i="1"/>
  <c r="AN433" i="1"/>
  <c r="AM433" i="1"/>
  <c r="AF433" i="1"/>
  <c r="AC433" i="1"/>
  <c r="Z433" i="1"/>
  <c r="W433" i="1"/>
  <c r="T433" i="1"/>
  <c r="Q433" i="1"/>
  <c r="N433" i="1"/>
  <c r="K433" i="1"/>
  <c r="H433" i="1"/>
  <c r="E433" i="1"/>
  <c r="AN432" i="1"/>
  <c r="AM432" i="1"/>
  <c r="AF432" i="1"/>
  <c r="AC432" i="1"/>
  <c r="Z432" i="1"/>
  <c r="W432" i="1"/>
  <c r="T432" i="1"/>
  <c r="Q432" i="1"/>
  <c r="N432" i="1"/>
  <c r="K432" i="1"/>
  <c r="H432" i="1"/>
  <c r="E432" i="1"/>
  <c r="AN431" i="1"/>
  <c r="AM431" i="1"/>
  <c r="AF431" i="1"/>
  <c r="AC431" i="1"/>
  <c r="Z431" i="1"/>
  <c r="W431" i="1"/>
  <c r="T431" i="1"/>
  <c r="Q431" i="1"/>
  <c r="N431" i="1"/>
  <c r="K431" i="1"/>
  <c r="H431" i="1"/>
  <c r="E431" i="1"/>
  <c r="AH430" i="1"/>
  <c r="AG430" i="1"/>
  <c r="AE430" i="1"/>
  <c r="AD430" i="1"/>
  <c r="V430" i="1"/>
  <c r="U430" i="1"/>
  <c r="S430" i="1"/>
  <c r="R430" i="1"/>
  <c r="P430" i="1"/>
  <c r="O430" i="1"/>
  <c r="M430" i="1"/>
  <c r="L430" i="1"/>
  <c r="J430" i="1"/>
  <c r="I430" i="1"/>
  <c r="G430" i="1"/>
  <c r="F430" i="1"/>
  <c r="D430" i="1"/>
  <c r="C430" i="1"/>
  <c r="AN429" i="1"/>
  <c r="AM429" i="1"/>
  <c r="AF429" i="1"/>
  <c r="AC429" i="1"/>
  <c r="T429" i="1"/>
  <c r="Q429" i="1"/>
  <c r="N429" i="1"/>
  <c r="K429" i="1"/>
  <c r="H429" i="1"/>
  <c r="E429" i="1"/>
  <c r="AN426" i="1"/>
  <c r="AM426" i="1"/>
  <c r="T426" i="1"/>
  <c r="Q426" i="1"/>
  <c r="N426" i="1"/>
  <c r="K426" i="1"/>
  <c r="H426" i="1"/>
  <c r="E426" i="1"/>
  <c r="AN425" i="1"/>
  <c r="AM425" i="1"/>
  <c r="T425" i="1"/>
  <c r="Q425" i="1"/>
  <c r="N425" i="1"/>
  <c r="K425" i="1"/>
  <c r="H425" i="1"/>
  <c r="E425" i="1"/>
  <c r="AN424" i="1"/>
  <c r="AM424" i="1"/>
  <c r="T424" i="1"/>
  <c r="Q424" i="1"/>
  <c r="N424" i="1"/>
  <c r="K424" i="1"/>
  <c r="H424" i="1"/>
  <c r="E424" i="1"/>
  <c r="AN423" i="1"/>
  <c r="AM423" i="1"/>
  <c r="T423" i="1"/>
  <c r="Q423" i="1"/>
  <c r="N423" i="1"/>
  <c r="K423" i="1"/>
  <c r="H423" i="1"/>
  <c r="E423" i="1"/>
  <c r="AN422" i="1"/>
  <c r="AM422" i="1"/>
  <c r="T422" i="1"/>
  <c r="Q422" i="1"/>
  <c r="N422" i="1"/>
  <c r="K422" i="1"/>
  <c r="H422" i="1"/>
  <c r="E422" i="1"/>
  <c r="AN421" i="1"/>
  <c r="AM421" i="1"/>
  <c r="T421" i="1"/>
  <c r="Q421" i="1"/>
  <c r="N421" i="1"/>
  <c r="K421" i="1"/>
  <c r="H421" i="1"/>
  <c r="E421" i="1"/>
  <c r="AN420" i="1"/>
  <c r="AM420" i="1"/>
  <c r="T420" i="1"/>
  <c r="Q420" i="1"/>
  <c r="N420" i="1"/>
  <c r="K420" i="1"/>
  <c r="H420" i="1"/>
  <c r="E420" i="1"/>
  <c r="AN418" i="1"/>
  <c r="AM418" i="1"/>
  <c r="AF418" i="1"/>
  <c r="AC418" i="1"/>
  <c r="T418" i="1"/>
  <c r="Q418" i="1"/>
  <c r="N418" i="1"/>
  <c r="K418" i="1"/>
  <c r="H418" i="1"/>
  <c r="E418" i="1"/>
  <c r="AN416" i="1"/>
  <c r="AM416" i="1"/>
  <c r="T416" i="1"/>
  <c r="Q416" i="1"/>
  <c r="N416" i="1"/>
  <c r="K416" i="1"/>
  <c r="H416" i="1"/>
  <c r="E416" i="1"/>
  <c r="AN415" i="1"/>
  <c r="AM415" i="1"/>
  <c r="T415" i="1"/>
  <c r="Q415" i="1"/>
  <c r="N415" i="1"/>
  <c r="K415" i="1"/>
  <c r="H415" i="1"/>
  <c r="E415" i="1"/>
  <c r="AN414" i="1"/>
  <c r="AM414" i="1"/>
  <c r="T414" i="1"/>
  <c r="Q414" i="1"/>
  <c r="N414" i="1"/>
  <c r="K414" i="1"/>
  <c r="H414" i="1"/>
  <c r="E414" i="1"/>
  <c r="AN413" i="1"/>
  <c r="AM413" i="1"/>
  <c r="T413" i="1"/>
  <c r="Q413" i="1"/>
  <c r="N413" i="1"/>
  <c r="K413" i="1"/>
  <c r="H413" i="1"/>
  <c r="E413" i="1"/>
  <c r="AN412" i="1"/>
  <c r="AM412" i="1"/>
  <c r="T412" i="1"/>
  <c r="Q412" i="1"/>
  <c r="N412" i="1"/>
  <c r="K412" i="1"/>
  <c r="H412" i="1"/>
  <c r="E412" i="1"/>
  <c r="AN411" i="1"/>
  <c r="AM411" i="1"/>
  <c r="T411" i="1"/>
  <c r="Q411" i="1"/>
  <c r="N411" i="1"/>
  <c r="K411" i="1"/>
  <c r="H411" i="1"/>
  <c r="E411" i="1"/>
  <c r="AN410" i="1"/>
  <c r="AM410" i="1"/>
  <c r="T410" i="1"/>
  <c r="Q410" i="1"/>
  <c r="N410" i="1"/>
  <c r="K410" i="1"/>
  <c r="H410" i="1"/>
  <c r="E410" i="1"/>
  <c r="AN409" i="1"/>
  <c r="AM409" i="1"/>
  <c r="T409" i="1"/>
  <c r="Q409" i="1"/>
  <c r="N409" i="1"/>
  <c r="K409" i="1"/>
  <c r="H409" i="1"/>
  <c r="E409" i="1"/>
  <c r="AN408" i="1"/>
  <c r="AM408" i="1"/>
  <c r="T408" i="1"/>
  <c r="Q408" i="1"/>
  <c r="N408" i="1"/>
  <c r="K408" i="1"/>
  <c r="H408" i="1"/>
  <c r="E408" i="1"/>
  <c r="AN407" i="1"/>
  <c r="AM407" i="1"/>
  <c r="T407" i="1"/>
  <c r="Q407" i="1"/>
  <c r="N407" i="1"/>
  <c r="K407" i="1"/>
  <c r="H407" i="1"/>
  <c r="E407" i="1"/>
  <c r="AN406" i="1"/>
  <c r="AM406" i="1"/>
  <c r="AF406" i="1"/>
  <c r="AC406" i="1"/>
  <c r="T406" i="1"/>
  <c r="Q406" i="1"/>
  <c r="N406" i="1"/>
  <c r="K406" i="1"/>
  <c r="H406" i="1"/>
  <c r="E406" i="1"/>
  <c r="AN405" i="1"/>
  <c r="AM405" i="1"/>
  <c r="AF405" i="1"/>
  <c r="AC405" i="1"/>
  <c r="T405" i="1"/>
  <c r="Q405" i="1"/>
  <c r="N405" i="1"/>
  <c r="K405" i="1"/>
  <c r="H405" i="1"/>
  <c r="E405" i="1"/>
  <c r="AN404" i="1"/>
  <c r="AM404" i="1"/>
  <c r="AF404" i="1"/>
  <c r="AC404" i="1"/>
  <c r="T404" i="1"/>
  <c r="Q404" i="1"/>
  <c r="N404" i="1"/>
  <c r="K404" i="1"/>
  <c r="H404" i="1"/>
  <c r="E404" i="1"/>
  <c r="AN403" i="1"/>
  <c r="AM403" i="1"/>
  <c r="AF403" i="1"/>
  <c r="AC403" i="1"/>
  <c r="T403" i="1"/>
  <c r="Q403" i="1"/>
  <c r="N403" i="1"/>
  <c r="K403" i="1"/>
  <c r="H403" i="1"/>
  <c r="E403" i="1"/>
  <c r="AN402" i="1"/>
  <c r="AM402" i="1"/>
  <c r="AF402" i="1"/>
  <c r="AC402" i="1"/>
  <c r="T402" i="1"/>
  <c r="Q402" i="1"/>
  <c r="N402" i="1"/>
  <c r="K402" i="1"/>
  <c r="H402" i="1"/>
  <c r="E402" i="1"/>
  <c r="AN401" i="1"/>
  <c r="AM401" i="1"/>
  <c r="AF401" i="1"/>
  <c r="AC401" i="1"/>
  <c r="T401" i="1"/>
  <c r="Q401" i="1"/>
  <c r="N401" i="1"/>
  <c r="K401" i="1"/>
  <c r="H401" i="1"/>
  <c r="E401" i="1"/>
  <c r="AN400" i="1"/>
  <c r="AM400" i="1"/>
  <c r="AF400" i="1"/>
  <c r="AC400" i="1"/>
  <c r="T400" i="1"/>
  <c r="Q400" i="1"/>
  <c r="N400" i="1"/>
  <c r="K400" i="1"/>
  <c r="H400" i="1"/>
  <c r="E400" i="1"/>
  <c r="AN399" i="1"/>
  <c r="AM399" i="1"/>
  <c r="AF399" i="1"/>
  <c r="AC399" i="1"/>
  <c r="T399" i="1"/>
  <c r="Q399" i="1"/>
  <c r="N399" i="1"/>
  <c r="K399" i="1"/>
  <c r="H399" i="1"/>
  <c r="E399" i="1"/>
  <c r="AN398" i="1"/>
  <c r="AM398" i="1"/>
  <c r="AF398" i="1"/>
  <c r="AC398" i="1"/>
  <c r="T398" i="1"/>
  <c r="Q398" i="1"/>
  <c r="N398" i="1"/>
  <c r="K398" i="1"/>
  <c r="H398" i="1"/>
  <c r="E398" i="1"/>
  <c r="AN397" i="1"/>
  <c r="AM397" i="1"/>
  <c r="AF397" i="1"/>
  <c r="AC397" i="1"/>
  <c r="T397" i="1"/>
  <c r="Q397" i="1"/>
  <c r="N397" i="1"/>
  <c r="K397" i="1"/>
  <c r="H397" i="1"/>
  <c r="E397" i="1"/>
  <c r="AN396" i="1"/>
  <c r="AM396" i="1"/>
  <c r="AF396" i="1"/>
  <c r="AC396" i="1"/>
  <c r="T396" i="1"/>
  <c r="Q396" i="1"/>
  <c r="N396" i="1"/>
  <c r="K396" i="1"/>
  <c r="H396" i="1"/>
  <c r="E396" i="1"/>
  <c r="AN395" i="1"/>
  <c r="AM395" i="1"/>
  <c r="AF395" i="1"/>
  <c r="AC395" i="1"/>
  <c r="T395" i="1"/>
  <c r="Q395" i="1"/>
  <c r="N395" i="1"/>
  <c r="K395" i="1"/>
  <c r="H395" i="1"/>
  <c r="E395" i="1"/>
  <c r="AN394" i="1"/>
  <c r="AM394" i="1"/>
  <c r="AF394" i="1"/>
  <c r="AC394" i="1"/>
  <c r="W394" i="1"/>
  <c r="T394" i="1"/>
  <c r="Q394" i="1"/>
  <c r="N394" i="1"/>
  <c r="K394" i="1"/>
  <c r="H394" i="1"/>
  <c r="E394" i="1"/>
  <c r="AK393" i="1"/>
  <c r="AJ393" i="1"/>
  <c r="AH393" i="1"/>
  <c r="AG393" i="1"/>
  <c r="AE393" i="1"/>
  <c r="AD393" i="1"/>
  <c r="AA393" i="1"/>
  <c r="Y393" i="1"/>
  <c r="X393" i="1"/>
  <c r="V393" i="1"/>
  <c r="U393" i="1"/>
  <c r="S393" i="1"/>
  <c r="R393" i="1"/>
  <c r="P393" i="1"/>
  <c r="O393" i="1"/>
  <c r="M393" i="1"/>
  <c r="L393" i="1"/>
  <c r="J393" i="1"/>
  <c r="I393" i="1"/>
  <c r="G393" i="1"/>
  <c r="F393" i="1"/>
  <c r="D393" i="1"/>
  <c r="C393" i="1"/>
  <c r="AI392" i="1"/>
  <c r="AF392" i="1"/>
  <c r="AC392" i="1"/>
  <c r="W392" i="1"/>
  <c r="T392" i="1"/>
  <c r="Q392" i="1"/>
  <c r="N392" i="1"/>
  <c r="K392" i="1"/>
  <c r="H392" i="1"/>
  <c r="E392" i="1"/>
  <c r="T388" i="1"/>
  <c r="T387" i="1"/>
  <c r="T386" i="1"/>
  <c r="Q386" i="1"/>
  <c r="N386" i="1"/>
  <c r="K386" i="1"/>
  <c r="H386" i="1"/>
  <c r="E386" i="1"/>
  <c r="T385" i="1"/>
  <c r="Q385" i="1"/>
  <c r="N385" i="1"/>
  <c r="K385" i="1"/>
  <c r="H385" i="1"/>
  <c r="T384" i="1"/>
  <c r="Q384" i="1"/>
  <c r="N384" i="1"/>
  <c r="K384" i="1"/>
  <c r="H384" i="1"/>
  <c r="E384" i="1"/>
  <c r="T383" i="1"/>
  <c r="Q383" i="1"/>
  <c r="N383" i="1"/>
  <c r="K383" i="1"/>
  <c r="H383" i="1"/>
  <c r="E383" i="1"/>
  <c r="T382" i="1"/>
  <c r="Q382" i="1"/>
  <c r="N382" i="1"/>
  <c r="K382" i="1"/>
  <c r="H382" i="1"/>
  <c r="E382" i="1"/>
  <c r="T381" i="1"/>
  <c r="Q381" i="1"/>
  <c r="N381" i="1"/>
  <c r="K381" i="1"/>
  <c r="H381" i="1"/>
  <c r="E381" i="1"/>
  <c r="T380" i="1"/>
  <c r="Q380" i="1"/>
  <c r="N380" i="1"/>
  <c r="K380" i="1"/>
  <c r="H380" i="1"/>
  <c r="E380" i="1"/>
  <c r="AI379" i="1"/>
  <c r="AF379" i="1"/>
  <c r="AC379" i="1"/>
  <c r="T379" i="1"/>
  <c r="Q379" i="1"/>
  <c r="N379" i="1"/>
  <c r="K379" i="1"/>
  <c r="H379" i="1"/>
  <c r="E379" i="1"/>
  <c r="AI378" i="1"/>
  <c r="AF378" i="1"/>
  <c r="AC378" i="1"/>
  <c r="T378" i="1"/>
  <c r="Q378" i="1"/>
  <c r="N378" i="1"/>
  <c r="K378" i="1"/>
  <c r="H378" i="1"/>
  <c r="E378" i="1"/>
  <c r="AI377" i="1"/>
  <c r="AF377" i="1"/>
  <c r="AC377" i="1"/>
  <c r="T377" i="1"/>
  <c r="Q377" i="1"/>
  <c r="N377" i="1"/>
  <c r="K377" i="1"/>
  <c r="H377" i="1"/>
  <c r="E377" i="1"/>
  <c r="AI376" i="1"/>
  <c r="AF376" i="1"/>
  <c r="AC376" i="1"/>
  <c r="T376" i="1"/>
  <c r="Q376" i="1"/>
  <c r="N376" i="1"/>
  <c r="K376" i="1"/>
  <c r="H376" i="1"/>
  <c r="E376" i="1"/>
  <c r="T375" i="1"/>
  <c r="Q375" i="1"/>
  <c r="N375" i="1"/>
  <c r="K375" i="1"/>
  <c r="H375" i="1"/>
  <c r="E375" i="1"/>
  <c r="AI374" i="1"/>
  <c r="AF374" i="1"/>
  <c r="AC374" i="1"/>
  <c r="T374" i="1"/>
  <c r="Q374" i="1"/>
  <c r="N374" i="1"/>
  <c r="K374" i="1"/>
  <c r="H374" i="1"/>
  <c r="E374" i="1"/>
  <c r="AI373" i="1"/>
  <c r="AF373" i="1"/>
  <c r="AC373" i="1"/>
  <c r="T373" i="1"/>
  <c r="Q373" i="1"/>
  <c r="N373" i="1"/>
  <c r="K373" i="1"/>
  <c r="H373" i="1"/>
  <c r="E373" i="1"/>
  <c r="AI372" i="1"/>
  <c r="AF372" i="1"/>
  <c r="AC372" i="1"/>
  <c r="T372" i="1"/>
  <c r="Q372" i="1"/>
  <c r="N372" i="1"/>
  <c r="K372" i="1"/>
  <c r="H372" i="1"/>
  <c r="E372" i="1"/>
  <c r="AI371" i="1"/>
  <c r="AF371" i="1"/>
  <c r="AC371" i="1"/>
  <c r="T371" i="1"/>
  <c r="Q371" i="1"/>
  <c r="N371" i="1"/>
  <c r="K371" i="1"/>
  <c r="H371" i="1"/>
  <c r="E371" i="1"/>
  <c r="AI370" i="1"/>
  <c r="AF370" i="1"/>
  <c r="AC370" i="1"/>
  <c r="T370" i="1"/>
  <c r="Q370" i="1"/>
  <c r="N370" i="1"/>
  <c r="K370" i="1"/>
  <c r="H370" i="1"/>
  <c r="E370" i="1"/>
  <c r="AI369" i="1"/>
  <c r="AF369" i="1"/>
  <c r="AC369" i="1"/>
  <c r="T369" i="1"/>
  <c r="Q369" i="1"/>
  <c r="N369" i="1"/>
  <c r="K369" i="1"/>
  <c r="H369" i="1"/>
  <c r="E369" i="1"/>
  <c r="AI368" i="1"/>
  <c r="AF368" i="1"/>
  <c r="AC368" i="1"/>
  <c r="T368" i="1"/>
  <c r="Q368" i="1"/>
  <c r="N368" i="1"/>
  <c r="K368" i="1"/>
  <c r="H368" i="1"/>
  <c r="E368" i="1"/>
  <c r="AI367" i="1"/>
  <c r="AF367" i="1"/>
  <c r="AC367" i="1"/>
  <c r="T367" i="1"/>
  <c r="Q367" i="1"/>
  <c r="N367" i="1"/>
  <c r="K367" i="1"/>
  <c r="H367" i="1"/>
  <c r="E367" i="1"/>
  <c r="AI366" i="1"/>
  <c r="AF366" i="1"/>
  <c r="AC366" i="1"/>
  <c r="T366" i="1"/>
  <c r="Q366" i="1"/>
  <c r="N366" i="1"/>
  <c r="K366" i="1"/>
  <c r="H366" i="1"/>
  <c r="E366" i="1"/>
  <c r="AN365" i="1"/>
  <c r="AM365" i="1"/>
  <c r="AF365" i="1"/>
  <c r="AC365" i="1"/>
  <c r="Z365" i="1"/>
  <c r="T365" i="1"/>
  <c r="Q365" i="1"/>
  <c r="N365" i="1"/>
  <c r="K365" i="1"/>
  <c r="H365" i="1"/>
  <c r="E365" i="1"/>
  <c r="AK364" i="1"/>
  <c r="AJ364" i="1"/>
  <c r="AH364" i="1"/>
  <c r="AG364" i="1"/>
  <c r="AE364" i="1"/>
  <c r="AD364" i="1"/>
  <c r="AA364" i="1"/>
  <c r="Y364" i="1"/>
  <c r="X364" i="1"/>
  <c r="V364" i="1"/>
  <c r="U364" i="1"/>
  <c r="S364" i="1"/>
  <c r="R364" i="1"/>
  <c r="P364" i="1"/>
  <c r="O364" i="1"/>
  <c r="M364" i="1"/>
  <c r="L364" i="1"/>
  <c r="J364" i="1"/>
  <c r="I364" i="1"/>
  <c r="G364" i="1"/>
  <c r="F364" i="1"/>
  <c r="D364" i="1"/>
  <c r="C364" i="1"/>
  <c r="AF393" i="1" l="1"/>
  <c r="AF440" i="1"/>
  <c r="AF364" i="1"/>
  <c r="AM926" i="1"/>
  <c r="AA543" i="1"/>
  <c r="C550" i="1"/>
  <c r="C926" i="1" s="1"/>
  <c r="W430" i="1"/>
  <c r="Z430" i="1"/>
  <c r="AO437" i="1"/>
  <c r="AO439" i="1"/>
  <c r="AO434" i="1"/>
  <c r="AO519" i="1"/>
  <c r="AO521" i="1"/>
  <c r="AO525" i="1"/>
  <c r="AO537" i="1"/>
  <c r="AO540" i="1"/>
  <c r="AO433" i="1"/>
  <c r="AO529" i="1"/>
  <c r="AO455" i="1"/>
  <c r="AO432" i="1"/>
  <c r="AO453" i="1"/>
  <c r="AO469" i="1"/>
  <c r="AO527" i="1"/>
  <c r="AO536" i="1"/>
  <c r="AO516" i="1"/>
  <c r="AO518" i="1"/>
  <c r="AO522" i="1"/>
  <c r="AO524" i="1"/>
  <c r="AO531" i="1"/>
  <c r="AO542" i="1"/>
  <c r="AO459" i="1"/>
  <c r="AO461" i="1"/>
  <c r="AO514" i="1"/>
  <c r="AO533" i="1"/>
  <c r="AO539" i="1"/>
  <c r="AO535" i="1"/>
  <c r="AO436" i="1"/>
  <c r="AO460" i="1"/>
  <c r="AO465" i="1"/>
  <c r="D926" i="1"/>
  <c r="P926" i="1"/>
  <c r="AO431" i="1"/>
  <c r="AO438" i="1"/>
  <c r="AO505" i="1"/>
  <c r="AO528" i="1"/>
  <c r="T926" i="1"/>
  <c r="AO466" i="1"/>
  <c r="Q430" i="1"/>
  <c r="AO450" i="1"/>
  <c r="AK543" i="1"/>
  <c r="AO515" i="1"/>
  <c r="AO517" i="1"/>
  <c r="AO532" i="1"/>
  <c r="AO404" i="1"/>
  <c r="AO409" i="1"/>
  <c r="AO470" i="1"/>
  <c r="U543" i="1"/>
  <c r="AO412" i="1"/>
  <c r="AO421" i="1"/>
  <c r="AO424" i="1"/>
  <c r="AO394" i="1"/>
  <c r="O543" i="1"/>
  <c r="E393" i="1"/>
  <c r="AO420" i="1"/>
  <c r="Z364" i="1"/>
  <c r="N364" i="1"/>
  <c r="AO398" i="1"/>
  <c r="AO429" i="1"/>
  <c r="AI430" i="1"/>
  <c r="AO422" i="1"/>
  <c r="AO425" i="1"/>
  <c r="AO406" i="1"/>
  <c r="AO402" i="1"/>
  <c r="AO414" i="1"/>
  <c r="AO418" i="1"/>
  <c r="AO426" i="1"/>
  <c r="AO396" i="1"/>
  <c r="AO408" i="1"/>
  <c r="AO410" i="1"/>
  <c r="AO399" i="1"/>
  <c r="AO405" i="1"/>
  <c r="AO416" i="1"/>
  <c r="I543" i="1"/>
  <c r="AI364" i="1"/>
  <c r="AI393" i="1"/>
  <c r="C543" i="1"/>
  <c r="AB926" i="1"/>
  <c r="H393" i="1"/>
  <c r="AN393" i="1"/>
  <c r="AO400" i="1"/>
  <c r="D543" i="1"/>
  <c r="V543" i="1"/>
  <c r="AI440" i="1"/>
  <c r="AO448" i="1"/>
  <c r="AO534" i="1"/>
  <c r="E926" i="1"/>
  <c r="Q926" i="1"/>
  <c r="AC926" i="1"/>
  <c r="AO365" i="1"/>
  <c r="AO395" i="1"/>
  <c r="Q393" i="1"/>
  <c r="AO401" i="1"/>
  <c r="AO413" i="1"/>
  <c r="F543" i="1"/>
  <c r="X543" i="1"/>
  <c r="H440" i="1"/>
  <c r="AN440" i="1"/>
  <c r="AO451" i="1"/>
  <c r="AO456" i="1"/>
  <c r="AO464" i="1"/>
  <c r="H926" i="1"/>
  <c r="AF926" i="1"/>
  <c r="H364" i="1"/>
  <c r="AN364" i="1"/>
  <c r="AL430" i="1"/>
  <c r="AO435" i="1"/>
  <c r="Y543" i="1"/>
  <c r="AO442" i="1"/>
  <c r="AO468" i="1"/>
  <c r="AO530" i="1"/>
  <c r="G926" i="1"/>
  <c r="S926" i="1"/>
  <c r="AE926" i="1"/>
  <c r="N393" i="1"/>
  <c r="AO397" i="1"/>
  <c r="AO423" i="1"/>
  <c r="H430" i="1"/>
  <c r="AN430" i="1"/>
  <c r="J543" i="1"/>
  <c r="AO443" i="1"/>
  <c r="I926" i="1"/>
  <c r="U926" i="1"/>
  <c r="AG926" i="1"/>
  <c r="Q364" i="1"/>
  <c r="E364" i="1"/>
  <c r="W393" i="1"/>
  <c r="E430" i="1"/>
  <c r="L543" i="1"/>
  <c r="AB543" i="1"/>
  <c r="J926" i="1"/>
  <c r="V926" i="1"/>
  <c r="AH926" i="1"/>
  <c r="Z393" i="1"/>
  <c r="AO403" i="1"/>
  <c r="AO415" i="1"/>
  <c r="K430" i="1"/>
  <c r="M543" i="1"/>
  <c r="AD543" i="1"/>
  <c r="W440" i="1"/>
  <c r="K440" i="1"/>
  <c r="AO444" i="1"/>
  <c r="AO523" i="1"/>
  <c r="K926" i="1"/>
  <c r="W926" i="1"/>
  <c r="AI926" i="1"/>
  <c r="W364" i="1"/>
  <c r="AC430" i="1"/>
  <c r="L926" i="1"/>
  <c r="X926" i="1"/>
  <c r="AO411" i="1"/>
  <c r="T430" i="1"/>
  <c r="P543" i="1"/>
  <c r="AG543" i="1"/>
  <c r="AC440" i="1"/>
  <c r="AO445" i="1"/>
  <c r="AO449" i="1"/>
  <c r="AO467" i="1"/>
  <c r="AO472" i="1"/>
  <c r="AO541" i="1"/>
  <c r="M926" i="1"/>
  <c r="AK926" i="1"/>
  <c r="AC364" i="1"/>
  <c r="R543" i="1"/>
  <c r="AH543" i="1"/>
  <c r="N926" i="1"/>
  <c r="Z926" i="1"/>
  <c r="AL926" i="1"/>
  <c r="AM393" i="1"/>
  <c r="AO407" i="1"/>
  <c r="N430" i="1"/>
  <c r="AJ543" i="1"/>
  <c r="AO447" i="1"/>
  <c r="AO526" i="1"/>
  <c r="AO538" i="1"/>
  <c r="O926" i="1"/>
  <c r="AA926" i="1"/>
  <c r="T364" i="1"/>
  <c r="K393" i="1"/>
  <c r="AE543" i="1"/>
  <c r="T440" i="1"/>
  <c r="T393" i="1"/>
  <c r="AC393" i="1"/>
  <c r="N440" i="1"/>
  <c r="AL440" i="1"/>
  <c r="S543" i="1"/>
  <c r="AO520" i="1"/>
  <c r="AF430" i="1"/>
  <c r="E440" i="1"/>
  <c r="AM440" i="1"/>
  <c r="AO441" i="1"/>
  <c r="K364" i="1"/>
  <c r="G543" i="1"/>
  <c r="Q440" i="1"/>
  <c r="F926" i="1"/>
  <c r="R926" i="1"/>
  <c r="AM364" i="1"/>
  <c r="AM430" i="1"/>
  <c r="N543" i="1" l="1"/>
  <c r="AO430" i="1"/>
  <c r="H543" i="1"/>
  <c r="K543" i="1"/>
  <c r="Z543" i="1"/>
  <c r="AC543" i="1"/>
  <c r="Q543" i="1"/>
  <c r="AI543" i="1"/>
  <c r="W543" i="1"/>
  <c r="AN543" i="1"/>
  <c r="AO393" i="1"/>
  <c r="AO364" i="1"/>
  <c r="E543" i="1"/>
  <c r="T543" i="1"/>
  <c r="AO440" i="1"/>
  <c r="AM543" i="1"/>
  <c r="AO926" i="1"/>
  <c r="AP926" i="1" s="1"/>
  <c r="AL543" i="1"/>
  <c r="AF543" i="1"/>
  <c r="AO543" i="1" l="1"/>
  <c r="AO546" i="1" s="1"/>
</calcChain>
</file>

<file path=xl/sharedStrings.xml><?xml version="1.0" encoding="utf-8"?>
<sst xmlns="http://schemas.openxmlformats.org/spreadsheetml/2006/main" count="1267" uniqueCount="570">
  <si>
    <t>Subred Norte ESE</t>
  </si>
  <si>
    <t>I. FACTURACION MENSUAL  CORTE DICIEMBRE 2024</t>
  </si>
  <si>
    <t>PAGADOR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</si>
  <si>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</si>
  <si>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</si>
  <si>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</si>
  <si>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</si>
  <si>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</si>
  <si>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</si>
  <si>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</si>
  <si>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</si>
  <si>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</si>
  <si>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</si>
  <si>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</si>
  <si>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</si>
  <si>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ACUMULADO 2024</t>
  </si>
  <si>
    <t>FACTURADO</t>
  </si>
  <si>
    <t>RADICADO</t>
  </si>
  <si>
    <t>% RADICACION</t>
  </si>
  <si>
    <t>R SUBSIDIADO</t>
  </si>
  <si>
    <t>ALIANSALUD EPSS - ENTIDAD PROMOTORA DE SALUD S.A. - REGIMEN SUBSIDIADO</t>
  </si>
  <si>
    <t>ALIANSALUD EPSS - ENTIDAD PROMOTORA DE SALUD S.A. - SUBSIDIADO NO POS</t>
  </si>
  <si>
    <t>ALIANZA MEDELLIN ANTIOQUIA EPSS S.A.S. - REGIMEN SUBSIDIADO</t>
  </si>
  <si>
    <t>AMBUQ E.S.S. -ASOCIACIÓN MUTUAL BARRIOS UNIDOS DE QUIBDÓ</t>
  </si>
  <si>
    <t>ANAS WAYUU EPSI- EMPRESA PROMOTORA DE SALUD INDÍGENA</t>
  </si>
  <si>
    <t>ASMET SALUD EPS SAS S</t>
  </si>
  <si>
    <t>ASMET SALUD EPS SAS S  NO POS SUBSIDIADO</t>
  </si>
  <si>
    <t>ASMET SALUD EPSS</t>
  </si>
  <si>
    <t>ASMET SALUD EPS SAS S (QUEMADOS Y SALUD MENTAL)</t>
  </si>
  <si>
    <t>ASOCIACIÓN INDÍGENA DEL CAUCA  A.I.C. EPSI</t>
  </si>
  <si>
    <t>ASOCIACIÓN MUTUAL SER - EMPRESA SOLIDARIA DE SALUD ESS</t>
  </si>
  <si>
    <t>CAJA DE COMPENSACIÓN FAMILIAR DE NARIÑO</t>
  </si>
  <si>
    <t>CAJA DE COMPENSACION FAMILIAR DEL HUILA- REG BOYACA</t>
  </si>
  <si>
    <t>CAJACOPI ATLÁNTICO - CAJA DE COMPENSACIÓN FAMILIAR</t>
  </si>
  <si>
    <t>CAPITAL SALUD EPS REGIMEN SUBSIDIADO S.A.S  MODELO</t>
  </si>
  <si>
    <t>CAPITAL SALUD EPS REGIMEN SUBSIDIADO S.A.S EXCLUSIONES</t>
  </si>
  <si>
    <t>CAPITAL SALUD EPS REGIMEN SUBSIDIADO S.A.S PYD</t>
  </si>
  <si>
    <t>CAPITAL SALUD EPS REGIMEN SUBSIDIADO S.A.S QUEMADOS</t>
  </si>
  <si>
    <t>CAPITAL SALUD EPS SUBSIDIADO NO POS</t>
  </si>
  <si>
    <t>COOSALUD ENTIDAD PROMOTORA DE SALUD S.A.S CAPITACION</t>
  </si>
  <si>
    <t>CAPRESOCA E.P.S S. - CAJA DE PREVISIÓN SOCIAL DE CASANARE</t>
  </si>
  <si>
    <t>CAPRESOCA E.P.S S. -SUBSIDIADO NO POS</t>
  </si>
  <si>
    <t>COMFACHOCO - CAJA DE COMPENSACIÓN FAMILIAR DEL CHOCÓ</t>
  </si>
  <si>
    <t>COMFAGUAJIRA - CAJA DE COMPENSACIÓN FAMILIAR DE LA GUAJIRA</t>
  </si>
  <si>
    <t>COMFAMILIAR HUILA-CAJA DE COMPENSACIÓN FAMILIAR DEL HUILA</t>
  </si>
  <si>
    <t>COMFAORIENTE - CAJA DE COMPENSACIÓN FAMILIAR DEL ORIENTE COLOMBIANO</t>
  </si>
  <si>
    <t>COMFAORIENTE - CAJA DE COMPENSACIÓN FAMILIAR DEL ORIENTE COLOMBIANO - NO POS</t>
  </si>
  <si>
    <t>COMFASUCRE - CAJA DE COMPENSACIÓN FAMILIAR DE SUCRE</t>
  </si>
  <si>
    <t>COMFENALCO VALLE DELAGENTE - CAJA DE COMPENSACIÓN FAMILIAR DEL VALLE DEL CAUCA</t>
  </si>
  <si>
    <t>COMPARTA EPSS - COOPERATIVA DE SALUD COMUNITARIA EMPRESA PROMOTORA DE SALUD SUBSIDIADA</t>
  </si>
  <si>
    <t>COMPENSAR EPSS - CAJA DE COMPENSACION FAMILIAR  - REGIMEN SUBSIDIADO</t>
  </si>
  <si>
    <t>COMPENSAR EPSS - CAJA DE COMPENSACION FAMILIAR  - SUBSIDIADO NO POS</t>
  </si>
  <si>
    <t>COOMEVA EPSS - ENTIDAD PROMOTORA DE SALUD S.A. - REGIMEN SUBSIDIADO</t>
  </si>
  <si>
    <t>COOSALUD ENTIDAD PROMOTORA DE SALUD S.A. S</t>
  </si>
  <si>
    <t>DUSAKAWI EPSI- ASOCIACION DE CABILDOS INDIGENAS DEL CESAR Y LA GUAJIRA</t>
  </si>
  <si>
    <t>ECOOPSOS ESS-ENTIDAD COOPERATIVA SOLIDARIA DE SALUD</t>
  </si>
  <si>
    <t>EMPRESA PROMOTORA DE SALUD ECOOPSOS EPSS S.A.S</t>
  </si>
  <si>
    <t>EMSSANAR SAS -S</t>
  </si>
  <si>
    <t>ENTIDAD PROMOTORA DE SALUD FAMISANAR SAS  - REGIMEN SUBSIDIADO</t>
  </si>
  <si>
    <t>ENTIDAD PROMOTORA DE SALUD SANITAS S A S - REGIMEN SUBSIDIADO</t>
  </si>
  <si>
    <t>CAPITA SANITAS SUBSIDIADO</t>
  </si>
  <si>
    <t>EPSS CONVIDA - ENTIDAD PROMOTORA DE SALUD DEL REGIMEN SUBSIDIADO</t>
  </si>
  <si>
    <t>EPSS Y MEDICINA PREPAGADA SURAMERICANA S.A. - REGIMEN SUBSIDIADO</t>
  </si>
  <si>
    <t>MALLAMAS EPSI- ENTIDAD PROMOTORA DE SALUD</t>
  </si>
  <si>
    <t>MEDIMAS EPSS SAS SUBSIDIADO</t>
  </si>
  <si>
    <t>NUEVA EPSS S.A. - REGIMEN SUBSIDIADO</t>
  </si>
  <si>
    <t>PIJAOS SALUD EPSI</t>
  </si>
  <si>
    <t>PIJAOS SALUD EPSI (QUEMADOS Y SALUD MENTAL)</t>
  </si>
  <si>
    <t>S.O.S - ENTIDAD PROMOTORA DE SALUD SERVICIO OCCIDENTAL DE SALUD  S.A. - REGIMEN SUBSIDIADO</t>
  </si>
  <si>
    <t>COMFANDI - CAJA DE COMPENSACION FAMILIAR DEL VALLE DEL CAUCA COMFAMILIAR ANDI</t>
  </si>
  <si>
    <t>COMFAMILIAR ATLANTICO - CAJA DE COMPENSACION FAMILIAR</t>
  </si>
  <si>
    <t>CONFAMILIARES - CAJA DE COMPENSACION FAMILIAR DE CALDAS</t>
  </si>
  <si>
    <t>EPS FAMILIAR DE COLOMBIA  S.AS.</t>
  </si>
  <si>
    <t>CAJACOPI EPS S.A.S</t>
  </si>
  <si>
    <t>COMFACAUCA - CAJA DE COMPENSACION FAMILIAR DEL CAUCA</t>
  </si>
  <si>
    <t>COLSUBSIDIO - CAJA COLOMBIANA DE SUBSIDIO FAMILIAR</t>
  </si>
  <si>
    <t>COMFATOLIMA - CAJA DE COMPENSACION FAMILIAR DEL TOLIMA</t>
  </si>
  <si>
    <t>S.O.S. - ENTIDAD PROMOTORA DE SALUD SERVICIO OCCIDENTAL DE SALUD S.A. S.O.S. - REGIMEN CONTRIBUTIVO</t>
  </si>
  <si>
    <t>CAPITAL SALUD EPS SAS - SUBSIDIADO NO POS</t>
  </si>
  <si>
    <t>ENTIDAD PROMOTORA DE SALUD SANITAS S A S - SUBSIDIADO NO POS</t>
  </si>
  <si>
    <t>ENTIDAD PROMOTORA DE SALUD FAMISANAR SAS - SUBSIDIADO NO POS</t>
  </si>
  <si>
    <t>SALUD TOTAL EPSS SAS ENTIDAD PROMOTORA DE SALUD - SUBSIDIADO NO POS</t>
  </si>
  <si>
    <t>NUEVA EPSS S.A. (QUEMADOS)</t>
  </si>
  <si>
    <t>NUEVA EPSS S.A. - SUBSIDIADO NO POS</t>
  </si>
  <si>
    <t>COOSALUD ENTIDAD PROMOTORA DE SALUD - SUBSIDIADO NO POS</t>
  </si>
  <si>
    <t>ASOCIACIÓN MUTUAL SER - SUBSIDIADO NO POS</t>
  </si>
  <si>
    <t>ALIANSALUD EPSS - ENTIDAD PROMOTORA DE SALUD S.A. (QUEMADOS)</t>
  </si>
  <si>
    <t>CAJACOPI EPS S.A.S SUBSIDIADO NO POS</t>
  </si>
  <si>
    <t>EMSSANAR EPS S.A.S -SUBSIDIADO NO POS</t>
  </si>
  <si>
    <t>MALLAMAS EPSI- ENTIDAD PROMOTORA DE SALUD - SUBSIDIADO NO POS</t>
  </si>
  <si>
    <t>MALLAMAS EPSI- ENTIDAD PROMOTORA DE SALUD (QUEMADOS)</t>
  </si>
  <si>
    <t>MEDISED - CONVENIO DOCENTES</t>
  </si>
  <si>
    <t>PIJAOS SALUD EPSI SUBSIDIADO NO POS</t>
  </si>
  <si>
    <t>SALUD TOTAL EPSS SAS ENTIDAD PROMOTORA DE SALUD SUBSIDIADO QUEMADOS</t>
  </si>
  <si>
    <t>SALUD TOTAL EPSS SAS ENTIDAD PROMOTORA DE SALUD  DEL RÉGIMEN SUBSIDIADO.</t>
  </si>
  <si>
    <t>EPS FAMILIAR DE COLOMBIA  S.AS. NO POS</t>
  </si>
  <si>
    <t>R CONTRIBUTIVO</t>
  </si>
  <si>
    <t>ALIANSALUD EPS - ENTIDAD PROMOTORA DE SALUD S.A - REGIMEN CONTRIBUTIVO</t>
  </si>
  <si>
    <t>ALIANZA MEDELLIN ANTIOQUIA EPS S.A.S. - REGIMEN CONTRIBUTIVO</t>
  </si>
  <si>
    <t>ALIANSALUD EPS - ENTIDAD PROMOTORA DE SALUD S.A - CONTRIBUTIVO NO POS</t>
  </si>
  <si>
    <t>ASMET SALUD EPS SAS C</t>
  </si>
  <si>
    <t>ASOC. MUTUAL BARRIOS UNID. QUIBDO CONTRIBUTIVO</t>
  </si>
  <si>
    <t>ASOCIACION INDIGENA CAUCA</t>
  </si>
  <si>
    <t>ASOCIACIÓN MUTUAL SER EPS - EMPRESA SOLIDARIA DE SALUD ESS - REGIMEN CONTRIBUTIVO</t>
  </si>
  <si>
    <t>ASOCIACION MUTUAL SER EPS - CONTRIBUTIVO NO POS</t>
  </si>
  <si>
    <t>CAJA  COMPENSAC FLIAR-SUCRE CONFASUCRE CONTRIBUTIVO</t>
  </si>
  <si>
    <t>CAPITAL SALUD EPS SAS - CONTRIBUTIVO NO POS</t>
  </si>
  <si>
    <t>CAPITAL SALUD EPS SAS - EXCLUSIONES CONTRIBUTIVO</t>
  </si>
  <si>
    <t>CAPITAL SALUD EPS SAS - ENTIDAD PROMOTORA DE SALUD DEL RÉGIMEN CONTRIBUTIVO</t>
  </si>
  <si>
    <t>CAPRESOCA E.P.S. - CAJA DE PREVISIÓN SOCIAL DE CASANARE</t>
  </si>
  <si>
    <t>COMFENALCO VALLE DEL CAUCA</t>
  </si>
  <si>
    <t>COMPARTA EPS  - COOPERATIVA DE SALUD COMUNITARIA EMPRESA PROMOTORA DE SALUD CONTRIBUTIVO</t>
  </si>
  <si>
    <t>COMPENSAR EPS - CAJA DE COMPENSACION FAMILIAR - CONTRIBUTIVO NO POS</t>
  </si>
  <si>
    <t>COMPENSAR EPS - CAJA DE COMPENSACION FAMILIAR - REGIMEN CONTRIBUTIVO</t>
  </si>
  <si>
    <t>COMPENSAR EPS - CAJA DE COMPENSACION FAMILIAR (SALUD MENTAL CLINICA FRAY)</t>
  </si>
  <si>
    <t>COOMEVA   E.P.S.  S.A.- ENTIDAD PROMOTORA DE SALUD S.A. - REGIMEN CONTRIBUTIVO</t>
  </si>
  <si>
    <t>COOSALUD ENTIDAD PROMOTORA DE SALUD - CONTRIBUTIVO NO POS</t>
  </si>
  <si>
    <t>COOSALUD ENTIDAD PROMOTORA DE SALUD S.A. (QUEMADOS)</t>
  </si>
  <si>
    <t>COOSALUD ENTIDAD PROMOTORA DE SALUD S.A. C</t>
  </si>
  <si>
    <t>DUSAKAWI  EPSI</t>
  </si>
  <si>
    <t>EMPRESA PROMOTORA DE SALUD ECOOPSOS EPS S.A.S C</t>
  </si>
  <si>
    <t>EMSSANAR SAS</t>
  </si>
  <si>
    <t>ENTIDAD PROMOTORA DE SALUD FAMISANAR SAS . - REGIMEN CONTRIBUTIVO</t>
  </si>
  <si>
    <t>ENTIDAD PROMOTORA DE SALUD FAMISANAR SAS - CONTRIBUTIVO NO POS</t>
  </si>
  <si>
    <t>ENTIDAD PROMOTORA DE SALUD SANITAS S A S - CONTRIBUTIVO NO POS</t>
  </si>
  <si>
    <t>ENTIDAD PROMOTORA DE SALUD SANITAS S A S - REGIMEN CONTRIBUTIVO</t>
  </si>
  <si>
    <t>EPS CONVIDA - ENTIDAD PROMOTORA DE SALUD DEL REGIMEN CONTRIBUTIVO</t>
  </si>
  <si>
    <t>EPS Y MEDICINA PREPAGADA SURAMERICANA S.A. - REGIMEN CONTRIBUTIVO</t>
  </si>
  <si>
    <t>FONDO DE PASIVO SOCIAL DE FERROCARRILES NACIONALES DE COLOMBIA</t>
  </si>
  <si>
    <t>I.P.S. MALLAMAS EPS INDIGENA</t>
  </si>
  <si>
    <t>MEDIMAS EPS SAS</t>
  </si>
  <si>
    <t>NUEVA EPS S.A. - REGIMEN CONTRIBUTIVO</t>
  </si>
  <si>
    <t>NUEVA EPS S.A. - CONTRIBUTIVO NO POS</t>
  </si>
  <si>
    <t>NUEVA EPS S.A. (QUEMADOS)</t>
  </si>
  <si>
    <t>S.O.S. - ENTIDAD PROMOTORA DE SALUD SERVICIO OCCIDENTAL DE SALUD  S.A. S.O.S. - REGIMEN CONTRIBUTIVO</t>
  </si>
  <si>
    <t>SALUD TOTAL ENTIDAD PROMOTORA DE SALUD - CONTRIBUTIVO NO POS</t>
  </si>
  <si>
    <t>SALUD TOTAL ENTIDAD PROMOTORA DE SALUD  DEL RÉGIMEN CONTRIBUTIVO S.A.</t>
  </si>
  <si>
    <t>CAJA DE COMPENSACION FAMILIAR DEL HUILA</t>
  </si>
  <si>
    <t>ASMET SALUD E.S.S-ASOCIACIÓN MUTUAL LA ESPERANZA ?</t>
  </si>
  <si>
    <t>EPS UNICAJAS COMFACUNDI - CAJA DE COMPENSACIÓN FAMILIAR DE CUNDINAMARCA COMFACUNDI - REGIMEN CONTRIB</t>
  </si>
  <si>
    <t>ANAS WAYUU EPSI-EMPRESA PROMOTORA DE SALUD INDÍGENA</t>
  </si>
  <si>
    <t>SALUD BOLIVAR EPS SAS</t>
  </si>
  <si>
    <t>ALIANSALUD EPS - ENTIDAD PROMOTORA DE SALUD S.A (QUEMADOS)</t>
  </si>
  <si>
    <t>CAJACOPI EPS S.A.S CONTRIBUTIVO  NO POS</t>
  </si>
  <si>
    <t>EPS Y MEDICINA PREPAGADA SURAMERICANA S.A. (QUEMADOS)</t>
  </si>
  <si>
    <t>EPS Y MEDICINA PREPAGADA SURAMERICANA S.A. - CONTRIBUTIVO NO POS</t>
  </si>
  <si>
    <t>COMFAORIENTE - CAJA DE COMPENSACIÓN FAMILIAR DEL ORIENTE COLOMBIANO - REGIMEN CONTRIBUTIVO</t>
  </si>
  <si>
    <t>CAJA DE COMPENSACION FAMILIAR DE LA GUAJIRA</t>
  </si>
  <si>
    <t>FFDS</t>
  </si>
  <si>
    <t>FONDO FINANCIERO DISTRITAL GRATUIDAD</t>
  </si>
  <si>
    <t>FONDO FINANCIERO DISTRITAL IRREGULARES</t>
  </si>
  <si>
    <t>FONDO FINANCIERO DISTRITAL PIC</t>
  </si>
  <si>
    <t>FONDO FINANCIERO DISTRITAL</t>
  </si>
  <si>
    <t>FONDO FINANCIERO DISTRITAL APH</t>
  </si>
  <si>
    <t>FONDO FINANCIERO DISTRITAL DE SALUD- GESTANTES FRONTERIZAS VENEZOLANAS</t>
  </si>
  <si>
    <t>FONDO FINANCIERO DISTRITAL DE SALUD</t>
  </si>
  <si>
    <t>FONDO FINANCIERO DISTRITAL DE SALUD-NO POS</t>
  </si>
  <si>
    <t>FONDO FINANCIERO DISTTRITAL TUTELAS</t>
  </si>
  <si>
    <t>FONDO FINANCIERO DISTRITAL VINCULADOS</t>
  </si>
  <si>
    <t>MIGRANTE IRREGULAR DE OTROS ENTES TERRITORIALES</t>
  </si>
  <si>
    <t>GESTANTE IRREGULAR DE OTROS ENTES TERRITORIALES</t>
  </si>
  <si>
    <t>OTROS</t>
  </si>
  <si>
    <t>ADMIN DE LOS RECURSOS DEL SISTEMA GRAL DE SEGURIDAD SOCIAL</t>
  </si>
  <si>
    <t>APC COLOMBIA - AGENCIA PRESIDENCIAL DE COOPERACION INTERNACI</t>
  </si>
  <si>
    <t>ASEGURADORA SOLIDARIA DE COLOMBIA ENTIDAD COOPERATIVA - COMPAÑÍA DE SEGUROS</t>
  </si>
  <si>
    <t>AXA COLPATRIA SEGUROS DE VIDA S.A.</t>
  </si>
  <si>
    <t>AXA COLPATRIA SEGUROS SA - COMPAÑIA DE SEGUROS</t>
  </si>
  <si>
    <t>CAMPO ALTO ACESALUD S.A. -CONVENIO DOCENTE</t>
  </si>
  <si>
    <t>COLMEDICA MEDICINA PREPAGADA S A</t>
  </si>
  <si>
    <t>COLOMBIANA DE TRASPLANTES S.A.</t>
  </si>
  <si>
    <t>COMPAÑIA DE MEDICINA PREPAGADA COLSANITAS S.A.</t>
  </si>
  <si>
    <t>COMPAÑIA DE SEGUROS BOLIVAR S.A. - ADM RIESGOS LABORAL</t>
  </si>
  <si>
    <t>COMPAÑIA DE SEGUROS BOLIVAR S.A. - POLIZA SALUD</t>
  </si>
  <si>
    <t>COMPAÑIA DE SEGUROS DE VIDA COLMENA S.A. - ADM RIESGOS LABORALES</t>
  </si>
  <si>
    <t>CONSORCIO FONDO DE ATENCION EN SALUD PPL 2015</t>
  </si>
  <si>
    <t>CORPORACION UNIVERSITARIA RAFAEL NUÑEZ</t>
  </si>
  <si>
    <t>DEPARTAMENTO ADMINISTRATIVO DE SEGURIDAD SOCIAL DE SUCRE</t>
  </si>
  <si>
    <t>DIRECCION GENERAL DE SANIDAD EJERCITO</t>
  </si>
  <si>
    <t>DIRECCION GENERAL DE SANIDAD MILITAR DISAN-FAC</t>
  </si>
  <si>
    <t>DIRECCION GENERAL DE SANIDAD NAVAL ARC</t>
  </si>
  <si>
    <t>ECOPETROL S.A. - EMPRESA COLOMBIANA DE PETROLEOS</t>
  </si>
  <si>
    <t>EMPRESA DE TRANSPORTE DEL TERCER MILENIO TRANSMILENIO S.A.</t>
  </si>
  <si>
    <t>EMPRESA NACIONAL PROMOTORA DEL DESARROLLO TERRITORIAL</t>
  </si>
  <si>
    <t>F.ESCUELA DE MEDICINA JUAN N C</t>
  </si>
  <si>
    <t>FIDUCIARIA LA PREVISORA S.A. - FIDUPREVISORA S.A.</t>
  </si>
  <si>
    <t>FONDO DE DESARROLLO LOCAL USAQUEN</t>
  </si>
  <si>
    <t>FONDO NACIONAL DE GESTION DEL RIESGO DE DESASTRES</t>
  </si>
  <si>
    <t>FUNDACION COSME DAMIAN</t>
  </si>
  <si>
    <t>FUNDACION OFTALMOLOGICA DE SANTANDER FOSCAL - IPS PRIVADA</t>
  </si>
  <si>
    <t>FUNDACION SALUDMIA EPS</t>
  </si>
  <si>
    <t>FUNDACION SANTAFE DE BOGOTA</t>
  </si>
  <si>
    <t>FUNDACION UNIVERSITARIA DEL AREA ANDINA -CONVENIO DOCENTE</t>
  </si>
  <si>
    <t>GOBERNACION DE BOYACA</t>
  </si>
  <si>
    <t>GOBERNACION DE BOYACA NO POS</t>
  </si>
  <si>
    <t>INSTITUTO DEPARTAMENTAL DE SALUD DE NORTE DE SANTANDER</t>
  </si>
  <si>
    <t>LA EQUIDAD SEGUROS DE VIDA - ADM RIESGOS LABORALES</t>
  </si>
  <si>
    <t>LA EQUIDAD SEGUROS DE VIDA - COMPAÑÍA DE SEGUROS</t>
  </si>
  <si>
    <t>LA PREVISORA S.A. COMPAÑIA DE SEGUROS</t>
  </si>
  <si>
    <t>LIBERTY SEGUROS S.A. - COMPAÑIA DE  SEGUROS</t>
  </si>
  <si>
    <t>MAPFRE SEGUROS GENERALES DE COLOMBIA S.A. - COMPAÑÍA DE SEGUROS</t>
  </si>
  <si>
    <t>MUNDIAL DE SEGUROS S.A. - COMPAÑÍA DE SEGUROS</t>
  </si>
  <si>
    <t>POSITIVA COMPAÑIA DE SEGUROS S.A. - ADM RIESGOS LABORALES</t>
  </si>
  <si>
    <t>POSITIVA COMPAÑIA DE SEGUROS S.A. - POLIZA SALUD</t>
  </si>
  <si>
    <t>REGIONAL DE ASEGURAMIENTO NO 1</t>
  </si>
  <si>
    <t>SECRETARÍA  DE SALUD DEL GUAINÍA</t>
  </si>
  <si>
    <t>SECRETARÍA DE SALUD DE CUNDINAMARCA</t>
  </si>
  <si>
    <t>SECRETARÍA DE SALUD DE CUNDINAMARCA NO POS</t>
  </si>
  <si>
    <t>SECRETARÍA DE SALUD DE SANTANDER</t>
  </si>
  <si>
    <t>SECRETARIA DE SALUD DEPARTAMENTAL DEL VALLE DEL CAUCA</t>
  </si>
  <si>
    <t>SECRETARIA DEPARTAMENTAL DE SALUD  DEL GUAVIARE</t>
  </si>
  <si>
    <t>SECRETARIA DEPARTAMENTAL DE SALUD DE TOLIMA</t>
  </si>
  <si>
    <t>SECRETARÍA DEPARTAMENTAL DE SALUD DEL ATLÁNTICO</t>
  </si>
  <si>
    <t>SECRETARÍA DEPARTAMENTAL DE SALUD DEL CESAR</t>
  </si>
  <si>
    <t>SECRETARÍA DEPARTAMENTAL DE SALUD DE QUINDÍO</t>
  </si>
  <si>
    <t>SECRETARÍA DEPARTAMENTAL PARA EL DESARROLLO DE LA SALUD DE CÓRDOBA</t>
  </si>
  <si>
    <t>SECRETARÍA SECCIONAL DE SALUD DEL META</t>
  </si>
  <si>
    <t>SEGUROS COMERCIALES BOLIVAR S.A. - COMPAÑIA DE SEGUROS</t>
  </si>
  <si>
    <t>SEGUROS DE VIDA ALFA S.A.- VIDALFA S.A.- ADM RIESGOS LABORALES</t>
  </si>
  <si>
    <t>SEGUROS DE VIDA DEL ESTADO S A - POLIZA SALUD</t>
  </si>
  <si>
    <t>SEGUROS DE VIDA SURAMERICANA S.A.</t>
  </si>
  <si>
    <t>SEGUROS DEL ESTADO S.A. - COMPAÑÍA DE SEGUROS</t>
  </si>
  <si>
    <t>SEGUROS GENERALES SURAMERICANA S.A. - COMPAÑIA DE SEGUROS</t>
  </si>
  <si>
    <t>SERVIMEDICOS INTEGRALES EN SALUD - IPS PRIVADA</t>
  </si>
  <si>
    <t>SERVISALUD - IPS PRIVADA</t>
  </si>
  <si>
    <t>SOCIEDAD CLINICA EMCOSALUD SA</t>
  </si>
  <si>
    <t>SUMIMEDICAL IPS</t>
  </si>
  <si>
    <t>TERMINAL DE TRANSPORTE S.A.</t>
  </si>
  <si>
    <t>UNIDAD ADMINISTRATIVA ESPECIAL DE SALUD DE ARAUCA</t>
  </si>
  <si>
    <t>UNIDAD DE SERVICIOS DE SALUD DE LA UNIVERSIDAD PEDAGOGICA Y TECNOLOGICA DE COLOMBIA (UNISALUD UPTC)</t>
  </si>
  <si>
    <t>UNIDAD PRESTADORA DE SALUD BOGOTA</t>
  </si>
  <si>
    <t>UNION TEMPORAL MEDISALUD UT</t>
  </si>
  <si>
    <t>UNION TEMPORAL SERVISALUD SAN JOSE</t>
  </si>
  <si>
    <t>UNION TEMPORAL TOLIHUILA</t>
  </si>
  <si>
    <t>UNIVERSIDAD DE CIENCIAS APLICADAS Y AMBIENTALES-UDCA- CONVENIO DOCENTE</t>
  </si>
  <si>
    <t>UNIVERSIDAD DE LA SABANA - CONVENIO DOCENTE</t>
  </si>
  <si>
    <t>UNIVERSIDAD EL BOSQUE -CONVENIO DOCENTE</t>
  </si>
  <si>
    <t>UNIVERSIDAD MANUELA BELTRAN U</t>
  </si>
  <si>
    <t>UNIVERSIDAD NACIONAL DE COLOMBIA UNISALUD</t>
  </si>
  <si>
    <t>UNIVERSIDAD MILITAR NUEVA GRANADA - CONVENIO DOCENTE</t>
  </si>
  <si>
    <t>UNIVERSIDAD DE SAN BUENAVENTURA</t>
  </si>
  <si>
    <t>CONTACT FINANZAS SAS</t>
  </si>
  <si>
    <t>SECRETARIA DE VICHADA</t>
  </si>
  <si>
    <t>UNIVERSIDAD ANTONIO NARINO</t>
  </si>
  <si>
    <t>CORPORACION UNIVERSIDAD DEL SINU ELIAS BECHARA ZAINUM</t>
  </si>
  <si>
    <t>FONDO DE DESARROLLO LOCAL DE BARRIOS UNIDOS</t>
  </si>
  <si>
    <t>UNION TEMPORAL UT RED INTEGRADA FOSCAL-CUB</t>
  </si>
  <si>
    <t>HOSPITAL MILITAR CENTRAL-HOSMIC</t>
  </si>
  <si>
    <t>FONDO DE DESARROLLO LOCAL DE ENGATIVA</t>
  </si>
  <si>
    <t>FIDEICOMISO FONDO NACIONAL DE SALUD</t>
  </si>
  <si>
    <t>UNION TEMPORAL DEL NORTE - IPS PRIVADA</t>
  </si>
  <si>
    <t>ENTIDAD ASESORA DE GESTION ADMINISTRATIVA Y  TECNICA</t>
  </si>
  <si>
    <t>ORGANIZACIÓN CLINICA GENERAL DEL NORTE - IPS PRIVADA</t>
  </si>
  <si>
    <t>UNIDAD MEDICO ASISTENCIAL DEL PUTUMAYO EMPRESA UNIPERSONAL</t>
  </si>
  <si>
    <t>FONDO DE DESARROLLO LOCAL TEUSAQUILLO</t>
  </si>
  <si>
    <t>LIBERTY SEGUROS DE VIDA SA - POLIZA SALUD</t>
  </si>
  <si>
    <t>FONDO DE DESARROLLO LOCAL SUBA</t>
  </si>
  <si>
    <t>MAPFRE COLOMBIA VIDA SEGUROS S A - POLIZA SALUD</t>
  </si>
  <si>
    <t>CEFAP DE LA CARACAS LTDA CENTRO NUMERO -1-</t>
  </si>
  <si>
    <t>COLEGIO MAYOR NUESTRA SEÑORA DEL ROSARIO</t>
  </si>
  <si>
    <t>CRUZ ROJA COLOMBIANA SECCIONAL</t>
  </si>
  <si>
    <t>FUNDACION DE LAS AMERICAS-INSTITUTO SANTA FE -CONVENIO DOCENTE</t>
  </si>
  <si>
    <t>FUNDACION ESCUELA DE CAPACITACION FUNCA</t>
  </si>
  <si>
    <t>MUNICIPIO DE ANAPOIMA - CUNDINAMARCA</t>
  </si>
  <si>
    <t>EPS Y MEDICINA PREPAGADA SURAMERICANA S.A. - MED PREPAGADA</t>
  </si>
  <si>
    <t>FUNDACION FUNCICOLOMBIA</t>
  </si>
  <si>
    <t>FUNDACION UNIVERSIDAD CIENCIAS DE LA SALUD FUCS- CONVENIO DOCENTE</t>
  </si>
  <si>
    <t>EPS Y MEDICINA PREPAGADA SURAMERICANA S.A. - POLIZA SALUD</t>
  </si>
  <si>
    <t>SOCIEDAD PRESTADORA DE SERVICIOS- IFIDHU - CONVENIO DOCENTE</t>
  </si>
  <si>
    <t>ESCUELA DE SALUD SAN PEDRO CLAVER</t>
  </si>
  <si>
    <t>COSMITET LTA - IPS PRIVADA</t>
  </si>
  <si>
    <t>SEGUROS SURAMERICANA S.A. - SEGUROS ESCOLARES</t>
  </si>
  <si>
    <t>SERVICIO NACIONAL DE APRENDIZAJE - REGIMEN ESPECIAL</t>
  </si>
  <si>
    <t>INVERSIONES CLS SAS</t>
  </si>
  <si>
    <t>UNION  TEMPORAL DEL NORTE</t>
  </si>
  <si>
    <t>UNION TEMPORAL AVANZAR MEDICO</t>
  </si>
  <si>
    <t>DMSOC</t>
  </si>
  <si>
    <t>JEFATURA DE SALUD DE FUERZA AEREA</t>
  </si>
  <si>
    <t>ASEGURADORA SOLIDARIA DE COLOMBIA ENTIDAD COOPERATIVA - SEGUROS ESCOLARES</t>
  </si>
  <si>
    <t>DISPENSARIO MEDICO NIVEL II BOGOTA</t>
  </si>
  <si>
    <t>ESM COMANDO AEREO DE COMBATE NO 1</t>
  </si>
  <si>
    <t>MAPFRE COLOMBIA VIDA SEGUROS S.A. - ADM RIESGOS LABORALES</t>
  </si>
  <si>
    <t>YULER SAS</t>
  </si>
  <si>
    <t>AGUAS DE BOGOTA S.A. ESP</t>
  </si>
  <si>
    <t>COLOMBIANA DE SALUD</t>
  </si>
  <si>
    <t>COMPANIA DE SEGUROS DE VIDA AURORA S.A. - ADM RIESGOS LABORALES</t>
  </si>
  <si>
    <t>DANISH REFUGEE COUNCIL - DRC PROGRAMME COLOMBIA</t>
  </si>
  <si>
    <t>UNIVERSAL ASSISTANCE INC</t>
  </si>
  <si>
    <t>CENTRO MEDICO DE LA SABANA  PROPIEDAD HORIZONTAL</t>
  </si>
  <si>
    <t>CENTRO QUIRURGICO DE LA SABANA</t>
  </si>
  <si>
    <t>HOSPITAL NAVAL III DE CARTAGENA</t>
  </si>
  <si>
    <t>CLINICA LA SABANA</t>
  </si>
  <si>
    <t>MEDISANITAS S A COMPAÑIA DE MEDICINA PREPAGADA</t>
  </si>
  <si>
    <t>OSALBE</t>
  </si>
  <si>
    <t>CRUZ ROJA COLOMBIANA</t>
  </si>
  <si>
    <t>FAMAC - IPS PRIVADA</t>
  </si>
  <si>
    <t>ESM COMANDO AEREO DE MANTENIMIENTO</t>
  </si>
  <si>
    <t>ORGANIZACION INTERNACIONAL PARA LAS MIGRACIONES OIM</t>
  </si>
  <si>
    <t>SECRETARÍA DE DESARROLLO DE LA SALUD DEL MAGDALENA</t>
  </si>
  <si>
    <t>SECRETARIA DISTRITAL DE EDUCACIÓN</t>
  </si>
  <si>
    <t>JMAN</t>
  </si>
  <si>
    <t>FONDO DE DESARROLLO LOCAL DE CHAPINERO</t>
  </si>
  <si>
    <t>POLICIA NACIONAL DEPARTAMENTO DE POLICIA GUAJIRA</t>
  </si>
  <si>
    <t>SALUD INTEGRAL UNION TEMPORAL</t>
  </si>
  <si>
    <t>SECRETARIA DEPARTAMENTAL DE SALUD DEL CAQUETA</t>
  </si>
  <si>
    <t>UNIDAD DE SALUD UNIVERSIDAD DEL CAUCA</t>
  </si>
  <si>
    <t>OTOFON SOCIEDAD POR ACCIONES SIMPLIFICADAS</t>
  </si>
  <si>
    <t>REHABILITAMOS LIMITADA</t>
  </si>
  <si>
    <t>ADMINISTRADORA COUNTRY S.A</t>
  </si>
  <si>
    <t>MEDICINA INTEGRAL - IPS PRIVADA</t>
  </si>
  <si>
    <t>FONDO ASIS. DEL MAGIS. CAQUETA</t>
  </si>
  <si>
    <t>UNIVERSIDAD SAN MARTIN - CONVENIO DOCENTE</t>
  </si>
  <si>
    <t>AXA COLPATRIA MEDICINA PREPAGADA S.A.</t>
  </si>
  <si>
    <t>INSTITUTO DE EDUCACION INGABO -CONVENIO DOCENTE</t>
  </si>
  <si>
    <t>PROINSALUD - IPS PRIVADA</t>
  </si>
  <si>
    <t>SECRETARÍA DE SALUD DEPARTAMENTAL DE CASANARE</t>
  </si>
  <si>
    <t>ASSA SEGUROS LTDA. - POLIZA SALUD</t>
  </si>
  <si>
    <t>SEGUROS DE VIDA ALFA S.A.- VIDALFA S.A. - POLIZA SALUD</t>
  </si>
  <si>
    <t>ZLS ASEGURADORA DE COLOMBIA S.A</t>
  </si>
  <si>
    <t>SECRETARÍA DE SALUD DE VAUPÉS</t>
  </si>
  <si>
    <t>FUND.ESC.MEDICINA JUAN N.CORPA</t>
  </si>
  <si>
    <t>CONSORCIO FERSALUD</t>
  </si>
  <si>
    <t>CONSORCIO SAYP 2011</t>
  </si>
  <si>
    <t>ASEGURADORA SOLIDARIA DE COLOMBIA - POLIZA SEGUIRO DE ACCIDENTES PERSONALES</t>
  </si>
  <si>
    <t>POLICIA NACIONAL SANIDAD BOYAC</t>
  </si>
  <si>
    <t>UNIVERSIDAD DE LOS ANDES - CONVENIO DOCENCIA</t>
  </si>
  <si>
    <t>INSTITUTO DE FORMACION E INVESTIGACION - CONVENIO DOCENTE</t>
  </si>
  <si>
    <t>INSCAP SOCIEDAD POR ACCIONES SIMPLIFICADA (CONVENIO DOCENCIA)</t>
  </si>
  <si>
    <t>CORPORACION UNIVERSITARIA IBEROAMERICANA -CONVENIO DOCENTE</t>
  </si>
  <si>
    <t>HUMANAR CORPORACION DE DESARROLLO HUMANO - CONVENIO DOCENTE</t>
  </si>
  <si>
    <t>INSTITUTO DISTRI DE CIENCIA BIOTECNOLO E INNOVACION EN SALUD</t>
  </si>
  <si>
    <t>RED MEDICA MEDICA VITAL S.A.S. SERVICIO DE AMBULANCIA PREPAGADO (SAP)</t>
  </si>
  <si>
    <t>UNIDAD ADMINISTRATIVA ESPECIAL DE SERVICIOS PUBLICOS</t>
  </si>
  <si>
    <t>VEEDURIA DISTRITAL</t>
  </si>
  <si>
    <t>CUSTODIAR LIMITADA</t>
  </si>
  <si>
    <t>SECRETARIA DEPARTAMENTAL DE SALUD DEL GUAVIARE</t>
  </si>
  <si>
    <t>CLINICA UNIVERSITARIA COLOMBIA</t>
  </si>
  <si>
    <t>EPSS Y MEDICINA PREPAGADA SURAMERICANA S.A SUBSIDIADO NO POS</t>
  </si>
  <si>
    <t>FUNDACION CARDIOINFANTIL -CONVENIO DOCENTE</t>
  </si>
  <si>
    <t>HOSPITAL UNIVERSITARIO SAN IGNACIO</t>
  </si>
  <si>
    <t>MUNICIPIO DE ALPUJARRA - TOLIMA</t>
  </si>
  <si>
    <t>SECRETARIA DE SALUD DE CALDAS</t>
  </si>
  <si>
    <t>UNIVERSIDAD PEDAGÓGICA NACIONAL</t>
  </si>
  <si>
    <t>CLINICA SHAIO</t>
  </si>
  <si>
    <t>VIGILANCIA Y SEGURIDAD PRIVADA DINAPOWER LTDA</t>
  </si>
  <si>
    <t>AGENCIA DISTRITAL PARA LA EDUCACION SUPERIOR, LA CIENCIA Y LA TECNOLOGÍA "ATENEA"</t>
  </si>
  <si>
    <t>FONDO DE DESARROLLO LOCAL CHAPINERO</t>
  </si>
  <si>
    <t>INPEC</t>
  </si>
  <si>
    <t>MUNICIPIO DE ASTREA - CESAR</t>
  </si>
  <si>
    <t>SEGUROS LA EQUIDAD (SOAT)</t>
  </si>
  <si>
    <t>MUNICIPIO DE COTA - CUNDINAMARCA</t>
  </si>
  <si>
    <t>SECRETARÍA  DEPARTAMENTAL DE SALUD DE LA GUAJIRA</t>
  </si>
  <si>
    <t>FONDO DE PRESTACIONES SOCIALES DEL MAGISTERIO - FOMAG</t>
  </si>
  <si>
    <t>MUNICIPIO DE MALLAMA - NARIÑO</t>
  </si>
  <si>
    <t>UNIVERSIDAD DEL VALLE ( SERVICIO DE SALUD )</t>
  </si>
  <si>
    <t>COMPAÑÍA DE SEGUROS COLSANITAS S.A.- ADM RIESGOS LABORALES</t>
  </si>
  <si>
    <t>IPS PREVIMEDISALUD S.A.S</t>
  </si>
  <si>
    <t>UNION TEMPORAL SALUD CAFETERA</t>
  </si>
  <si>
    <t>SERVISION DE COLOMBIA</t>
  </si>
  <si>
    <t>COPAGOS</t>
  </si>
  <si>
    <t>CUOTAS DE RECUPERACIÓN</t>
  </si>
  <si>
    <t>PARTICULARES</t>
  </si>
  <si>
    <t xml:space="preserve">TOTAL </t>
  </si>
  <si>
    <t xml:space="preserve">II. RECAUDO </t>
  </si>
  <si>
    <t>ACUMULADO</t>
  </si>
  <si>
    <t>VIGENCIA</t>
  </si>
  <si>
    <t>CUENTAS POR COBRAR</t>
  </si>
  <si>
    <t>EPS SURAMERICANA S. A</t>
  </si>
  <si>
    <t>SALUD TOTAL</t>
  </si>
  <si>
    <t>ENTIDAD PROMOTORA DE SALUD SANITAS S A S</t>
  </si>
  <si>
    <t>ENTIDAD PROMOTORA DE SALUD SERVICIO OCCIDENTAL DE SALUD S.A. S.O.S</t>
  </si>
  <si>
    <t>MUTUAL SER</t>
  </si>
  <si>
    <t>PIJAOS</t>
  </si>
  <si>
    <t>ENTIDAD PROMOTORA DE SALUD FAMISANAR S.A.S</t>
  </si>
  <si>
    <t>ALIANSALUD E.P.S. S.A.</t>
  </si>
  <si>
    <t>CAJA DE COMPENSACION FAMILIAR COMPENSAR</t>
  </si>
  <si>
    <t>NUEVA EPS</t>
  </si>
  <si>
    <t>CAPRESOCA</t>
  </si>
  <si>
    <t>COOSALUD</t>
  </si>
  <si>
    <t>FUNDACION SALUD MIA EPS</t>
  </si>
  <si>
    <t>FERROCARRILES</t>
  </si>
  <si>
    <t>MEDIMAS</t>
  </si>
  <si>
    <t>ASOCIACION DE CABILDO INDIGENAS DEL CESAR Y LA GUAJIRA DUSAK</t>
  </si>
  <si>
    <t>CAPITAL SALUD</t>
  </si>
  <si>
    <t>EMSSANAR</t>
  </si>
  <si>
    <t>EPS FAMILIAR DE COLOMBIA SAS</t>
  </si>
  <si>
    <t>CRUZ BLANCA ENTIDAD PROMOTORA DE SALUD </t>
  </si>
  <si>
    <t>COOMEVA ENTIDAD PROMOTORA DE SALUD S.A. EN LIQUIDACION</t>
  </si>
  <si>
    <t>ALIANZA MEDELLIN ANTIOQUIA EPS S.A.S.</t>
  </si>
  <si>
    <t>ASMET SALUD</t>
  </si>
  <si>
    <t>ANAS WAYUU</t>
  </si>
  <si>
    <t>CAJA DE COMPENSACION FAMILIAR DE NARINO</t>
  </si>
  <si>
    <t>CAJACOPI</t>
  </si>
  <si>
    <t>CRUZ BLANCA ENTIDAD PROMOTORA DE SALUD S.A.</t>
  </si>
  <si>
    <t>CAJA DE COMPENSACION FAMILIAR DEL CHOCO</t>
  </si>
  <si>
    <t>NUEVA EMPRESA PROMOTORA DE SALUD S.A.</t>
  </si>
  <si>
    <t>CAPITAL SALUD EPS SAS - ENTIDAD PROMOTORA DE SALUD</t>
  </si>
  <si>
    <t>EPS SURA</t>
  </si>
  <si>
    <t>PIJAOS SALUD</t>
  </si>
  <si>
    <t>CAJA DE COMPENSACIÓN FAMILIAR DEL HUILA EN LIQUIDACION</t>
  </si>
  <si>
    <t>EMPRESA PROMOTORA DE SALUD ECOOPSOS EPS SAS</t>
  </si>
  <si>
    <t>CAJACOPI EPS S.A.S.</t>
  </si>
  <si>
    <t>ENTIDAD PROMOTORA DE SALUD SANITAS S A S CAPITA</t>
  </si>
  <si>
    <t>CAPITAL SALUD EPS SAS - ENTIDAD PROMOTORA DE SALUD PGP</t>
  </si>
  <si>
    <t>CAPITAL SALUD EPS SAS - ENTIDAD PROMOTORA DE SALUD PYD</t>
  </si>
  <si>
    <t xml:space="preserve">ALIANZA MEDELLIN ANTIOQUIA EPSS S.A.S. - REGIMEN SUBSIDIADO  </t>
  </si>
  <si>
    <t>COOSALUD ENTIDAD PROMOTORA DE SALUD S.A. S CAPITA</t>
  </si>
  <si>
    <t>AIC</t>
  </si>
  <si>
    <t>CAJA DE COMPENSACION FAMILIAR DEL ORIENTE COLOMBIANO COMFAORIENTE</t>
  </si>
  <si>
    <t>EPS FAMILIAR DE COLOMBIA S.A.S.</t>
  </si>
  <si>
    <t>SEGUROS COMERCIALES BOLIVAR S.A.</t>
  </si>
  <si>
    <t>CAJA DE COMPENSACION FAMILIAR DEL VALLE DEL CAUCA - COMFENALCO VALLE DELAGENTE</t>
  </si>
  <si>
    <t>CAFESALUD</t>
  </si>
  <si>
    <t>CONVIDA</t>
  </si>
  <si>
    <t>VINCULADOS</t>
  </si>
  <si>
    <t>IRREGULARES</t>
  </si>
  <si>
    <t>PIC</t>
  </si>
  <si>
    <t>FFDS-APH</t>
  </si>
  <si>
    <t>FONDO FINANCIERO DISTRITAL DE SALUD - GRATUIDAD</t>
  </si>
  <si>
    <t>OTROS CONVENIOS</t>
  </si>
  <si>
    <t>FONDO FINANCIERO DISTRITAL DE SALUD CONVENIO 002/2022 APS</t>
  </si>
  <si>
    <t>FONDO FINANCIERO DISTRITAL DE SALUD CONVENIO 012/2021 RUTA AGRECIONES TRAUMA Y VIOLENCIA</t>
  </si>
  <si>
    <t>ADRES</t>
  </si>
  <si>
    <t>COLMENA SEGUROSA- DM RIESGOS LABORALES</t>
  </si>
  <si>
    <t>LA EQUIDAD SEGUROS DE VIDA ORGANISMO COOPERATIVO- DM RIESGOS LABORALES</t>
  </si>
  <si>
    <t>AXA COLPATRIA SEGUROS DE VIDA S.A.- DM RIESGOS LABORALES</t>
  </si>
  <si>
    <t>COMPANIA DE SEGUROS BOLIVAR- DM RIESGOS LABORALES</t>
  </si>
  <si>
    <t xml:space="preserve">COMPANIA DE SEGUROS DE VIDA AURORA SA - ADM RIESGOS LABORALES  </t>
  </si>
  <si>
    <t>POSITIVA COMPAÑIA DE SEGUROS S. A.- DM RIESGOS LABORALES</t>
  </si>
  <si>
    <t>SEGUROS DE VIDA DEL ESTADO S.A.</t>
  </si>
  <si>
    <t>SEGUROS DE VIDA ALFA S.A. VIDALFA S.A.</t>
  </si>
  <si>
    <t xml:space="preserve">CLINICA LA SABANA </t>
  </si>
  <si>
    <t>INSTITUTO DE FORMACION E INVESTIGACION TECNICA S A S INFORTEC S A S</t>
  </si>
  <si>
    <t>UNIVERSIDAD MANUELA BELTRAN</t>
  </si>
  <si>
    <t>CEFAP DE LA CARACAS LTDA</t>
  </si>
  <si>
    <t>CAMPO ALTO ACESALUD S.A.S.</t>
  </si>
  <si>
    <t>COLEGIO MAYOR DE NUESTRA SEÑORA DEL ROSARIO</t>
  </si>
  <si>
    <t>FUNDACION UNIVERSITARIA JUAN N CORPAS</t>
  </si>
  <si>
    <t>UNIVERSIDAD DE CIENCIAS APLICADAS Y AMBIENTALES UDCA</t>
  </si>
  <si>
    <t>FUNDACION UNIVERSITARIA DEL AREA ANDINA</t>
  </si>
  <si>
    <t>UNIVERSIDAD DE LA SABANA</t>
  </si>
  <si>
    <t>FUNDACION ESCUELA DE CAPACITACION COLOMBIA FUNCA</t>
  </si>
  <si>
    <t>INSCAP SOCIEDAD POR ACCIONES SIMPLIFICADA</t>
  </si>
  <si>
    <t>UNIVERSIDAD DE LOS ANDES</t>
  </si>
  <si>
    <t>FUNDACION UNIVERSITARIA DE CIENCIAS DE LA SALUD</t>
  </si>
  <si>
    <t xml:space="preserve">CORPORACION UNIVERSITARIA IBEROAMERICANA  </t>
  </si>
  <si>
    <t>CRUZ ROJA COLOMBIANA SECCIONAL CUNDINAMARCA Y BOGOTA</t>
  </si>
  <si>
    <t>UNIVERSIDAD PEDAGOGICA NACIONAL</t>
  </si>
  <si>
    <t>MINISTERIO DE HACIENDA</t>
  </si>
  <si>
    <t>DEPARTAMENTO DE CUNDINAMARCA</t>
  </si>
  <si>
    <t>DEPARTAMENTO DEL CAQUETA</t>
  </si>
  <si>
    <t>DEPARTAMENTO DEL CASANARE</t>
  </si>
  <si>
    <t xml:space="preserve">INSTITUTO DEPARTAMENTAL DE SALUD DE NORTE DE SANTANDER   </t>
  </si>
  <si>
    <t xml:space="preserve">SECRETARÍA SECCIONAL DE SALUD DEL META   </t>
  </si>
  <si>
    <t xml:space="preserve">SECRETARÍA DEPARTAMENTAL DE SALUD DE LA GUAJIRA   </t>
  </si>
  <si>
    <t xml:space="preserve">SECRETARIA DEPARTAMENTAL DE SALUD DEL GUAVIARE   </t>
  </si>
  <si>
    <t xml:space="preserve">SECRETARÍA DE SALUD DEL GUAINÍA   </t>
  </si>
  <si>
    <t xml:space="preserve">UNIDAD ADMINISTRATIVA ESPECIAL DE SALUD DE ARAUCA   </t>
  </si>
  <si>
    <t xml:space="preserve">GOBERNACION DE BOYACA   </t>
  </si>
  <si>
    <t>SECRETARÍA DEPARTAMENTAL DE SALUD DEL AMAZONAS</t>
  </si>
  <si>
    <t>SECRETARIA DE SALUD DEL TOLIMA</t>
  </si>
  <si>
    <t>FONDO DESARROLLOCAL CV 433/2020 FDL SUBA</t>
  </si>
  <si>
    <t>FUNDACION COSME Y DAMIAN</t>
  </si>
  <si>
    <t xml:space="preserve">AGENCIA DISTRITAL PARA LA EDUCACION SUPERIOR, LA CIENCIA Y LA TECNOLOGÍA "ATENEA"   </t>
  </si>
  <si>
    <t xml:space="preserve">SERVICIOS MEDICOS INTEGRALES </t>
  </si>
  <si>
    <t>FUNDACION CARDIO INFANTIL-INSTITUTO DE CARDIOLOGIA</t>
  </si>
  <si>
    <t>SOCIEDAD CLINICA EMCOSALUD S.A.</t>
  </si>
  <si>
    <t>ORGANIZACION INTERNACIONAL PARA LAS MIGRACIONES O I M</t>
  </si>
  <si>
    <t>ECOPETROL S A</t>
  </si>
  <si>
    <t xml:space="preserve">UNIDAD ADMINISTRATIVA ESPECIAL DE SERVICIOS PUBLICOS  </t>
  </si>
  <si>
    <t>EMPRESA NACIONAL PROMOTORA DEL DESARROLLO TERRITORIAL- ENTERRITORIO</t>
  </si>
  <si>
    <t>REGIONAL DE ASEGURAMIENTO EN SALUD NO 1</t>
  </si>
  <si>
    <t>MIN SALUD</t>
  </si>
  <si>
    <t xml:space="preserve">CONSOR.FDO ATENCION SALUD PPL   </t>
  </si>
  <si>
    <t xml:space="preserve">JEFATURA DE SALUD DE FUERZA AEREA  </t>
  </si>
  <si>
    <t>HOSPITAL NAVAL DE CARTAGENA</t>
  </si>
  <si>
    <t>COMANDO AEREO DE COMBATE</t>
  </si>
  <si>
    <t xml:space="preserve">ESM COMANDO AEREO DE COMBATE NO 1 </t>
  </si>
  <si>
    <t>FONDO NACIONAL DE GESTIÓN DEL RIESGO DE DESASTRES</t>
  </si>
  <si>
    <t>ARCO PEST CONTROL SAS</t>
  </si>
  <si>
    <t>FUNCICOLOMBIA</t>
  </si>
  <si>
    <t>FIDEICOMISOS PATRIMONIOS AUTONOMOS FIDUCIARIA LA PREVISORA S.A.</t>
  </si>
  <si>
    <t>DISPENSARIO MEDICO SUROCCIDENTE</t>
  </si>
  <si>
    <t>LA PREVISORA S A COMPAÑIA DE SEGUROS</t>
  </si>
  <si>
    <t>MAPFRE COLOMBIA VIDA SEGUROS S A</t>
  </si>
  <si>
    <t>S E D SAS</t>
  </si>
  <si>
    <t>UNIVERSIDAD NACIONAL DE COLOMBIA</t>
  </si>
  <si>
    <t>COMPANIA DE SEGUROS BOLIVAR</t>
  </si>
  <si>
    <t>AXA COLPATRIA SEGUROS S.A.</t>
  </si>
  <si>
    <t>SEGUROS DEL ESTADO S.A.</t>
  </si>
  <si>
    <t>LA EQUIDAD SEGUROS GENERALES ORGANISMO COOPERATIVO</t>
  </si>
  <si>
    <t>MUNDIAL DE SEGUROS S,A, - COMPAÑÍA DE SEGUROS</t>
  </si>
  <si>
    <t>LIBERTY SEGUROS S.A.</t>
  </si>
  <si>
    <t>MAPFRE SEGUROS GENERALES DE COLOMBIA S.A.</t>
  </si>
  <si>
    <t>ASEGURADORA SOLIDARIA DE COLOMBIA ENTIDAD COOPERATIVA</t>
  </si>
  <si>
    <t>SEGUROS GENERALES SURAMERICANA S. A.</t>
  </si>
  <si>
    <t>CUOTAS DE RECUPERACIÓN OTROS PAGADORES</t>
  </si>
  <si>
    <t xml:space="preserve">III. GLOSA </t>
  </si>
  <si>
    <t>TOTAL FACTURACION</t>
  </si>
  <si>
    <t>TOTAL GLOSA</t>
  </si>
  <si>
    <t>GLOSA RESPONDIDA</t>
  </si>
  <si>
    <t>ENTIDAD PROMOTORA DE SALUD SANITAS S A S - EN INTERVENCIÓN BAJO LA MEDIDA DE TOMA DE POSESIÓN</t>
  </si>
  <si>
    <t>EMSSANAR EPS S.A.S -S</t>
  </si>
  <si>
    <t>ASOCIACIÓN INDÍGENA DEL CAUCA A.I.C. EPSI</t>
  </si>
  <si>
    <t>SALUDVIDA E.P.S. S.A. - REGIMEN CONTRIBUTIVO</t>
  </si>
  <si>
    <t>COOSALUD ENTIDAD PROMOTORA DE SALUD S.A.</t>
  </si>
  <si>
    <t>MEDIMAS EPS S.A.S EN LIQUIDACION</t>
  </si>
  <si>
    <t>EPS FAMILIAR DE COLOMBIA S.AS.</t>
  </si>
  <si>
    <t>EPSS UNICAJAS CAPITA 1NIVEL - CAJA DE COMPENSACIÓN FAMILIAR DE CUNDINAMARCA - COMFACUNDI</t>
  </si>
  <si>
    <t>CAPITAL SALUD EPS REGIMEN SUBSIDIADO S.A.S MODELO</t>
  </si>
  <si>
    <t>SALUD VIDA EPSS S.A. - REGIMEN SUBSIDIADO</t>
  </si>
  <si>
    <t>EPSS UNICAJAS COMFACUNDI - CAJA DE COMPENSACIÓN FAMILIAR DE CUNDINAMARCA</t>
  </si>
  <si>
    <t>COMFAMILIAR - CAJA DE COMPENSACIÓN FAMILIAR DE CARTAGENA Y BOLÍVAR</t>
  </si>
  <si>
    <t>COMFABOY - CAJA DE COMPENSACIÓN FAMILIAR DE BOYACÁ</t>
  </si>
  <si>
    <t>CAPITAL SALUD EPS SAS - ENTIDAD PROMOTORA DE SALUD DEL RÉGIMEN CONTRIBUTIVO PGP</t>
  </si>
  <si>
    <t>COMPARTA EPS EN LIQUIDACION</t>
  </si>
  <si>
    <t>FONDO FINANCIERO DISTRITAL DE SALUD NO POS SUBSIDIADO-NPS</t>
  </si>
  <si>
    <t>MEDISALUD UT</t>
  </si>
  <si>
    <t>FUNDACION MEDICO PREVENTIVA</t>
  </si>
  <si>
    <t>IPS TOLIMA</t>
  </si>
  <si>
    <t>SECRETARÍA DE SALUD DEPARTAMENTAL DEL HUILA</t>
  </si>
  <si>
    <t>SECRETARÍA DE SALUD DISTRITAL DE BARRANQUILLA</t>
  </si>
  <si>
    <t>SECRETARÍA DE SALUD DEPARTAMENTAL DE BOLÍVAR</t>
  </si>
  <si>
    <t>MUNICIPIO DE MONIQUIRA</t>
  </si>
  <si>
    <t>LA EQUIDAD SEGUROS DE VIDA - (ARL Y AP ESTUDIANTIL)</t>
  </si>
  <si>
    <t>AXA COLPATRIA SEGUROS DE VIDA S.A. - ADM RIESGOS LABORALES</t>
  </si>
  <si>
    <t>LIBERTY SEGUROS DE VIDA SA - ADM RIESGOS LABORALES</t>
  </si>
  <si>
    <t>POLICIA NACIONAL SECCIONAL SANIDAD BOGOTA-CUNDINAMARCA</t>
  </si>
  <si>
    <t>UNIDAD DE SALUD DE LA UNIVERSIDAD DEL ATLANTICO</t>
  </si>
  <si>
    <t>FONDO DE DESARROLLO LOCAL ENGATIVA</t>
  </si>
  <si>
    <t>FFDSAL-L.TE</t>
  </si>
  <si>
    <t>INSTITUTO DE FORMACION E INVESTIGACION</t>
  </si>
  <si>
    <t>UBIVERSIDAD SABANA</t>
  </si>
  <si>
    <t>SED SAS</t>
  </si>
  <si>
    <t>CORPORACION UNIVERSITARIA IBEROAMERICANA</t>
  </si>
  <si>
    <t>UNIVERSIDAD DE BOYACA</t>
  </si>
  <si>
    <t>CVDOCE-ESC MED JUAN</t>
  </si>
  <si>
    <t>SECRETARIA DISTRITAL DE SALUD</t>
  </si>
  <si>
    <t xml:space="preserve">FIDEICOMISOS PATRIMONIOS AUTONOMOS FIDUCIARIA LA PREVISORA S.A   </t>
  </si>
  <si>
    <t>CUOTAS DE RECUPERACIÓN FFDS</t>
  </si>
  <si>
    <t xml:space="preserve"> </t>
  </si>
  <si>
    <t xml:space="preserve">IV. FACTURACION PTE DE RADICAR MENSUAL </t>
  </si>
  <si>
    <t>ACUMULADO A NOVIEMBRE 2024</t>
  </si>
  <si>
    <t>VR PENDIENTE DE RADICAR A 31 DE DICIEMBRE DE 2024</t>
  </si>
  <si>
    <t>1. R SUBSIDIADO</t>
  </si>
  <si>
    <t>SALUD TOTAL ENTIDAD PROMOTORA DE SALUD DEL RÉGIMEN CONTRIBUTIVO S.A.</t>
  </si>
  <si>
    <t>2. R CONTRIBUTIVO</t>
  </si>
  <si>
    <t>SERVICIOS MEDICOS INTEGRALES D</t>
  </si>
  <si>
    <t>UNION TEMPORAL DEL NORTE</t>
  </si>
  <si>
    <t>3. FFDS</t>
  </si>
  <si>
    <t>4. OTROS</t>
  </si>
  <si>
    <t>BOGOTA DISTRITO CAPITAL</t>
  </si>
  <si>
    <t>CLINICA COLSANITAS S.A</t>
  </si>
  <si>
    <t>COLPATRIA MEDICIN PREPAGADA SA</t>
  </si>
  <si>
    <t>COMPAÑIA DE SEGUROS COLSANITAS S.A</t>
  </si>
  <si>
    <t>FIDEICOMISOS PATRIMONIOS AUTONOMOS FIDUCIARIA LA PREVISORA S.A</t>
  </si>
  <si>
    <t>FIDUCIARIA LA PREVISORA SA  FIDUPREVISORA SA</t>
  </si>
  <si>
    <t>FIDUCIARIA LA PREVISORA SA FIDUPREVISORA SA</t>
  </si>
  <si>
    <t>FIDUPREVISORA S A</t>
  </si>
  <si>
    <t>FUNDACION CARDIO INFANTIL - IN</t>
  </si>
  <si>
    <t>HDI SEGUROS COLOMBIA S.A</t>
  </si>
  <si>
    <t>LA EQUIDAD SEGUROS DE VIDA ORGANISMO COOPERATIVO LA CUAL PODRA IDENTIFICARSE TAMBIEN CON LA DENOMINACION ALTERNATIVA</t>
  </si>
  <si>
    <t>LA PREVISORA S.A</t>
  </si>
  <si>
    <t>LIBERTY SEGUROS S.A. - COMPAÑIA DE SEGUROS</t>
  </si>
  <si>
    <t>MUNICIPIO DE ALPUJARRA</t>
  </si>
  <si>
    <t>MUNICIPIO DE ASTREA</t>
  </si>
  <si>
    <t>MUNICIPIO DE MALLAMA (PIEDRANCHA)</t>
  </si>
  <si>
    <t>ORGANIZACIÓN CLINICA GENERAL DEL NORTE S.A.S</t>
  </si>
  <si>
    <t>PREVIMEDIC EPS</t>
  </si>
  <si>
    <t>UNIONTEMPORAL SALUD CAFE</t>
  </si>
  <si>
    <t>Total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</si>
</sst>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-;\-* #,##0.00_-;_-* &quot;-&quot;??_-;_-@_-"/>
    <numFmt numFmtId="165" formatCode="_-* #,##0_-;\-* #,##0_-;_-* &quot;-&quot;??_-;_-@_-"/>
    <numFmt numFmtId="166" formatCode="_-* #,##0_-;\-* #,##0_-;_-* &quot;-&quot;_-;_-@"/>
    <numFmt numFmtId="167" formatCode="_-* #,##0_-;\-* #,##0_-;_-* &quot;-&quot;??_-;_-@"/>
    <numFmt numFmtId="168" formatCode="_(* #,##0_);_(* \(#,##0\);_(* &quot;-&quot;??_);_(@_)"/>
    <numFmt numFmtId="169" formatCode="_-* #,##0\ _€_-;\-* #,##0\ _€_-;_-* &quot;-&quot;??\ _€_-;_-@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2"/>
      <name val="Arial"/>
      <family val="2"/>
    </font>
    <font>
      <sz val="9"/>
      <name val="Calibri"/>
      <family val="2"/>
    </font>
    <font>
      <b/>
      <sz val="12"/>
      <name val="Calibri"/>
      <family val="2"/>
    </font>
    <font>
      <b/>
      <sz val="9"/>
      <name val="Calibri"/>
      <family val="2"/>
    </font>
    <font>
      <sz val="9"/>
      <color theme="1"/>
      <name val="Calibri"/>
      <family val="2"/>
      <scheme val="minor"/>
    </font>
    <font>
      <sz val="9"/>
      <name val="Arial"/>
      <family val="2"/>
    </font>
    <font>
      <b/>
      <sz val="12"/>
      <name val="Arial"/>
      <family val="2"/>
    </font>
    <font>
      <sz val="9"/>
      <name val="Calibri"/>
      <family val="2"/>
      <scheme val="minor"/>
    </font>
    <font>
      <b/>
      <sz val="10"/>
      <name val="Calibri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95">
    <border>
      <left/>
      <right/>
      <top/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/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31">
    <xf numFmtId="0" fontId="0" fillId="0" borderId="0" xfId="0"/>
    <xf numFmtId="165" fontId="4" fillId="0" borderId="0" xfId="3" applyNumberFormat="1" applyFont="1" applyFill="1"/>
    <xf numFmtId="0" fontId="4" fillId="0" borderId="0" xfId="2" applyFont="1"/>
    <xf numFmtId="165" fontId="4" fillId="0" borderId="0" xfId="3" applyNumberFormat="1" applyFont="1" applyFill="1" applyBorder="1"/>
    <xf numFmtId="0" fontId="4" fillId="0" borderId="0" xfId="4" applyFont="1"/>
    <xf numFmtId="165" fontId="4" fillId="0" borderId="0" xfId="3" applyNumberFormat="1" applyFont="1" applyFill="1" applyBorder="1" applyAlignment="1">
      <alignment horizontal="center"/>
    </xf>
    <xf numFmtId="0" fontId="4" fillId="0" borderId="0" xfId="4" applyFont="1" applyAlignment="1">
      <alignment horizontal="center"/>
    </xf>
    <xf numFmtId="0" fontId="3" fillId="0" borderId="0" xfId="4" applyFont="1"/>
    <xf numFmtId="0" fontId="6" fillId="0" borderId="5" xfId="4" applyFont="1" applyBorder="1" applyAlignment="1">
      <alignment horizontal="center" vertical="center"/>
    </xf>
    <xf numFmtId="0" fontId="6" fillId="0" borderId="6" xfId="4" applyFont="1" applyBorder="1" applyAlignment="1">
      <alignment horizontal="center" vertical="center"/>
    </xf>
    <xf numFmtId="165" fontId="6" fillId="0" borderId="5" xfId="3" applyNumberFormat="1" applyFont="1" applyFill="1" applyBorder="1" applyAlignment="1">
      <alignment horizontal="center" vertical="center"/>
    </xf>
    <xf numFmtId="166" fontId="6" fillId="0" borderId="10" xfId="4" applyNumberFormat="1" applyFont="1" applyBorder="1" applyAlignment="1">
      <alignment horizontal="center"/>
    </xf>
    <xf numFmtId="9" fontId="6" fillId="0" borderId="11" xfId="4" applyNumberFormat="1" applyFont="1" applyBorder="1" applyAlignment="1">
      <alignment horizontal="center"/>
    </xf>
    <xf numFmtId="166" fontId="6" fillId="0" borderId="12" xfId="4" applyNumberFormat="1" applyFont="1" applyBorder="1" applyAlignment="1">
      <alignment horizontal="center"/>
    </xf>
    <xf numFmtId="165" fontId="6" fillId="0" borderId="10" xfId="3" applyNumberFormat="1" applyFont="1" applyFill="1" applyBorder="1" applyAlignment="1">
      <alignment horizontal="center"/>
    </xf>
    <xf numFmtId="9" fontId="6" fillId="0" borderId="8" xfId="1" applyFont="1" applyFill="1" applyBorder="1" applyAlignment="1">
      <alignment horizontal="center"/>
    </xf>
    <xf numFmtId="166" fontId="4" fillId="0" borderId="13" xfId="4" applyNumberFormat="1" applyFont="1" applyBorder="1" applyAlignment="1">
      <alignment horizontal="center"/>
    </xf>
    <xf numFmtId="166" fontId="4" fillId="0" borderId="14" xfId="4" applyNumberFormat="1" applyFont="1" applyBorder="1" applyAlignment="1">
      <alignment horizontal="center"/>
    </xf>
    <xf numFmtId="165" fontId="4" fillId="0" borderId="13" xfId="3" applyNumberFormat="1" applyFont="1" applyFill="1" applyBorder="1" applyAlignment="1">
      <alignment horizontal="center"/>
    </xf>
    <xf numFmtId="165" fontId="4" fillId="0" borderId="14" xfId="3" applyNumberFormat="1" applyFont="1" applyFill="1" applyBorder="1" applyAlignment="1">
      <alignment horizontal="center"/>
    </xf>
    <xf numFmtId="167" fontId="4" fillId="0" borderId="15" xfId="4" applyNumberFormat="1" applyFont="1" applyBorder="1" applyAlignment="1">
      <alignment horizontal="center"/>
    </xf>
    <xf numFmtId="166" fontId="6" fillId="0" borderId="13" xfId="4" applyNumberFormat="1" applyFont="1" applyBorder="1" applyAlignment="1">
      <alignment horizontal="center"/>
    </xf>
    <xf numFmtId="166" fontId="6" fillId="0" borderId="7" xfId="4" applyNumberFormat="1" applyFont="1" applyBorder="1" applyAlignment="1">
      <alignment horizontal="center"/>
    </xf>
    <xf numFmtId="165" fontId="6" fillId="0" borderId="13" xfId="3" applyNumberFormat="1" applyFont="1" applyFill="1" applyBorder="1" applyAlignment="1">
      <alignment horizontal="center"/>
    </xf>
    <xf numFmtId="166" fontId="4" fillId="0" borderId="7" xfId="4" applyNumberFormat="1" applyFont="1" applyBorder="1" applyAlignment="1">
      <alignment horizontal="center"/>
    </xf>
    <xf numFmtId="165" fontId="4" fillId="0" borderId="7" xfId="3" applyNumberFormat="1" applyFont="1" applyFill="1" applyBorder="1" applyAlignment="1">
      <alignment horizontal="center"/>
    </xf>
    <xf numFmtId="166" fontId="4" fillId="0" borderId="0" xfId="4" applyNumberFormat="1" applyFont="1" applyAlignment="1">
      <alignment horizontal="center"/>
    </xf>
    <xf numFmtId="166" fontId="4" fillId="0" borderId="16" xfId="4" applyNumberFormat="1" applyFont="1" applyBorder="1" applyAlignment="1">
      <alignment horizontal="center"/>
    </xf>
    <xf numFmtId="0" fontId="3" fillId="0" borderId="0" xfId="5" applyFont="1"/>
    <xf numFmtId="166" fontId="4" fillId="0" borderId="18" xfId="4" applyNumberFormat="1" applyFont="1" applyBorder="1" applyAlignment="1">
      <alignment horizontal="center"/>
    </xf>
    <xf numFmtId="165" fontId="4" fillId="0" borderId="19" xfId="3" applyNumberFormat="1" applyFont="1" applyFill="1" applyBorder="1" applyAlignment="1">
      <alignment horizontal="center"/>
    </xf>
    <xf numFmtId="166" fontId="6" fillId="0" borderId="22" xfId="4" applyNumberFormat="1" applyFont="1" applyBorder="1" applyAlignment="1">
      <alignment horizontal="center"/>
    </xf>
    <xf numFmtId="166" fontId="6" fillId="0" borderId="21" xfId="4" applyNumberFormat="1" applyFont="1" applyBorder="1" applyAlignment="1">
      <alignment horizontal="center"/>
    </xf>
    <xf numFmtId="9" fontId="6" fillId="0" borderId="23" xfId="4" applyNumberFormat="1" applyFont="1" applyBorder="1" applyAlignment="1">
      <alignment horizontal="center"/>
    </xf>
    <xf numFmtId="165" fontId="6" fillId="0" borderId="24" xfId="3" applyNumberFormat="1" applyFont="1" applyFill="1" applyBorder="1" applyAlignment="1">
      <alignment horizontal="center"/>
    </xf>
    <xf numFmtId="9" fontId="6" fillId="0" borderId="25" xfId="4" applyNumberFormat="1" applyFont="1" applyBorder="1" applyAlignment="1">
      <alignment horizontal="center"/>
    </xf>
    <xf numFmtId="166" fontId="6" fillId="0" borderId="24" xfId="4" applyNumberFormat="1" applyFont="1" applyBorder="1" applyAlignment="1">
      <alignment horizontal="center"/>
    </xf>
    <xf numFmtId="167" fontId="6" fillId="0" borderId="26" xfId="4" applyNumberFormat="1" applyFont="1" applyBorder="1" applyAlignment="1">
      <alignment horizontal="center"/>
    </xf>
    <xf numFmtId="9" fontId="6" fillId="0" borderId="27" xfId="1" applyFont="1" applyFill="1" applyBorder="1" applyAlignment="1">
      <alignment horizontal="center"/>
    </xf>
    <xf numFmtId="0" fontId="6" fillId="0" borderId="0" xfId="4" applyFont="1"/>
    <xf numFmtId="165" fontId="6" fillId="0" borderId="0" xfId="3" applyNumberFormat="1" applyFont="1" applyFill="1" applyBorder="1" applyAlignment="1">
      <alignment horizontal="center"/>
    </xf>
    <xf numFmtId="166" fontId="4" fillId="0" borderId="0" xfId="2" applyNumberFormat="1" applyFont="1" applyAlignment="1">
      <alignment horizontal="center"/>
    </xf>
    <xf numFmtId="165" fontId="4" fillId="0" borderId="0" xfId="3" applyNumberFormat="1" applyFont="1" applyFill="1" applyAlignment="1">
      <alignment horizontal="center"/>
    </xf>
    <xf numFmtId="167" fontId="4" fillId="0" borderId="0" xfId="5" applyNumberFormat="1" applyFont="1" applyAlignment="1">
      <alignment horizontal="center"/>
    </xf>
    <xf numFmtId="0" fontId="4" fillId="0" borderId="0" xfId="2" applyFont="1" applyAlignment="1">
      <alignment horizontal="center"/>
    </xf>
    <xf numFmtId="0" fontId="3" fillId="0" borderId="0" xfId="2" applyFont="1"/>
    <xf numFmtId="165" fontId="6" fillId="0" borderId="32" xfId="3" applyNumberFormat="1" applyFont="1" applyFill="1" applyBorder="1" applyAlignment="1">
      <alignment horizontal="center" vertical="center" wrapText="1"/>
    </xf>
    <xf numFmtId="165" fontId="6" fillId="0" borderId="33" xfId="3" applyNumberFormat="1" applyFont="1" applyFill="1" applyBorder="1" applyAlignment="1">
      <alignment horizontal="center" vertical="center" wrapText="1"/>
    </xf>
    <xf numFmtId="0" fontId="6" fillId="0" borderId="33" xfId="2" applyFont="1" applyBorder="1" applyAlignment="1">
      <alignment horizontal="center" vertical="center" wrapText="1"/>
    </xf>
    <xf numFmtId="0" fontId="6" fillId="0" borderId="34" xfId="2" applyFont="1" applyBorder="1" applyAlignment="1">
      <alignment horizontal="center" vertical="center" wrapText="1"/>
    </xf>
    <xf numFmtId="0" fontId="6" fillId="0" borderId="19" xfId="2" applyFont="1" applyBorder="1" applyAlignment="1">
      <alignment horizontal="center" vertical="center" wrapText="1"/>
    </xf>
    <xf numFmtId="165" fontId="4" fillId="0" borderId="9" xfId="3" applyNumberFormat="1" applyFont="1" applyFill="1" applyBorder="1" applyAlignment="1">
      <alignment horizontal="center"/>
    </xf>
    <xf numFmtId="167" fontId="4" fillId="0" borderId="37" xfId="2" applyNumberFormat="1" applyFont="1" applyBorder="1" applyAlignment="1">
      <alignment horizontal="center"/>
    </xf>
    <xf numFmtId="165" fontId="4" fillId="0" borderId="9" xfId="3" applyNumberFormat="1" applyFont="1" applyFill="1" applyBorder="1"/>
    <xf numFmtId="167" fontId="4" fillId="0" borderId="9" xfId="2" applyNumberFormat="1" applyFont="1" applyBorder="1" applyAlignment="1">
      <alignment horizontal="center"/>
    </xf>
    <xf numFmtId="167" fontId="4" fillId="0" borderId="37" xfId="2" applyNumberFormat="1" applyFont="1" applyBorder="1"/>
    <xf numFmtId="167" fontId="4" fillId="0" borderId="36" xfId="2" applyNumberFormat="1" applyFont="1" applyBorder="1" applyAlignment="1">
      <alignment horizontal="center"/>
    </xf>
    <xf numFmtId="165" fontId="4" fillId="0" borderId="17" xfId="3" applyNumberFormat="1" applyFont="1" applyFill="1" applyBorder="1"/>
    <xf numFmtId="165" fontId="4" fillId="0" borderId="51" xfId="3" applyNumberFormat="1" applyFont="1" applyFill="1" applyBorder="1"/>
    <xf numFmtId="167" fontId="4" fillId="0" borderId="51" xfId="2" applyNumberFormat="1" applyFont="1" applyBorder="1" applyAlignment="1">
      <alignment horizontal="center"/>
    </xf>
    <xf numFmtId="167" fontId="4" fillId="0" borderId="53" xfId="2" applyNumberFormat="1" applyFont="1" applyBorder="1"/>
    <xf numFmtId="167" fontId="4" fillId="0" borderId="53" xfId="2" applyNumberFormat="1" applyFont="1" applyBorder="1" applyAlignment="1">
      <alignment horizontal="center"/>
    </xf>
    <xf numFmtId="165" fontId="4" fillId="0" borderId="50" xfId="3" applyNumberFormat="1" applyFont="1" applyFill="1" applyBorder="1"/>
    <xf numFmtId="167" fontId="4" fillId="0" borderId="54" xfId="2" applyNumberFormat="1" applyFont="1" applyBorder="1" applyAlignment="1">
      <alignment horizontal="center"/>
    </xf>
    <xf numFmtId="165" fontId="4" fillId="0" borderId="51" xfId="3" applyNumberFormat="1" applyFont="1" applyFill="1" applyBorder="1" applyAlignment="1">
      <alignment horizontal="center"/>
    </xf>
    <xf numFmtId="165" fontId="4" fillId="0" borderId="39" xfId="3" applyNumberFormat="1" applyFont="1" applyFill="1" applyBorder="1"/>
    <xf numFmtId="167" fontId="4" fillId="0" borderId="51" xfId="2" applyNumberFormat="1" applyFont="1" applyBorder="1"/>
    <xf numFmtId="167" fontId="4" fillId="0" borderId="9" xfId="2" applyNumberFormat="1" applyFont="1" applyBorder="1"/>
    <xf numFmtId="167" fontId="4" fillId="0" borderId="0" xfId="5" applyNumberFormat="1" applyFont="1"/>
    <xf numFmtId="164" fontId="3" fillId="0" borderId="0" xfId="3" applyFont="1" applyFill="1" applyBorder="1" applyAlignment="1"/>
    <xf numFmtId="164" fontId="4" fillId="0" borderId="0" xfId="3" applyFont="1" applyFill="1"/>
    <xf numFmtId="167" fontId="4" fillId="0" borderId="0" xfId="2" applyNumberFormat="1" applyFont="1" applyAlignment="1">
      <alignment horizontal="center"/>
    </xf>
    <xf numFmtId="164" fontId="4" fillId="0" borderId="0" xfId="3" applyFont="1" applyFill="1" applyAlignment="1">
      <alignment horizontal="center"/>
    </xf>
    <xf numFmtId="165" fontId="8" fillId="0" borderId="0" xfId="3" applyNumberFormat="1" applyFont="1" applyFill="1" applyAlignment="1"/>
    <xf numFmtId="0" fontId="4" fillId="0" borderId="0" xfId="5" applyFont="1"/>
    <xf numFmtId="0" fontId="6" fillId="0" borderId="33" xfId="5" applyFont="1" applyBorder="1" applyAlignment="1">
      <alignment horizontal="center" vertical="center" wrapText="1"/>
    </xf>
    <xf numFmtId="165" fontId="4" fillId="0" borderId="50" xfId="3" applyNumberFormat="1" applyFont="1" applyFill="1" applyBorder="1" applyAlignment="1">
      <alignment horizontal="center"/>
    </xf>
    <xf numFmtId="167" fontId="6" fillId="0" borderId="0" xfId="2" applyNumberFormat="1" applyFont="1" applyAlignment="1">
      <alignment horizontal="center"/>
    </xf>
    <xf numFmtId="164" fontId="6" fillId="0" borderId="0" xfId="3" applyFont="1" applyFill="1" applyBorder="1" applyAlignment="1">
      <alignment horizontal="center"/>
    </xf>
    <xf numFmtId="167" fontId="4" fillId="0" borderId="0" xfId="2" applyNumberFormat="1" applyFont="1"/>
    <xf numFmtId="164" fontId="6" fillId="0" borderId="0" xfId="3" applyFont="1" applyFill="1" applyBorder="1"/>
    <xf numFmtId="167" fontId="4" fillId="0" borderId="9" xfId="2" applyNumberFormat="1" applyFont="1" applyBorder="1" applyAlignment="1">
      <alignment horizontal="right" vertical="center" wrapText="1"/>
    </xf>
    <xf numFmtId="167" fontId="4" fillId="0" borderId="54" xfId="2" applyNumberFormat="1" applyFont="1" applyBorder="1"/>
    <xf numFmtId="0" fontId="6" fillId="0" borderId="18" xfId="5" applyFont="1" applyBorder="1" applyAlignment="1">
      <alignment horizontal="center" vertical="center" wrapText="1"/>
    </xf>
    <xf numFmtId="167" fontId="3" fillId="0" borderId="0" xfId="2" applyNumberFormat="1" applyFont="1"/>
    <xf numFmtId="164" fontId="4" fillId="0" borderId="9" xfId="8" applyFont="1" applyFill="1" applyBorder="1" applyAlignment="1">
      <alignment horizontal="center"/>
    </xf>
    <xf numFmtId="165" fontId="4" fillId="0" borderId="60" xfId="3" applyNumberFormat="1" applyFont="1" applyFill="1" applyBorder="1"/>
    <xf numFmtId="167" fontId="4" fillId="0" borderId="60" xfId="2" applyNumberFormat="1" applyFont="1" applyBorder="1" applyAlignment="1">
      <alignment horizontal="center"/>
    </xf>
    <xf numFmtId="167" fontId="4" fillId="0" borderId="60" xfId="2" applyNumberFormat="1" applyFont="1" applyBorder="1"/>
    <xf numFmtId="165" fontId="4" fillId="0" borderId="60" xfId="3" applyNumberFormat="1" applyFont="1" applyFill="1" applyBorder="1" applyAlignment="1">
      <alignment horizontal="center"/>
    </xf>
    <xf numFmtId="167" fontId="4" fillId="0" borderId="61" xfId="2" applyNumberFormat="1" applyFont="1" applyBorder="1" applyAlignment="1">
      <alignment horizontal="center"/>
    </xf>
    <xf numFmtId="165" fontId="4" fillId="0" borderId="39" xfId="3" applyNumberFormat="1" applyFont="1" applyFill="1" applyBorder="1" applyAlignment="1">
      <alignment horizontal="center"/>
    </xf>
    <xf numFmtId="165" fontId="4" fillId="0" borderId="59" xfId="3" applyNumberFormat="1" applyFont="1" applyFill="1" applyBorder="1" applyAlignment="1">
      <alignment horizontal="center"/>
    </xf>
    <xf numFmtId="165" fontId="4" fillId="0" borderId="42" xfId="3" applyNumberFormat="1" applyFont="1" applyFill="1" applyBorder="1"/>
    <xf numFmtId="164" fontId="0" fillId="0" borderId="0" xfId="8" applyFont="1" applyFill="1"/>
    <xf numFmtId="0" fontId="5" fillId="0" borderId="0" xfId="4" applyFont="1"/>
    <xf numFmtId="0" fontId="6" fillId="0" borderId="0" xfId="5" applyFont="1"/>
    <xf numFmtId="0" fontId="6" fillId="0" borderId="0" xfId="2" applyFont="1"/>
    <xf numFmtId="0" fontId="5" fillId="0" borderId="0" xfId="5" applyFont="1"/>
    <xf numFmtId="0" fontId="6" fillId="0" borderId="45" xfId="5" applyFont="1" applyBorder="1"/>
    <xf numFmtId="0" fontId="4" fillId="0" borderId="58" xfId="4" applyFont="1" applyBorder="1"/>
    <xf numFmtId="166" fontId="4" fillId="0" borderId="10" xfId="4" applyNumberFormat="1" applyFont="1" applyBorder="1" applyAlignment="1">
      <alignment horizontal="center"/>
    </xf>
    <xf numFmtId="166" fontId="4" fillId="0" borderId="64" xfId="4" applyNumberFormat="1" applyFont="1" applyBorder="1" applyAlignment="1">
      <alignment horizontal="center"/>
    </xf>
    <xf numFmtId="167" fontId="4" fillId="0" borderId="9" xfId="5" applyNumberFormat="1" applyFont="1" applyBorder="1" applyAlignment="1">
      <alignment horizontal="center"/>
    </xf>
    <xf numFmtId="167" fontId="6" fillId="0" borderId="66" xfId="5" applyNumberFormat="1" applyFont="1" applyBorder="1" applyAlignment="1">
      <alignment horizontal="center"/>
    </xf>
    <xf numFmtId="167" fontId="4" fillId="0" borderId="17" xfId="5" applyNumberFormat="1" applyFont="1" applyBorder="1" applyAlignment="1">
      <alignment horizontal="center"/>
    </xf>
    <xf numFmtId="0" fontId="6" fillId="0" borderId="69" xfId="4" applyFont="1" applyBorder="1" applyAlignment="1">
      <alignment horizontal="center" vertical="center"/>
    </xf>
    <xf numFmtId="9" fontId="6" fillId="0" borderId="11" xfId="1" applyFont="1" applyFill="1" applyBorder="1" applyAlignment="1">
      <alignment horizontal="center"/>
    </xf>
    <xf numFmtId="0" fontId="6" fillId="0" borderId="21" xfId="4" applyFont="1" applyBorder="1" applyAlignment="1">
      <alignment horizontal="center" vertical="center"/>
    </xf>
    <xf numFmtId="0" fontId="6" fillId="0" borderId="24" xfId="4" applyFont="1" applyBorder="1" applyAlignment="1">
      <alignment horizontal="center" vertical="center"/>
    </xf>
    <xf numFmtId="0" fontId="6" fillId="0" borderId="23" xfId="4" applyFont="1" applyBorder="1" applyAlignment="1">
      <alignment horizontal="center" vertical="center"/>
    </xf>
    <xf numFmtId="9" fontId="6" fillId="0" borderId="57" xfId="4" applyNumberFormat="1" applyFont="1" applyBorder="1" applyAlignment="1">
      <alignment horizontal="center"/>
    </xf>
    <xf numFmtId="166" fontId="6" fillId="0" borderId="45" xfId="4" applyNumberFormat="1" applyFont="1" applyBorder="1" applyAlignment="1">
      <alignment horizontal="center"/>
    </xf>
    <xf numFmtId="167" fontId="6" fillId="0" borderId="73" xfId="2" applyNumberFormat="1" applyFont="1" applyBorder="1"/>
    <xf numFmtId="167" fontId="6" fillId="0" borderId="56" xfId="2" applyNumberFormat="1" applyFont="1" applyBorder="1" applyAlignment="1">
      <alignment horizontal="center"/>
    </xf>
    <xf numFmtId="167" fontId="6" fillId="0" borderId="75" xfId="2" applyNumberFormat="1" applyFont="1" applyBorder="1" applyAlignment="1">
      <alignment horizontal="center"/>
    </xf>
    <xf numFmtId="167" fontId="6" fillId="0" borderId="67" xfId="2" applyNumberFormat="1" applyFont="1" applyBorder="1" applyAlignment="1">
      <alignment horizontal="center"/>
    </xf>
    <xf numFmtId="167" fontId="6" fillId="0" borderId="74" xfId="2" applyNumberFormat="1" applyFont="1" applyBorder="1" applyAlignment="1">
      <alignment horizontal="center"/>
    </xf>
    <xf numFmtId="165" fontId="4" fillId="0" borderId="17" xfId="3" applyNumberFormat="1" applyFont="1" applyFill="1" applyBorder="1" applyAlignment="1">
      <alignment horizontal="center"/>
    </xf>
    <xf numFmtId="164" fontId="4" fillId="0" borderId="36" xfId="8" applyFont="1" applyFill="1" applyBorder="1" applyAlignment="1">
      <alignment horizontal="center"/>
    </xf>
    <xf numFmtId="167" fontId="4" fillId="0" borderId="36" xfId="2" applyNumberFormat="1" applyFont="1" applyBorder="1"/>
    <xf numFmtId="167" fontId="4" fillId="0" borderId="63" xfId="2" applyNumberFormat="1" applyFont="1" applyBorder="1"/>
    <xf numFmtId="167" fontId="6" fillId="0" borderId="66" xfId="2" applyNumberFormat="1" applyFont="1" applyBorder="1" applyAlignment="1">
      <alignment horizontal="center"/>
    </xf>
    <xf numFmtId="165" fontId="6" fillId="0" borderId="19" xfId="3" applyNumberFormat="1" applyFont="1" applyFill="1" applyBorder="1" applyAlignment="1">
      <alignment horizontal="center" vertical="center" wrapText="1"/>
    </xf>
    <xf numFmtId="165" fontId="4" fillId="0" borderId="36" xfId="3" applyNumberFormat="1" applyFont="1" applyFill="1" applyBorder="1" applyAlignment="1">
      <alignment horizontal="center"/>
    </xf>
    <xf numFmtId="165" fontId="4" fillId="0" borderId="54" xfId="3" applyNumberFormat="1" applyFont="1" applyFill="1" applyBorder="1" applyAlignment="1">
      <alignment horizontal="center"/>
    </xf>
    <xf numFmtId="165" fontId="4" fillId="0" borderId="54" xfId="3" applyNumberFormat="1" applyFont="1" applyFill="1" applyBorder="1"/>
    <xf numFmtId="165" fontId="4" fillId="0" borderId="36" xfId="3" applyNumberFormat="1" applyFont="1" applyFill="1" applyBorder="1"/>
    <xf numFmtId="165" fontId="4" fillId="0" borderId="63" xfId="3" applyNumberFormat="1" applyFont="1" applyFill="1" applyBorder="1"/>
    <xf numFmtId="165" fontId="4" fillId="0" borderId="36" xfId="3" applyNumberFormat="1" applyFont="1" applyFill="1" applyBorder="1" applyAlignment="1"/>
    <xf numFmtId="167" fontId="6" fillId="0" borderId="79" xfId="2" applyNumberFormat="1" applyFont="1" applyBorder="1"/>
    <xf numFmtId="167" fontId="4" fillId="0" borderId="61" xfId="2" applyNumberFormat="1" applyFont="1" applyBorder="1"/>
    <xf numFmtId="0" fontId="6" fillId="0" borderId="46" xfId="5" applyFont="1" applyBorder="1"/>
    <xf numFmtId="0" fontId="4" fillId="0" borderId="80" xfId="5" applyFont="1" applyBorder="1"/>
    <xf numFmtId="0" fontId="4" fillId="0" borderId="81" xfId="5" applyFont="1" applyBorder="1"/>
    <xf numFmtId="0" fontId="4" fillId="0" borderId="31" xfId="5" applyFont="1" applyBorder="1"/>
    <xf numFmtId="0" fontId="4" fillId="0" borderId="38" xfId="5" applyFont="1" applyBorder="1"/>
    <xf numFmtId="0" fontId="4" fillId="0" borderId="43" xfId="5" applyFont="1" applyBorder="1"/>
    <xf numFmtId="0" fontId="4" fillId="0" borderId="41" xfId="5" applyFont="1" applyBorder="1"/>
    <xf numFmtId="0" fontId="10" fillId="0" borderId="40" xfId="5" applyFont="1" applyBorder="1"/>
    <xf numFmtId="0" fontId="4" fillId="0" borderId="40" xfId="4" applyFont="1" applyBorder="1"/>
    <xf numFmtId="165" fontId="6" fillId="0" borderId="76" xfId="3" applyNumberFormat="1" applyFont="1" applyFill="1" applyBorder="1" applyAlignment="1">
      <alignment horizontal="center"/>
    </xf>
    <xf numFmtId="167" fontId="6" fillId="0" borderId="76" xfId="5" applyNumberFormat="1" applyFont="1" applyBorder="1" applyAlignment="1">
      <alignment horizontal="center"/>
    </xf>
    <xf numFmtId="167" fontId="6" fillId="0" borderId="77" xfId="5" applyNumberFormat="1" applyFont="1" applyBorder="1" applyAlignment="1">
      <alignment horizontal="center"/>
    </xf>
    <xf numFmtId="169" fontId="4" fillId="0" borderId="9" xfId="5" applyNumberFormat="1" applyFont="1" applyBorder="1" applyAlignment="1">
      <alignment horizontal="center"/>
    </xf>
    <xf numFmtId="167" fontId="4" fillId="0" borderId="9" xfId="5" applyNumberFormat="1" applyFont="1" applyBorder="1"/>
    <xf numFmtId="167" fontId="4" fillId="0" borderId="39" xfId="5" applyNumberFormat="1" applyFont="1" applyBorder="1"/>
    <xf numFmtId="167" fontId="4" fillId="0" borderId="60" xfId="5" applyNumberFormat="1" applyFont="1" applyBorder="1" applyAlignment="1">
      <alignment horizontal="center"/>
    </xf>
    <xf numFmtId="167" fontId="4" fillId="0" borderId="38" xfId="5" applyNumberFormat="1" applyFont="1" applyBorder="1" applyAlignment="1">
      <alignment horizontal="center"/>
    </xf>
    <xf numFmtId="167" fontId="4" fillId="0" borderId="38" xfId="5" applyNumberFormat="1" applyFont="1" applyBorder="1"/>
    <xf numFmtId="167" fontId="4" fillId="0" borderId="62" xfId="5" applyNumberFormat="1" applyFont="1" applyBorder="1" applyAlignment="1">
      <alignment horizontal="center"/>
    </xf>
    <xf numFmtId="167" fontId="4" fillId="0" borderId="36" xfId="5" applyNumberFormat="1" applyFont="1" applyBorder="1" applyAlignment="1">
      <alignment horizontal="center"/>
    </xf>
    <xf numFmtId="0" fontId="6" fillId="0" borderId="32" xfId="5" applyFont="1" applyBorder="1" applyAlignment="1">
      <alignment horizontal="center" vertical="center" wrapText="1"/>
    </xf>
    <xf numFmtId="0" fontId="6" fillId="0" borderId="34" xfId="5" applyFont="1" applyBorder="1" applyAlignment="1">
      <alignment horizontal="center" vertical="center" wrapText="1"/>
    </xf>
    <xf numFmtId="167" fontId="4" fillId="0" borderId="39" xfId="5" applyNumberFormat="1" applyFont="1" applyBorder="1" applyAlignment="1">
      <alignment horizontal="center"/>
    </xf>
    <xf numFmtId="167" fontId="4" fillId="0" borderId="37" xfId="5" applyNumberFormat="1" applyFont="1" applyBorder="1" applyAlignment="1">
      <alignment horizontal="center"/>
    </xf>
    <xf numFmtId="167" fontId="4" fillId="0" borderId="39" xfId="5" applyNumberFormat="1" applyFont="1" applyBorder="1" applyAlignment="1">
      <alignment horizontal="right"/>
    </xf>
    <xf numFmtId="167" fontId="4" fillId="0" borderId="59" xfId="5" applyNumberFormat="1" applyFont="1" applyBorder="1" applyAlignment="1">
      <alignment horizontal="right"/>
    </xf>
    <xf numFmtId="167" fontId="4" fillId="0" borderId="61" xfId="5" applyNumberFormat="1" applyFont="1" applyBorder="1" applyAlignment="1">
      <alignment horizontal="center"/>
    </xf>
    <xf numFmtId="167" fontId="6" fillId="0" borderId="74" xfId="5" applyNumberFormat="1" applyFont="1" applyBorder="1" applyAlignment="1">
      <alignment horizontal="center"/>
    </xf>
    <xf numFmtId="167" fontId="6" fillId="0" borderId="82" xfId="5" applyNumberFormat="1" applyFont="1" applyBorder="1" applyAlignment="1">
      <alignment horizontal="center"/>
    </xf>
    <xf numFmtId="0" fontId="6" fillId="0" borderId="19" xfId="5" applyFont="1" applyBorder="1" applyAlignment="1">
      <alignment horizontal="center" vertical="center" wrapText="1"/>
    </xf>
    <xf numFmtId="167" fontId="4" fillId="0" borderId="63" xfId="5" applyNumberFormat="1" applyFont="1" applyBorder="1" applyAlignment="1">
      <alignment horizontal="center"/>
    </xf>
    <xf numFmtId="165" fontId="6" fillId="0" borderId="74" xfId="3" applyNumberFormat="1" applyFont="1" applyFill="1" applyBorder="1" applyAlignment="1">
      <alignment horizontal="center"/>
    </xf>
    <xf numFmtId="169" fontId="4" fillId="0" borderId="38" xfId="5" applyNumberFormat="1" applyFont="1" applyBorder="1" applyAlignment="1">
      <alignment horizontal="center"/>
    </xf>
    <xf numFmtId="166" fontId="4" fillId="0" borderId="36" xfId="4" applyNumberFormat="1" applyFont="1" applyBorder="1" applyAlignment="1">
      <alignment horizontal="center"/>
    </xf>
    <xf numFmtId="167" fontId="4" fillId="0" borderId="37" xfId="5" applyNumberFormat="1" applyFont="1" applyBorder="1"/>
    <xf numFmtId="165" fontId="6" fillId="0" borderId="34" xfId="3" applyNumberFormat="1" applyFont="1" applyFill="1" applyBorder="1" applyAlignment="1">
      <alignment horizontal="center" vertical="center" wrapText="1"/>
    </xf>
    <xf numFmtId="165" fontId="4" fillId="0" borderId="37" xfId="3" applyNumberFormat="1" applyFont="1" applyFill="1" applyBorder="1"/>
    <xf numFmtId="165" fontId="4" fillId="0" borderId="59" xfId="3" applyNumberFormat="1" applyFont="1" applyFill="1" applyBorder="1"/>
    <xf numFmtId="165" fontId="4" fillId="0" borderId="61" xfId="3" applyNumberFormat="1" applyFont="1" applyFill="1" applyBorder="1"/>
    <xf numFmtId="165" fontId="6" fillId="0" borderId="82" xfId="3" applyNumberFormat="1" applyFont="1" applyFill="1" applyBorder="1" applyAlignment="1">
      <alignment horizontal="center"/>
    </xf>
    <xf numFmtId="165" fontId="4" fillId="0" borderId="53" xfId="3" applyNumberFormat="1" applyFont="1" applyFill="1" applyBorder="1"/>
    <xf numFmtId="167" fontId="4" fillId="0" borderId="54" xfId="5" applyNumberFormat="1" applyFont="1" applyBorder="1" applyAlignment="1">
      <alignment horizontal="center"/>
    </xf>
    <xf numFmtId="167" fontId="4" fillId="0" borderId="51" xfId="5" applyNumberFormat="1" applyFont="1" applyBorder="1" applyAlignment="1">
      <alignment horizontal="center"/>
    </xf>
    <xf numFmtId="167" fontId="4" fillId="0" borderId="52" xfId="5" applyNumberFormat="1" applyFont="1" applyBorder="1" applyAlignment="1">
      <alignment horizontal="center"/>
    </xf>
    <xf numFmtId="167" fontId="4" fillId="0" borderId="50" xfId="5" applyNumberFormat="1" applyFont="1" applyBorder="1" applyAlignment="1">
      <alignment horizontal="center"/>
    </xf>
    <xf numFmtId="167" fontId="4" fillId="0" borderId="53" xfId="5" applyNumberFormat="1" applyFont="1" applyBorder="1" applyAlignment="1">
      <alignment horizontal="center"/>
    </xf>
    <xf numFmtId="167" fontId="6" fillId="0" borderId="47" xfId="5" applyNumberFormat="1" applyFont="1" applyBorder="1" applyAlignment="1">
      <alignment horizontal="center"/>
    </xf>
    <xf numFmtId="167" fontId="6" fillId="0" borderId="26" xfId="5" applyNumberFormat="1" applyFont="1" applyBorder="1" applyAlignment="1">
      <alignment horizontal="center"/>
    </xf>
    <xf numFmtId="167" fontId="6" fillId="0" borderId="27" xfId="5" applyNumberFormat="1" applyFont="1" applyBorder="1" applyAlignment="1">
      <alignment horizontal="center"/>
    </xf>
    <xf numFmtId="165" fontId="4" fillId="0" borderId="44" xfId="3" applyNumberFormat="1" applyFont="1" applyFill="1" applyBorder="1"/>
    <xf numFmtId="167" fontId="4" fillId="0" borderId="78" xfId="5" applyNumberFormat="1" applyFont="1" applyBorder="1" applyAlignment="1">
      <alignment horizontal="center"/>
    </xf>
    <xf numFmtId="167" fontId="4" fillId="0" borderId="43" xfId="5" applyNumberFormat="1" applyFont="1" applyBorder="1" applyAlignment="1">
      <alignment horizontal="center"/>
    </xf>
    <xf numFmtId="167" fontId="4" fillId="0" borderId="42" xfId="5" applyNumberFormat="1" applyFont="1" applyBorder="1" applyAlignment="1">
      <alignment horizontal="center"/>
    </xf>
    <xf numFmtId="167" fontId="4" fillId="0" borderId="44" xfId="5" applyNumberFormat="1" applyFont="1" applyBorder="1" applyAlignment="1">
      <alignment horizontal="center"/>
    </xf>
    <xf numFmtId="165" fontId="4" fillId="0" borderId="42" xfId="3" applyNumberFormat="1" applyFont="1" applyFill="1" applyBorder="1" applyAlignment="1">
      <alignment horizontal="center"/>
    </xf>
    <xf numFmtId="167" fontId="4" fillId="0" borderId="50" xfId="5" applyNumberFormat="1" applyFont="1" applyBorder="1" applyAlignment="1">
      <alignment horizontal="right"/>
    </xf>
    <xf numFmtId="167" fontId="4" fillId="0" borderId="42" xfId="5" applyNumberFormat="1" applyFont="1" applyBorder="1" applyAlignment="1">
      <alignment horizontal="right"/>
    </xf>
    <xf numFmtId="167" fontId="6" fillId="0" borderId="48" xfId="5" applyNumberFormat="1" applyFont="1" applyBorder="1" applyAlignment="1">
      <alignment horizontal="center"/>
    </xf>
    <xf numFmtId="167" fontId="6" fillId="0" borderId="49" xfId="5" applyNumberFormat="1" applyFont="1" applyBorder="1" applyAlignment="1">
      <alignment horizontal="center"/>
    </xf>
    <xf numFmtId="0" fontId="6" fillId="0" borderId="83" xfId="4" applyFont="1" applyBorder="1" applyAlignment="1">
      <alignment horizontal="center" vertical="center"/>
    </xf>
    <xf numFmtId="166" fontId="6" fillId="0" borderId="68" xfId="4" applyNumberFormat="1" applyFont="1" applyBorder="1" applyAlignment="1">
      <alignment horizontal="center"/>
    </xf>
    <xf numFmtId="0" fontId="6" fillId="0" borderId="58" xfId="4" applyFont="1" applyBorder="1"/>
    <xf numFmtId="0" fontId="4" fillId="0" borderId="58" xfId="4" applyFont="1" applyBorder="1" applyAlignment="1">
      <alignment wrapText="1"/>
    </xf>
    <xf numFmtId="0" fontId="4" fillId="0" borderId="85" xfId="4" applyFont="1" applyBorder="1"/>
    <xf numFmtId="0" fontId="6" fillId="0" borderId="45" xfId="4" applyFont="1" applyBorder="1"/>
    <xf numFmtId="167" fontId="6" fillId="0" borderId="26" xfId="2" applyNumberFormat="1" applyFont="1" applyBorder="1" applyAlignment="1">
      <alignment horizontal="center"/>
    </xf>
    <xf numFmtId="0" fontId="6" fillId="0" borderId="20" xfId="5" applyFont="1" applyBorder="1" applyAlignment="1">
      <alignment horizontal="center" vertical="center" wrapText="1"/>
    </xf>
    <xf numFmtId="167" fontId="4" fillId="0" borderId="86" xfId="5" applyNumberFormat="1" applyFont="1" applyBorder="1" applyAlignment="1">
      <alignment horizontal="center"/>
    </xf>
    <xf numFmtId="167" fontId="6" fillId="0" borderId="45" xfId="5" applyNumberFormat="1" applyFont="1" applyBorder="1" applyAlignment="1">
      <alignment horizontal="center"/>
    </xf>
    <xf numFmtId="0" fontId="4" fillId="0" borderId="58" xfId="2" applyFont="1" applyBorder="1"/>
    <xf numFmtId="0" fontId="6" fillId="0" borderId="45" xfId="2" applyFont="1" applyBorder="1"/>
    <xf numFmtId="0" fontId="4" fillId="0" borderId="84" xfId="2" applyFont="1" applyBorder="1"/>
    <xf numFmtId="49" fontId="4" fillId="0" borderId="58" xfId="2" applyNumberFormat="1" applyFont="1" applyBorder="1" applyAlignment="1">
      <alignment horizontal="left" vertical="center" wrapText="1"/>
    </xf>
    <xf numFmtId="0" fontId="4" fillId="0" borderId="87" xfId="2" applyFont="1" applyBorder="1"/>
    <xf numFmtId="167" fontId="6" fillId="0" borderId="9" xfId="2" applyNumberFormat="1" applyFont="1" applyBorder="1"/>
    <xf numFmtId="167" fontId="6" fillId="0" borderId="76" xfId="2" applyNumberFormat="1" applyFont="1" applyBorder="1" applyAlignment="1">
      <alignment horizontal="center"/>
    </xf>
    <xf numFmtId="0" fontId="6" fillId="0" borderId="88" xfId="2" applyFont="1" applyBorder="1" applyAlignment="1">
      <alignment horizontal="center" vertical="center" wrapText="1"/>
    </xf>
    <xf numFmtId="0" fontId="6" fillId="0" borderId="89" xfId="2" applyFont="1" applyBorder="1" applyAlignment="1">
      <alignment horizontal="center" vertical="center" wrapText="1"/>
    </xf>
    <xf numFmtId="167" fontId="6" fillId="0" borderId="36" xfId="2" applyNumberFormat="1" applyFont="1" applyBorder="1"/>
    <xf numFmtId="167" fontId="4" fillId="0" borderId="63" xfId="2" applyNumberFormat="1" applyFont="1" applyBorder="1" applyAlignment="1">
      <alignment horizontal="center"/>
    </xf>
    <xf numFmtId="167" fontId="4" fillId="0" borderId="36" xfId="2" applyNumberFormat="1" applyFont="1" applyBorder="1" applyAlignment="1">
      <alignment horizontal="right" vertical="center" wrapText="1"/>
    </xf>
    <xf numFmtId="0" fontId="6" fillId="0" borderId="56" xfId="2" applyFont="1" applyBorder="1"/>
    <xf numFmtId="165" fontId="6" fillId="0" borderId="79" xfId="3" applyNumberFormat="1" applyFont="1" applyFill="1" applyBorder="1"/>
    <xf numFmtId="165" fontId="6" fillId="0" borderId="92" xfId="3" applyNumberFormat="1" applyFont="1" applyFill="1" applyBorder="1"/>
    <xf numFmtId="165" fontId="6" fillId="0" borderId="93" xfId="3" applyNumberFormat="1" applyFont="1" applyFill="1" applyBorder="1"/>
    <xf numFmtId="167" fontId="6" fillId="0" borderId="92" xfId="2" applyNumberFormat="1" applyFont="1" applyBorder="1"/>
    <xf numFmtId="167" fontId="6" fillId="0" borderId="93" xfId="2" applyNumberFormat="1" applyFont="1" applyBorder="1"/>
    <xf numFmtId="165" fontId="4" fillId="0" borderId="63" xfId="3" applyNumberFormat="1" applyFont="1" applyFill="1" applyBorder="1" applyAlignment="1">
      <alignment horizontal="center"/>
    </xf>
    <xf numFmtId="167" fontId="4" fillId="0" borderId="63" xfId="2" applyNumberFormat="1" applyFont="1" applyBorder="1" applyAlignment="1">
      <alignment horizontal="right" vertical="center" wrapText="1"/>
    </xf>
    <xf numFmtId="167" fontId="6" fillId="0" borderId="79" xfId="2" applyNumberFormat="1" applyFont="1" applyBorder="1" applyAlignment="1">
      <alignment horizontal="center"/>
    </xf>
    <xf numFmtId="167" fontId="6" fillId="0" borderId="92" xfId="2" applyNumberFormat="1" applyFont="1" applyBorder="1" applyAlignment="1">
      <alignment horizontal="center"/>
    </xf>
    <xf numFmtId="167" fontId="4" fillId="0" borderId="54" xfId="2" applyNumberFormat="1" applyFont="1" applyBorder="1" applyAlignment="1">
      <alignment horizontal="right" vertical="center" wrapText="1"/>
    </xf>
    <xf numFmtId="167" fontId="4" fillId="0" borderId="51" xfId="2" applyNumberFormat="1" applyFont="1" applyBorder="1" applyAlignment="1">
      <alignment horizontal="right" vertical="center" wrapText="1"/>
    </xf>
    <xf numFmtId="164" fontId="4" fillId="0" borderId="54" xfId="8" applyFont="1" applyFill="1" applyBorder="1" applyAlignment="1">
      <alignment horizontal="center"/>
    </xf>
    <xf numFmtId="164" fontId="4" fillId="0" borderId="51" xfId="8" applyFont="1" applyFill="1" applyBorder="1" applyAlignment="1">
      <alignment horizontal="center"/>
    </xf>
    <xf numFmtId="165" fontId="6" fillId="0" borderId="49" xfId="3" applyNumberFormat="1" applyFont="1" applyFill="1" applyBorder="1" applyAlignment="1">
      <alignment horizontal="center"/>
    </xf>
    <xf numFmtId="165" fontId="6" fillId="0" borderId="26" xfId="3" applyNumberFormat="1" applyFont="1" applyFill="1" applyBorder="1" applyAlignment="1">
      <alignment horizontal="center"/>
    </xf>
    <xf numFmtId="165" fontId="6" fillId="0" borderId="27" xfId="3" applyNumberFormat="1" applyFont="1" applyFill="1" applyBorder="1" applyAlignment="1">
      <alignment horizontal="center"/>
    </xf>
    <xf numFmtId="167" fontId="6" fillId="0" borderId="49" xfId="2" applyNumberFormat="1" applyFont="1" applyBorder="1" applyAlignment="1">
      <alignment horizontal="center"/>
    </xf>
    <xf numFmtId="167" fontId="6" fillId="0" borderId="27" xfId="2" applyNumberFormat="1" applyFont="1" applyBorder="1" applyAlignment="1">
      <alignment horizontal="center"/>
    </xf>
    <xf numFmtId="164" fontId="4" fillId="0" borderId="0" xfId="2" applyNumberFormat="1" applyFont="1" applyAlignment="1">
      <alignment horizontal="center"/>
    </xf>
    <xf numFmtId="167" fontId="6" fillId="0" borderId="65" xfId="2" applyNumberFormat="1" applyFont="1" applyBorder="1" applyAlignment="1">
      <alignment horizontal="center"/>
    </xf>
    <xf numFmtId="0" fontId="6" fillId="0" borderId="35" xfId="5" applyFont="1" applyBorder="1" applyAlignment="1">
      <alignment horizontal="center" vertical="center" wrapText="1"/>
    </xf>
    <xf numFmtId="167" fontId="6" fillId="0" borderId="65" xfId="5" applyNumberFormat="1" applyFont="1" applyBorder="1" applyAlignment="1">
      <alignment horizontal="center"/>
    </xf>
    <xf numFmtId="167" fontId="6" fillId="0" borderId="0" xfId="5" applyNumberFormat="1" applyFont="1" applyAlignment="1">
      <alignment horizontal="center"/>
    </xf>
    <xf numFmtId="168" fontId="7" fillId="0" borderId="9" xfId="6" applyNumberFormat="1" applyFont="1" applyFill="1" applyBorder="1"/>
    <xf numFmtId="165" fontId="3" fillId="0" borderId="0" xfId="3" applyNumberFormat="1" applyFont="1" applyFill="1" applyBorder="1"/>
    <xf numFmtId="0" fontId="3" fillId="0" borderId="0" xfId="2" applyFont="1" applyAlignment="1">
      <alignment wrapText="1"/>
    </xf>
    <xf numFmtId="0" fontId="6" fillId="0" borderId="20" xfId="2" applyFont="1" applyBorder="1" applyAlignment="1">
      <alignment horizontal="center" vertical="center" wrapText="1"/>
    </xf>
    <xf numFmtId="0" fontId="6" fillId="0" borderId="18" xfId="2" applyFont="1" applyBorder="1" applyAlignment="1">
      <alignment horizontal="center" vertical="center" wrapText="1"/>
    </xf>
    <xf numFmtId="0" fontId="6" fillId="0" borderId="32" xfId="2" applyFont="1" applyBorder="1" applyAlignment="1">
      <alignment horizontal="center" vertical="center" wrapText="1"/>
    </xf>
    <xf numFmtId="167" fontId="6" fillId="0" borderId="48" xfId="2" applyNumberFormat="1" applyFont="1" applyBorder="1" applyAlignment="1">
      <alignment horizontal="center"/>
    </xf>
    <xf numFmtId="167" fontId="6" fillId="0" borderId="47" xfId="2" applyNumberFormat="1" applyFont="1" applyBorder="1" applyAlignment="1">
      <alignment horizontal="center"/>
    </xf>
    <xf numFmtId="165" fontId="6" fillId="0" borderId="66" xfId="3" applyNumberFormat="1" applyFont="1" applyFill="1" applyBorder="1" applyAlignment="1">
      <alignment horizontal="center"/>
    </xf>
    <xf numFmtId="165" fontId="6" fillId="0" borderId="65" xfId="3" applyNumberFormat="1" applyFont="1" applyFill="1" applyBorder="1" applyAlignment="1">
      <alignment horizontal="center"/>
    </xf>
    <xf numFmtId="167" fontId="6" fillId="0" borderId="77" xfId="2" applyNumberFormat="1" applyFont="1" applyBorder="1" applyAlignment="1">
      <alignment horizontal="center"/>
    </xf>
    <xf numFmtId="0" fontId="4" fillId="0" borderId="0" xfId="5" applyFont="1" applyAlignment="1">
      <alignment horizontal="center"/>
    </xf>
    <xf numFmtId="0" fontId="9" fillId="0" borderId="0" xfId="2" applyFont="1"/>
    <xf numFmtId="167" fontId="4" fillId="0" borderId="50" xfId="5" applyNumberFormat="1" applyFont="1" applyBorder="1"/>
    <xf numFmtId="167" fontId="4" fillId="0" borderId="51" xfId="5" applyNumberFormat="1" applyFont="1" applyBorder="1"/>
    <xf numFmtId="167" fontId="4" fillId="0" borderId="52" xfId="5" applyNumberFormat="1" applyFont="1" applyBorder="1"/>
    <xf numFmtId="167" fontId="4" fillId="0" borderId="42" xfId="5" applyNumberFormat="1" applyFont="1" applyBorder="1"/>
    <xf numFmtId="167" fontId="4" fillId="0" borderId="17" xfId="5" applyNumberFormat="1" applyFont="1" applyBorder="1"/>
    <xf numFmtId="167" fontId="4" fillId="0" borderId="43" xfId="5" applyNumberFormat="1" applyFont="1" applyBorder="1"/>
    <xf numFmtId="168" fontId="7" fillId="0" borderId="39" xfId="6" applyNumberFormat="1" applyFont="1" applyFill="1" applyBorder="1"/>
    <xf numFmtId="167" fontId="4" fillId="0" borderId="59" xfId="5" applyNumberFormat="1" applyFont="1" applyBorder="1"/>
    <xf numFmtId="167" fontId="4" fillId="0" borderId="60" xfId="5" applyNumberFormat="1" applyFont="1" applyBorder="1"/>
    <xf numFmtId="167" fontId="4" fillId="0" borderId="62" xfId="5" applyNumberFormat="1" applyFont="1" applyBorder="1"/>
    <xf numFmtId="168" fontId="7" fillId="0" borderId="59" xfId="6" applyNumberFormat="1" applyFont="1" applyFill="1" applyBorder="1"/>
    <xf numFmtId="167" fontId="6" fillId="0" borderId="75" xfId="5" applyNumberFormat="1" applyFont="1" applyBorder="1" applyAlignment="1">
      <alignment horizontal="center"/>
    </xf>
    <xf numFmtId="167" fontId="6" fillId="0" borderId="0" xfId="2" applyNumberFormat="1" applyFont="1"/>
    <xf numFmtId="0" fontId="12" fillId="0" borderId="0" xfId="0" applyFont="1"/>
    <xf numFmtId="165" fontId="0" fillId="0" borderId="9" xfId="8" applyNumberFormat="1" applyFont="1" applyFill="1" applyBorder="1"/>
    <xf numFmtId="0" fontId="0" fillId="0" borderId="9" xfId="0" applyBorder="1"/>
    <xf numFmtId="165" fontId="12" fillId="0" borderId="9" xfId="0" applyNumberFormat="1" applyFont="1" applyBorder="1"/>
    <xf numFmtId="0" fontId="4" fillId="0" borderId="85" xfId="2" applyFont="1" applyBorder="1"/>
    <xf numFmtId="167" fontId="4" fillId="0" borderId="78" xfId="2" applyNumberFormat="1" applyFont="1" applyBorder="1"/>
    <xf numFmtId="167" fontId="4" fillId="0" borderId="17" xfId="2" applyNumberFormat="1" applyFont="1" applyBorder="1"/>
    <xf numFmtId="167" fontId="4" fillId="0" borderId="44" xfId="2" applyNumberFormat="1" applyFont="1" applyBorder="1"/>
    <xf numFmtId="167" fontId="4" fillId="0" borderId="78" xfId="2" applyNumberFormat="1" applyFont="1" applyBorder="1" applyAlignment="1">
      <alignment horizontal="center"/>
    </xf>
    <xf numFmtId="167" fontId="4" fillId="0" borderId="17" xfId="2" applyNumberFormat="1" applyFont="1" applyBorder="1" applyAlignment="1">
      <alignment horizontal="center"/>
    </xf>
    <xf numFmtId="167" fontId="4" fillId="0" borderId="44" xfId="2" applyNumberFormat="1" applyFont="1" applyBorder="1" applyAlignment="1">
      <alignment horizontal="center"/>
    </xf>
    <xf numFmtId="165" fontId="4" fillId="0" borderId="78" xfId="3" applyNumberFormat="1" applyFont="1" applyFill="1" applyBorder="1" applyAlignment="1">
      <alignment horizontal="center"/>
    </xf>
    <xf numFmtId="167" fontId="4" fillId="0" borderId="78" xfId="2" applyNumberFormat="1" applyFont="1" applyBorder="1" applyAlignment="1">
      <alignment horizontal="right" vertical="center" wrapText="1"/>
    </xf>
    <xf numFmtId="167" fontId="4" fillId="0" borderId="17" xfId="2" applyNumberFormat="1" applyFont="1" applyBorder="1" applyAlignment="1">
      <alignment horizontal="right" vertical="center" wrapText="1"/>
    </xf>
    <xf numFmtId="164" fontId="4" fillId="0" borderId="78" xfId="8" applyFont="1" applyFill="1" applyBorder="1" applyAlignment="1">
      <alignment horizontal="center"/>
    </xf>
    <xf numFmtId="164" fontId="4" fillId="0" borderId="17" xfId="8" applyFont="1" applyFill="1" applyBorder="1" applyAlignment="1">
      <alignment horizontal="center"/>
    </xf>
    <xf numFmtId="167" fontId="6" fillId="0" borderId="49" xfId="2" applyNumberFormat="1" applyFont="1" applyBorder="1"/>
    <xf numFmtId="167" fontId="6" fillId="0" borderId="26" xfId="2" applyNumberFormat="1" applyFont="1" applyBorder="1"/>
    <xf numFmtId="167" fontId="6" fillId="0" borderId="27" xfId="2" applyNumberFormat="1" applyFont="1" applyBorder="1"/>
    <xf numFmtId="165" fontId="6" fillId="0" borderId="49" xfId="3" applyNumberFormat="1" applyFont="1" applyFill="1" applyBorder="1"/>
    <xf numFmtId="165" fontId="6" fillId="0" borderId="26" xfId="3" applyNumberFormat="1" applyFont="1" applyFill="1" applyBorder="1"/>
    <xf numFmtId="165" fontId="6" fillId="0" borderId="27" xfId="3" applyNumberFormat="1" applyFont="1" applyFill="1" applyBorder="1"/>
    <xf numFmtId="167" fontId="4" fillId="0" borderId="86" xfId="2" applyNumberFormat="1" applyFont="1" applyBorder="1" applyAlignment="1">
      <alignment horizontal="center"/>
    </xf>
    <xf numFmtId="167" fontId="4" fillId="0" borderId="94" xfId="2" applyNumberFormat="1" applyFont="1" applyBorder="1" applyAlignment="1">
      <alignment horizontal="center"/>
    </xf>
    <xf numFmtId="164" fontId="6" fillId="0" borderId="26" xfId="7" applyFont="1" applyFill="1" applyBorder="1"/>
    <xf numFmtId="164" fontId="6" fillId="0" borderId="9" xfId="7" applyFont="1" applyFill="1" applyBorder="1"/>
    <xf numFmtId="167" fontId="9" fillId="0" borderId="0" xfId="2" applyNumberFormat="1" applyFont="1"/>
    <xf numFmtId="0" fontId="6" fillId="0" borderId="9" xfId="2" applyFont="1" applyBorder="1" applyAlignment="1">
      <alignment horizontal="center" vertical="center"/>
    </xf>
    <xf numFmtId="17" fontId="11" fillId="0" borderId="9" xfId="2" applyNumberFormat="1" applyFont="1" applyBorder="1" applyAlignment="1">
      <alignment horizontal="center" vertical="center"/>
    </xf>
    <xf numFmtId="0" fontId="11" fillId="0" borderId="9" xfId="2" applyFont="1" applyBorder="1" applyAlignment="1">
      <alignment horizontal="center" vertical="center"/>
    </xf>
    <xf numFmtId="165" fontId="11" fillId="0" borderId="9" xfId="3" applyNumberFormat="1" applyFont="1" applyFill="1" applyBorder="1" applyAlignment="1">
      <alignment horizontal="center" vertical="center"/>
    </xf>
    <xf numFmtId="0" fontId="6" fillId="0" borderId="9" xfId="2" applyFont="1" applyBorder="1" applyAlignment="1">
      <alignment horizontal="center" vertical="center" wrapText="1"/>
    </xf>
    <xf numFmtId="0" fontId="12" fillId="0" borderId="9" xfId="0" applyFont="1" applyBorder="1"/>
    <xf numFmtId="165" fontId="0" fillId="0" borderId="9" xfId="0" applyNumberFormat="1" applyBorder="1"/>
    <xf numFmtId="165" fontId="12" fillId="0" borderId="9" xfId="8" applyNumberFormat="1" applyFont="1" applyFill="1" applyBorder="1"/>
    <xf numFmtId="165" fontId="1" fillId="0" borderId="9" xfId="8" applyNumberFormat="1" applyFont="1" applyFill="1" applyBorder="1"/>
    <xf numFmtId="167" fontId="9" fillId="2" borderId="0" xfId="2" applyNumberFormat="1" applyFont="1" applyFill="1"/>
    <xf numFmtId="165" fontId="13" fillId="0" borderId="0" xfId="8" applyNumberFormat="1" applyFont="1" applyFill="1" applyBorder="1"/>
    <xf numFmtId="17" fontId="6" fillId="3" borderId="55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0" fontId="6" fillId="0" borderId="1" xfId="4" applyFont="1" applyBorder="1" applyAlignment="1">
      <alignment horizontal="center" vertical="center"/>
    </xf>
    <xf numFmtId="0" fontId="6" fillId="0" borderId="55" xfId="4" applyFont="1" applyBorder="1" applyAlignment="1">
      <alignment horizontal="center" vertical="center"/>
    </xf>
    <xf numFmtId="0" fontId="6" fillId="0" borderId="84" xfId="4" applyFont="1" applyBorder="1" applyAlignment="1">
      <alignment horizontal="center" vertical="center"/>
    </xf>
    <xf numFmtId="0" fontId="6" fillId="0" borderId="2" xfId="4" applyFont="1" applyBorder="1" applyAlignment="1">
      <alignment horizontal="center" vertical="center"/>
    </xf>
    <xf numFmtId="0" fontId="6" fillId="0" borderId="70" xfId="4" applyFont="1" applyBorder="1" applyAlignment="1">
      <alignment horizontal="center" vertical="center"/>
    </xf>
    <xf numFmtId="17" fontId="6" fillId="0" borderId="29" xfId="2" applyNumberFormat="1" applyFont="1" applyBorder="1" applyAlignment="1">
      <alignment horizontal="center" vertical="center"/>
    </xf>
    <xf numFmtId="17" fontId="6" fillId="0" borderId="30" xfId="2" applyNumberFormat="1" applyFont="1" applyBorder="1" applyAlignment="1">
      <alignment horizontal="center" vertical="center"/>
    </xf>
    <xf numFmtId="165" fontId="6" fillId="0" borderId="29" xfId="3" applyNumberFormat="1" applyFont="1" applyFill="1" applyBorder="1" applyAlignment="1">
      <alignment horizontal="center" vertical="center"/>
    </xf>
    <xf numFmtId="165" fontId="6" fillId="0" borderId="30" xfId="3" applyNumberFormat="1" applyFont="1" applyFill="1" applyBorder="1" applyAlignment="1">
      <alignment horizontal="center" vertical="center"/>
    </xf>
    <xf numFmtId="0" fontId="6" fillId="0" borderId="29" xfId="2" applyFont="1" applyBorder="1" applyAlignment="1">
      <alignment horizontal="center" vertical="center"/>
    </xf>
    <xf numFmtId="0" fontId="6" fillId="0" borderId="30" xfId="2" applyFont="1" applyBorder="1" applyAlignment="1">
      <alignment horizontal="center" vertical="center"/>
    </xf>
    <xf numFmtId="0" fontId="6" fillId="0" borderId="55" xfId="5" applyFont="1" applyBorder="1" applyAlignment="1">
      <alignment horizontal="center" vertical="center" wrapText="1"/>
    </xf>
    <xf numFmtId="0" fontId="6" fillId="0" borderId="56" xfId="5" applyFont="1" applyBorder="1" applyAlignment="1">
      <alignment horizontal="center" vertical="center" wrapText="1"/>
    </xf>
    <xf numFmtId="17" fontId="6" fillId="0" borderId="2" xfId="5" applyNumberFormat="1" applyFont="1" applyBorder="1" applyAlignment="1">
      <alignment horizontal="center" vertical="center"/>
    </xf>
    <xf numFmtId="165" fontId="6" fillId="0" borderId="28" xfId="3" applyNumberFormat="1" applyFont="1" applyFill="1" applyBorder="1" applyAlignment="1">
      <alignment horizontal="center" vertical="center"/>
    </xf>
    <xf numFmtId="0" fontId="6" fillId="0" borderId="2" xfId="5" applyFont="1" applyBorder="1" applyAlignment="1">
      <alignment horizontal="center" vertical="center"/>
    </xf>
    <xf numFmtId="0" fontId="6" fillId="0" borderId="28" xfId="5" applyFont="1" applyBorder="1" applyAlignment="1">
      <alignment horizontal="center" vertical="center"/>
    </xf>
    <xf numFmtId="0" fontId="6" fillId="0" borderId="29" xfId="5" applyFont="1" applyBorder="1" applyAlignment="1">
      <alignment horizontal="center" vertical="center"/>
    </xf>
    <xf numFmtId="0" fontId="6" fillId="0" borderId="30" xfId="5" applyFont="1" applyBorder="1" applyAlignment="1">
      <alignment horizontal="center" vertical="center"/>
    </xf>
    <xf numFmtId="0" fontId="6" fillId="0" borderId="90" xfId="2" applyFont="1" applyBorder="1" applyAlignment="1">
      <alignment horizontal="center" vertical="center"/>
    </xf>
    <xf numFmtId="0" fontId="6" fillId="0" borderId="91" xfId="2" applyFont="1" applyBorder="1" applyAlignment="1">
      <alignment horizontal="center" vertical="center"/>
    </xf>
    <xf numFmtId="0" fontId="6" fillId="0" borderId="28" xfId="2" applyFont="1" applyBorder="1" applyAlignment="1">
      <alignment horizontal="center" vertical="center"/>
    </xf>
    <xf numFmtId="0" fontId="6" fillId="0" borderId="3" xfId="5" applyFont="1" applyBorder="1" applyAlignment="1">
      <alignment horizontal="center" vertical="center"/>
    </xf>
    <xf numFmtId="0" fontId="6" fillId="0" borderId="4" xfId="5" applyFont="1" applyBorder="1" applyAlignment="1">
      <alignment horizontal="center" vertical="center"/>
    </xf>
    <xf numFmtId="0" fontId="3" fillId="0" borderId="2" xfId="4" applyFont="1" applyBorder="1" applyAlignment="1"/>
    <xf numFmtId="0" fontId="3" fillId="0" borderId="3" xfId="4" applyFont="1" applyBorder="1" applyAlignment="1"/>
    <xf numFmtId="0" fontId="3" fillId="0" borderId="71" xfId="4" applyFont="1" applyBorder="1" applyAlignment="1"/>
    <xf numFmtId="0" fontId="3" fillId="0" borderId="72" xfId="4" applyFont="1" applyBorder="1" applyAlignment="1"/>
  </cellXfs>
  <cellStyles count="9">
    <cellStyle name="Millares" xfId="8" builtinId="3"/>
    <cellStyle name="Millares 2 2 2 2" xfId="6" xr:uid="{00000000-0005-0000-0000-000001000000}"/>
    <cellStyle name="Millares 4" xfId="3" xr:uid="{00000000-0005-0000-0000-000002000000}"/>
    <cellStyle name="Millares 5 2" xfId="7" xr:uid="{00000000-0005-0000-0000-000003000000}"/>
    <cellStyle name="Normal" xfId="0" builtinId="0"/>
    <cellStyle name="Normal 3 2" xfId="2" xr:uid="{00000000-0005-0000-0000-000005000000}"/>
    <cellStyle name="Normal 5" xfId="5" xr:uid="{00000000-0005-0000-0000-000006000000}"/>
    <cellStyle name="Normal 7" xfId="4" xr:uid="{00000000-0005-0000-0000-000007000000}"/>
    <cellStyle name="Porcentaje" xfId="1" builtinId="5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ofesionalcartglo1/Desktop/CIERRE/ARIAS/SEPTIEMBRE%202024/GLOSA%20PENDIENTE%20SEPTIEMBRE%202024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/Users/facturacion.suba/Documents/FACTURACI&#211;N/3_Facturaci&#243;n%202024/A.%20Informes%20Facturaci&#243;n%20Generada/15.%20Informe%20Facturaci&#243;n%20Acumulado%202024/Informe%20de%20Facturaci&#243;n%20Subred%20Norte%20y%20otros%20Formatos%202024.xlsx?E30101A9" TargetMode="External"/><Relationship Id="rId1" Type="http://schemas.openxmlformats.org/officeDocument/2006/relationships/externalLinkPath" Target="file:///\\E30101A9\Informe%20de%20Facturaci&#243;n%20Subred%20Norte%20y%20otros%20Formatos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</sheetNames>
    <sheetDataSet>
      <sheetData sheetId="0">
        <row r="4">
          <cell r="J4" t="str">
            <v>C_SUBSIDIADO</v>
          </cell>
          <cell r="K4" t="str">
            <v>SUBSIDIADO</v>
          </cell>
          <cell r="L4">
            <v>9407563</v>
          </cell>
        </row>
        <row r="5">
          <cell r="J5" t="str">
            <v>A_CONTRIBUTIVO</v>
          </cell>
          <cell r="K5" t="str">
            <v>CONTRIBUTIVO</v>
          </cell>
          <cell r="L5">
            <v>2739282</v>
          </cell>
        </row>
        <row r="6">
          <cell r="J6" t="str">
            <v>A_CONTRIBUTIVO</v>
          </cell>
          <cell r="K6" t="str">
            <v>CONTRIBUTIVO</v>
          </cell>
          <cell r="L6">
            <v>85400</v>
          </cell>
        </row>
        <row r="7">
          <cell r="J7" t="str">
            <v>A_CONTRIBUTIVO</v>
          </cell>
          <cell r="K7" t="str">
            <v>CONTRIBUTIVO</v>
          </cell>
          <cell r="L7">
            <v>485754</v>
          </cell>
        </row>
        <row r="8">
          <cell r="J8" t="str">
            <v>C_SUBSIDIADO</v>
          </cell>
          <cell r="K8" t="str">
            <v>SUBSIDIADO</v>
          </cell>
          <cell r="L8">
            <v>601056</v>
          </cell>
        </row>
        <row r="9">
          <cell r="J9" t="str">
            <v>C_SUBSIDIADO</v>
          </cell>
          <cell r="K9" t="str">
            <v>SUBSIDIADO</v>
          </cell>
          <cell r="L9">
            <v>6536386</v>
          </cell>
        </row>
        <row r="10">
          <cell r="J10" t="str">
            <v>A_CONTRIBUTIVO</v>
          </cell>
          <cell r="K10" t="str">
            <v>CONTRIBUTIVO</v>
          </cell>
          <cell r="L10">
            <v>3424651</v>
          </cell>
        </row>
        <row r="11">
          <cell r="J11" t="str">
            <v>A_CONTRIBUTIVO</v>
          </cell>
          <cell r="K11" t="str">
            <v>CONTRIBUTIVO</v>
          </cell>
          <cell r="L11">
            <v>5015306</v>
          </cell>
        </row>
        <row r="12">
          <cell r="J12" t="str">
            <v>C_SUBSIDIADO</v>
          </cell>
          <cell r="K12" t="str">
            <v>SUBSIDIADO</v>
          </cell>
          <cell r="L12">
            <v>26500</v>
          </cell>
        </row>
        <row r="13">
          <cell r="J13" t="str">
            <v>A_CONTRIBUTIVO</v>
          </cell>
          <cell r="K13" t="str">
            <v>CONTRIBUTIVO</v>
          </cell>
          <cell r="L13">
            <v>156000</v>
          </cell>
        </row>
        <row r="14">
          <cell r="J14" t="str">
            <v>C_SUBSIDIADO</v>
          </cell>
          <cell r="K14" t="str">
            <v>SUBSIDIADO</v>
          </cell>
          <cell r="L14">
            <v>7259243</v>
          </cell>
        </row>
        <row r="15">
          <cell r="J15" t="str">
            <v>C_SUBSIDIADO</v>
          </cell>
          <cell r="K15" t="str">
            <v>SUBSIDIADO</v>
          </cell>
          <cell r="L15">
            <v>6297215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ctu G Vs Rd"/>
      <sheetName val="4.1 Tabla Info Concejal"/>
      <sheetName val="Concejal Arias Total RD"/>
      <sheetName val="Facturación por regimen"/>
      <sheetName val="1.Informe detallado facturación"/>
      <sheetName val="Hoja5"/>
      <sheetName val="Info Concejal A"/>
      <sheetName val="Revisoria Fact Vs Rd"/>
      <sheetName val="Revisoria Fact Vs Rd (2)"/>
      <sheetName val="Info X Regimen"/>
      <sheetName val="Info Sivicof Validar - Conta"/>
      <sheetName val="999. B Informes"/>
      <sheetName val="Info Sivicof FINAL"/>
      <sheetName val="Fac acumulada por pagador"/>
      <sheetName val="4.1 Tabla Info Concejal ACF Rd"/>
      <sheetName val="4.1 Tabla Info Concejal ACF"/>
      <sheetName val="3. Circular 009"/>
      <sheetName val="4.2 Tabla Info Circular 009"/>
      <sheetName val="Info Sivicof"/>
      <sheetName val="Info Sivicof Form CB-0026"/>
      <sheetName val="Hoja3"/>
      <sheetName val="Formulario SIHO 2193"/>
      <sheetName val="Formatos Agenda RD"/>
      <sheetName val="Formatos EPPT"/>
      <sheetName val="Info Facturación Presu Vs Ejecu"/>
      <sheetName val="Hoja2"/>
      <sheetName val="Soporte Plan Institucional "/>
      <sheetName val="Hoja1"/>
      <sheetName val="Irregulares"/>
      <sheetName val="Ejecución FFDS"/>
      <sheetName val="Informe de Facturación Subred N"/>
    </sheetNames>
    <sheetDataSet>
      <sheetData sheetId="0" refreshError="1"/>
      <sheetData sheetId="1" refreshError="1">
        <row r="414">
          <cell r="B414" t="str">
            <v>ALIANSALUD EPSS - ENTIDAD PROMOTORA DE SALUD S.A. - REGIMEN SUBSIDIADO</v>
          </cell>
          <cell r="C414">
            <v>19926788</v>
          </cell>
          <cell r="D414">
            <v>24804815</v>
          </cell>
          <cell r="E414">
            <v>12324278</v>
          </cell>
          <cell r="F414">
            <v>44505944</v>
          </cell>
          <cell r="G414">
            <v>15716594</v>
          </cell>
          <cell r="H414">
            <v>52384718</v>
          </cell>
          <cell r="I414">
            <v>21238520</v>
          </cell>
          <cell r="J414">
            <v>42564186</v>
          </cell>
          <cell r="K414">
            <v>22829349.5</v>
          </cell>
          <cell r="L414">
            <v>9520663</v>
          </cell>
          <cell r="M414">
            <v>30397854</v>
          </cell>
          <cell r="N414">
            <v>4390964</v>
          </cell>
        </row>
        <row r="415">
          <cell r="B415" t="str">
            <v>ALIANSALUD EPSS - ENTIDAD PROMOTORA DE SALUD S.A. - SUBSIDIADO NO POS</v>
          </cell>
          <cell r="C415">
            <v>426000</v>
          </cell>
          <cell r="D415">
            <v>0</v>
          </cell>
          <cell r="E415">
            <v>0</v>
          </cell>
          <cell r="F415">
            <v>426000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</row>
        <row r="416">
          <cell r="B416" t="str">
            <v>ALIANSALUD EPSS - ENTIDAD PROMOTORA DE SALUD S.A. (QUEMADOS)</v>
          </cell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</row>
        <row r="417">
          <cell r="B417" t="str">
            <v>ALIANZA MEDELLIN ANTIOQUIA EPSS S.A.S. - REGIMEN SUBSIDIADO</v>
          </cell>
          <cell r="C417">
            <v>41957118</v>
          </cell>
          <cell r="D417">
            <v>88412301</v>
          </cell>
          <cell r="E417">
            <v>131159830</v>
          </cell>
          <cell r="F417">
            <v>0</v>
          </cell>
          <cell r="G417">
            <v>139397074</v>
          </cell>
          <cell r="H417">
            <v>82308329</v>
          </cell>
          <cell r="I417">
            <v>46163119</v>
          </cell>
          <cell r="J417">
            <v>189297252</v>
          </cell>
          <cell r="K417">
            <v>53776511</v>
          </cell>
          <cell r="L417">
            <v>187265506</v>
          </cell>
          <cell r="M417">
            <v>12494662</v>
          </cell>
          <cell r="N417">
            <v>145126997</v>
          </cell>
        </row>
        <row r="418">
          <cell r="B418" t="str">
            <v>AMBUQ E.S.S. -ASOCIACIÓN MUTUAL BARRIOS UNIDOS DE QUIBDÓ</v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</row>
        <row r="419">
          <cell r="B419" t="str">
            <v>ANAS WAYUU EPSI- EMPRESA PROMOTORA DE SALUD INDÍGENA</v>
          </cell>
          <cell r="C419">
            <v>8591956</v>
          </cell>
          <cell r="D419">
            <v>17461726</v>
          </cell>
          <cell r="E419">
            <v>1805803</v>
          </cell>
          <cell r="F419">
            <v>38465082</v>
          </cell>
          <cell r="G419">
            <v>19796079</v>
          </cell>
          <cell r="H419">
            <v>13954071</v>
          </cell>
          <cell r="I419">
            <v>14361802</v>
          </cell>
          <cell r="J419">
            <v>11812355</v>
          </cell>
          <cell r="K419">
            <v>8788431</v>
          </cell>
          <cell r="L419">
            <v>5657647</v>
          </cell>
          <cell r="M419">
            <v>127169894</v>
          </cell>
          <cell r="N419">
            <v>21864098</v>
          </cell>
        </row>
        <row r="420">
          <cell r="B420" t="str">
            <v>ASMET SALUD EPS SAS S</v>
          </cell>
          <cell r="C420">
            <v>393955386.5</v>
          </cell>
          <cell r="D420">
            <v>157531756</v>
          </cell>
          <cell r="E420">
            <v>196178364</v>
          </cell>
          <cell r="F420">
            <v>0</v>
          </cell>
          <cell r="G420">
            <v>213431927</v>
          </cell>
          <cell r="H420">
            <v>169590201</v>
          </cell>
          <cell r="I420">
            <v>178796372.5</v>
          </cell>
          <cell r="J420">
            <v>158513119</v>
          </cell>
          <cell r="K420">
            <v>168026761.5</v>
          </cell>
          <cell r="L420">
            <v>81956579</v>
          </cell>
          <cell r="M420">
            <v>97386477.989999995</v>
          </cell>
          <cell r="N420">
            <v>110860675</v>
          </cell>
        </row>
        <row r="421">
          <cell r="B421" t="str">
            <v>ASMET SALUD EPS SAS S (QUEMADOS Y SALUD MENTAL)</v>
          </cell>
          <cell r="C421">
            <v>112403922</v>
          </cell>
          <cell r="D421">
            <v>60457293</v>
          </cell>
          <cell r="E421">
            <v>240415697</v>
          </cell>
          <cell r="F421">
            <v>0</v>
          </cell>
          <cell r="G421">
            <v>89805649</v>
          </cell>
          <cell r="H421">
            <v>387842318</v>
          </cell>
          <cell r="I421">
            <v>623848969</v>
          </cell>
          <cell r="J421">
            <v>456481846</v>
          </cell>
          <cell r="K421">
            <v>23468072</v>
          </cell>
          <cell r="L421">
            <v>-73275889</v>
          </cell>
          <cell r="M421">
            <v>392312128</v>
          </cell>
          <cell r="N421">
            <v>190400</v>
          </cell>
        </row>
        <row r="422">
          <cell r="B422" t="str">
            <v>ASMET SALUD EPSS</v>
          </cell>
          <cell r="C422">
            <v>0</v>
          </cell>
          <cell r="D422">
            <v>0</v>
          </cell>
          <cell r="E422">
            <v>0</v>
          </cell>
          <cell r="F422">
            <v>174700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</row>
        <row r="423">
          <cell r="B423" t="str">
            <v>ASOCIACIÓN INDÍGENA DEL CAUCA  A.I.C. EPSI</v>
          </cell>
          <cell r="C423">
            <v>6418782</v>
          </cell>
          <cell r="D423">
            <v>10805230</v>
          </cell>
          <cell r="E423">
            <v>9731912</v>
          </cell>
          <cell r="F423">
            <v>26538004</v>
          </cell>
          <cell r="G423">
            <v>26870395</v>
          </cell>
          <cell r="H423">
            <v>11119831</v>
          </cell>
          <cell r="I423">
            <v>20077521</v>
          </cell>
          <cell r="J423">
            <v>17050713</v>
          </cell>
          <cell r="K423">
            <v>60306333</v>
          </cell>
          <cell r="L423">
            <v>3826057</v>
          </cell>
          <cell r="M423">
            <v>144400</v>
          </cell>
          <cell r="N423">
            <v>2629693</v>
          </cell>
        </row>
        <row r="424">
          <cell r="B424" t="str">
            <v>ASOCIACIÓN MUTUAL SER - EMPRESA SOLIDARIA DE SALUD ESS</v>
          </cell>
          <cell r="C424">
            <v>651692065.5</v>
          </cell>
          <cell r="D424">
            <v>814096300</v>
          </cell>
          <cell r="E424">
            <v>566815029</v>
          </cell>
          <cell r="F424">
            <v>2409069612</v>
          </cell>
          <cell r="G424">
            <v>562815647</v>
          </cell>
          <cell r="H424">
            <v>484054307</v>
          </cell>
          <cell r="I424">
            <v>456414622</v>
          </cell>
          <cell r="J424">
            <v>453545539</v>
          </cell>
          <cell r="K424">
            <v>964009720</v>
          </cell>
          <cell r="L424">
            <v>1087138258</v>
          </cell>
          <cell r="M424">
            <v>196730428</v>
          </cell>
          <cell r="N424">
            <v>385544762.48000002</v>
          </cell>
        </row>
        <row r="425">
          <cell r="B425" t="str">
            <v>ASOCIACIÓN MUTUAL SER - SUBSIDIADO NO POS</v>
          </cell>
          <cell r="C425">
            <v>4532989</v>
          </cell>
          <cell r="D425">
            <v>3094338</v>
          </cell>
          <cell r="E425">
            <v>804976</v>
          </cell>
          <cell r="F425">
            <v>18206395</v>
          </cell>
          <cell r="G425">
            <v>4146275</v>
          </cell>
          <cell r="H425">
            <v>0</v>
          </cell>
          <cell r="I425">
            <v>321397</v>
          </cell>
          <cell r="J425">
            <v>10477964</v>
          </cell>
          <cell r="K425">
            <v>638800</v>
          </cell>
          <cell r="L425">
            <v>-61442</v>
          </cell>
          <cell r="M425">
            <v>85500</v>
          </cell>
          <cell r="N425">
            <v>-290400</v>
          </cell>
        </row>
        <row r="426">
          <cell r="B426" t="str">
            <v>CAJA DE COMPENSACIÓN FAMILIAR DE NARIÑO</v>
          </cell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</row>
        <row r="427">
          <cell r="B427" t="str">
            <v>CAJA DE COMPENSACION FAMILIAR DEL HUILA- REG BOYACA</v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</row>
        <row r="428">
          <cell r="B428" t="str">
            <v>CAJACOPI ATLÁNTICO - CAJA DE COMPENSACIÓN FAMILIAR</v>
          </cell>
          <cell r="C428">
            <v>0</v>
          </cell>
          <cell r="D428">
            <v>0</v>
          </cell>
          <cell r="E428">
            <v>4652591</v>
          </cell>
          <cell r="F428">
            <v>6628201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</row>
        <row r="429">
          <cell r="B429" t="str">
            <v>CAJACOPI EPS S.A.S</v>
          </cell>
          <cell r="C429">
            <v>756080517.5</v>
          </cell>
          <cell r="D429">
            <v>538326270</v>
          </cell>
          <cell r="E429">
            <v>483656243.5</v>
          </cell>
          <cell r="F429">
            <v>0</v>
          </cell>
          <cell r="G429">
            <v>634015631</v>
          </cell>
          <cell r="H429">
            <v>801656329</v>
          </cell>
          <cell r="I429">
            <v>562592366</v>
          </cell>
          <cell r="J429">
            <v>579027745</v>
          </cell>
          <cell r="K429">
            <v>455113630</v>
          </cell>
          <cell r="L429">
            <v>727233068</v>
          </cell>
          <cell r="M429">
            <v>701970234</v>
          </cell>
          <cell r="N429">
            <v>631019904.5</v>
          </cell>
        </row>
        <row r="430">
          <cell r="B430" t="str">
            <v>CAJACOPI EPS S.A.S SUBSIDIADO NO POS</v>
          </cell>
          <cell r="C430">
            <v>1381175</v>
          </cell>
          <cell r="D430">
            <v>4330296</v>
          </cell>
          <cell r="E430">
            <v>52000</v>
          </cell>
          <cell r="F430">
            <v>0</v>
          </cell>
          <cell r="G430">
            <v>-52000</v>
          </cell>
          <cell r="H430">
            <v>47802</v>
          </cell>
          <cell r="I430">
            <v>47802</v>
          </cell>
          <cell r="J430">
            <v>448752</v>
          </cell>
          <cell r="K430">
            <v>0</v>
          </cell>
          <cell r="L430">
            <v>1115727</v>
          </cell>
          <cell r="M430">
            <v>788918</v>
          </cell>
          <cell r="N430">
            <v>1213720</v>
          </cell>
        </row>
        <row r="431">
          <cell r="B431" t="str">
            <v>CAPITA SANITAS SUBSIDIADO</v>
          </cell>
          <cell r="C431">
            <v>0</v>
          </cell>
          <cell r="D431">
            <v>624085361.33999634</v>
          </cell>
          <cell r="E431">
            <v>798684993</v>
          </cell>
          <cell r="F431">
            <v>0</v>
          </cell>
          <cell r="G431">
            <v>634644750</v>
          </cell>
          <cell r="H431">
            <v>616773910</v>
          </cell>
          <cell r="I431">
            <v>585864641</v>
          </cell>
          <cell r="J431">
            <v>580867755</v>
          </cell>
          <cell r="K431">
            <v>570093832</v>
          </cell>
          <cell r="L431">
            <v>558889653</v>
          </cell>
          <cell r="M431">
            <v>534299790</v>
          </cell>
          <cell r="N431">
            <v>528813598</v>
          </cell>
        </row>
        <row r="432">
          <cell r="B432" t="str">
            <v>CAPITAL SALUD EPS REGIMEN SUBSIDIADO S.A.S EXCLUSIONES</v>
          </cell>
          <cell r="C432">
            <v>1698871523.8</v>
          </cell>
          <cell r="D432">
            <v>2288284373.9799619</v>
          </cell>
          <cell r="E432">
            <v>1861592492.800061</v>
          </cell>
          <cell r="F432">
            <v>6428528260</v>
          </cell>
          <cell r="G432">
            <v>2252940736.6400108</v>
          </cell>
          <cell r="H432">
            <v>1559203024</v>
          </cell>
          <cell r="I432">
            <v>1697053319</v>
          </cell>
          <cell r="J432">
            <v>2461506395</v>
          </cell>
          <cell r="K432">
            <v>1465942403.3499999</v>
          </cell>
          <cell r="L432">
            <v>189014118</v>
          </cell>
          <cell r="M432">
            <v>783331221.0999999</v>
          </cell>
          <cell r="N432">
            <v>1307075588.8499999</v>
          </cell>
        </row>
        <row r="433">
          <cell r="B433" t="str">
            <v>CAPITAL SALUD EPS REGIMEN SUBSIDIADO S.A.S MODELO</v>
          </cell>
          <cell r="C433">
            <v>13504000000</v>
          </cell>
          <cell r="D433">
            <v>13649843715</v>
          </cell>
          <cell r="E433">
            <v>13372899831</v>
          </cell>
          <cell r="F433">
            <v>13372899831</v>
          </cell>
          <cell r="G433">
            <v>13504000000</v>
          </cell>
          <cell r="H433">
            <v>13358567875</v>
          </cell>
          <cell r="I433">
            <v>13504507200</v>
          </cell>
          <cell r="J433">
            <v>13377012047</v>
          </cell>
          <cell r="K433">
            <v>14414340526</v>
          </cell>
          <cell r="L433">
            <v>14414218726</v>
          </cell>
          <cell r="M433">
            <v>14635382150</v>
          </cell>
          <cell r="N433">
            <v>14388410279</v>
          </cell>
        </row>
        <row r="434">
          <cell r="B434" t="str">
            <v>CAPITAL SALUD EPS REGIMEN SUBSIDIADO S.A.S PYD</v>
          </cell>
          <cell r="C434">
            <v>1200090000</v>
          </cell>
          <cell r="D434">
            <v>941545813</v>
          </cell>
          <cell r="E434">
            <v>1188334288</v>
          </cell>
          <cell r="F434">
            <v>1200030000</v>
          </cell>
          <cell r="G434">
            <v>1072426342</v>
          </cell>
          <cell r="H434">
            <v>1118800147</v>
          </cell>
          <cell r="I434">
            <v>1236719027</v>
          </cell>
          <cell r="J434">
            <v>1017501074</v>
          </cell>
          <cell r="K434">
            <v>1244388029</v>
          </cell>
          <cell r="L434">
            <v>1153513164</v>
          </cell>
          <cell r="M434">
            <v>1252733481</v>
          </cell>
          <cell r="N434">
            <v>1205787706</v>
          </cell>
        </row>
        <row r="435">
          <cell r="B435" t="str">
            <v>CAPITAL SALUD EPS REGIMEN SUBSIDIADO S.A.S QUEMADOS</v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</row>
        <row r="436">
          <cell r="B436" t="str">
            <v>CAPITAL SALUD EPS SAS - ENTIDAD PROMOTORA DE SALUD DEL RÉGIMEN CONTRIBUTIVO PYD</v>
          </cell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</row>
        <row r="437">
          <cell r="B437" t="str">
            <v>CAPITAL SALUD EPS SAS - SUBSIDIADO NO POS</v>
          </cell>
          <cell r="C437">
            <v>47009664</v>
          </cell>
          <cell r="D437">
            <v>108039948</v>
          </cell>
          <cell r="E437">
            <v>192471956</v>
          </cell>
          <cell r="F437">
            <v>560259031</v>
          </cell>
          <cell r="G437">
            <v>67944937</v>
          </cell>
          <cell r="H437">
            <v>779273</v>
          </cell>
          <cell r="I437">
            <v>13007328</v>
          </cell>
          <cell r="J437">
            <v>101452980</v>
          </cell>
          <cell r="K437">
            <v>234910482.0399971</v>
          </cell>
          <cell r="L437">
            <v>399487575</v>
          </cell>
          <cell r="M437">
            <v>9509692</v>
          </cell>
          <cell r="N437">
            <v>184328006</v>
          </cell>
        </row>
        <row r="438">
          <cell r="B438" t="str">
            <v>CAPITAL SALUD EPS SUBSIDIADO NO POS</v>
          </cell>
          <cell r="C438">
            <v>596093598</v>
          </cell>
          <cell r="D438">
            <v>303999938.05000001</v>
          </cell>
          <cell r="E438">
            <v>459096542.65999788</v>
          </cell>
          <cell r="F438">
            <v>1362272528</v>
          </cell>
          <cell r="G438">
            <v>328783111</v>
          </cell>
          <cell r="H438">
            <v>696622227.05999899</v>
          </cell>
          <cell r="I438">
            <v>265504885</v>
          </cell>
          <cell r="J438">
            <v>760028605</v>
          </cell>
          <cell r="K438">
            <v>100353467</v>
          </cell>
          <cell r="L438">
            <v>94001239.869994998</v>
          </cell>
          <cell r="M438">
            <v>-223135792</v>
          </cell>
          <cell r="N438">
            <v>298247506</v>
          </cell>
        </row>
        <row r="439">
          <cell r="B439" t="str">
            <v>CAPRESOCA E.P.S S. - CAJA DE PREVISIÓN SOCIAL DE CASANARE</v>
          </cell>
          <cell r="C439">
            <v>15036073</v>
          </cell>
          <cell r="D439">
            <v>80624734</v>
          </cell>
          <cell r="E439">
            <v>59944584</v>
          </cell>
          <cell r="F439">
            <v>234153804</v>
          </cell>
          <cell r="G439">
            <v>7123694</v>
          </cell>
          <cell r="H439">
            <v>83294316</v>
          </cell>
          <cell r="I439">
            <v>6149274</v>
          </cell>
          <cell r="J439">
            <v>90361982</v>
          </cell>
          <cell r="K439">
            <v>22222675</v>
          </cell>
          <cell r="L439">
            <v>84584261</v>
          </cell>
          <cell r="M439">
            <v>173750186</v>
          </cell>
          <cell r="N439">
            <v>54058923</v>
          </cell>
        </row>
        <row r="440">
          <cell r="B440" t="str">
            <v>CAPRESOCA E.P.S S. -SUBSIDIADO NO POS</v>
          </cell>
          <cell r="C440">
            <v>169500</v>
          </cell>
          <cell r="D440">
            <v>0</v>
          </cell>
          <cell r="E440">
            <v>0</v>
          </cell>
          <cell r="F440">
            <v>468540</v>
          </cell>
          <cell r="G440">
            <v>0</v>
          </cell>
          <cell r="H440">
            <v>0</v>
          </cell>
          <cell r="I440">
            <v>0</v>
          </cell>
          <cell r="J440">
            <v>126798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</row>
        <row r="441">
          <cell r="B441" t="str">
            <v>COLSUBSIDIO - CAJA COLOMBIANA DE SUBSIDIO FAMILIAR</v>
          </cell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</row>
        <row r="442">
          <cell r="B442" t="str">
            <v>COMFACAUCA - CAJA DE COMPENSACION FAMILIAR DEL CAUCA</v>
          </cell>
          <cell r="C442">
            <v>0</v>
          </cell>
          <cell r="D442">
            <v>0</v>
          </cell>
          <cell r="E442">
            <v>0</v>
          </cell>
          <cell r="F442">
            <v>12705100</v>
          </cell>
          <cell r="G442">
            <v>0</v>
          </cell>
          <cell r="H442">
            <v>1425565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-1425565</v>
          </cell>
        </row>
        <row r="443">
          <cell r="B443" t="str">
            <v>COMFACHOCO - CAJA DE COMPENSACIÓN FAMILIAR DEL CHOCÓ</v>
          </cell>
          <cell r="C443">
            <v>41964088</v>
          </cell>
          <cell r="D443">
            <v>19228518</v>
          </cell>
          <cell r="E443">
            <v>11777428</v>
          </cell>
          <cell r="F443">
            <v>268396841</v>
          </cell>
          <cell r="G443">
            <v>92113555</v>
          </cell>
          <cell r="H443">
            <v>816383</v>
          </cell>
          <cell r="I443">
            <v>7505797</v>
          </cell>
          <cell r="J443">
            <v>5976260</v>
          </cell>
          <cell r="K443">
            <v>3715041</v>
          </cell>
          <cell r="L443">
            <v>1935440</v>
          </cell>
          <cell r="M443">
            <v>85400</v>
          </cell>
          <cell r="N443">
            <v>7953150</v>
          </cell>
        </row>
        <row r="444">
          <cell r="B444" t="str">
            <v>COMFAGUAJIRA - CAJA DE COMPENSACIÓN FAMILIAR DE LA GUAJIRA</v>
          </cell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</row>
        <row r="445">
          <cell r="B445" t="str">
            <v>COMFAMILIAR ATLANTICO - CAJA DE COMPENSACION FAMILIAR</v>
          </cell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</row>
        <row r="446">
          <cell r="B446" t="str">
            <v>COMFAMILIAR HUILA-CAJA DE COMPENSACIÓN FAMILIAR DEL HUILA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</row>
        <row r="447">
          <cell r="B447" t="str">
            <v>COMFANDI - CAJA DE COMPENSACION FAMILIAR DEL VALLE DEL CAUCA COMFAMILIAR ANDI</v>
          </cell>
          <cell r="C447">
            <v>0</v>
          </cell>
          <cell r="D447">
            <v>436494</v>
          </cell>
          <cell r="E447">
            <v>0</v>
          </cell>
          <cell r="F447">
            <v>436494</v>
          </cell>
          <cell r="G447">
            <v>0</v>
          </cell>
          <cell r="H447">
            <v>1772400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-1772400</v>
          </cell>
          <cell r="N447">
            <v>0</v>
          </cell>
        </row>
        <row r="448">
          <cell r="B448" t="str">
            <v>COMFAORIENTE - CAJA DE COMPENSACIÓN FAMILIAR DEL ORIENTE COLOMBIANO</v>
          </cell>
          <cell r="C448">
            <v>570604</v>
          </cell>
          <cell r="D448">
            <v>4066133</v>
          </cell>
          <cell r="E448">
            <v>11092928</v>
          </cell>
          <cell r="F448">
            <v>284721877</v>
          </cell>
          <cell r="G448">
            <v>4805731</v>
          </cell>
          <cell r="H448">
            <v>7025885</v>
          </cell>
          <cell r="I448">
            <v>18094764</v>
          </cell>
          <cell r="J448">
            <v>0</v>
          </cell>
          <cell r="K448">
            <v>2944099</v>
          </cell>
          <cell r="L448">
            <v>5348595</v>
          </cell>
          <cell r="M448">
            <v>82234351</v>
          </cell>
          <cell r="N448">
            <v>15477141</v>
          </cell>
        </row>
        <row r="449">
          <cell r="B449" t="str">
            <v>COMFASUCRE - CAJA DE COMPENSACIÓN FAMILIAR DE SUCRE</v>
          </cell>
          <cell r="C449">
            <v>0</v>
          </cell>
          <cell r="D449">
            <v>0</v>
          </cell>
          <cell r="E449">
            <v>0</v>
          </cell>
          <cell r="F449">
            <v>625200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</row>
        <row r="450">
          <cell r="B450" t="str">
            <v>COMFATOLIMA - CAJA DE COMPENSACION FAMILIAR DEL TOLIMA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</row>
        <row r="451">
          <cell r="B451" t="str">
            <v>COMFENALCO VALLE DELAGENTE - CAJA DE COMPENSACIÓN FAMILIAR DEL VALLE DEL CAUCA</v>
          </cell>
          <cell r="C451">
            <v>88700</v>
          </cell>
          <cell r="D451">
            <v>0</v>
          </cell>
          <cell r="E451">
            <v>609241</v>
          </cell>
          <cell r="F451">
            <v>774141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9415661</v>
          </cell>
          <cell r="L451">
            <v>25576801</v>
          </cell>
          <cell r="M451">
            <v>-7814236</v>
          </cell>
          <cell r="N451">
            <v>7996348</v>
          </cell>
        </row>
        <row r="452">
          <cell r="B452" t="str">
            <v>COMPARTA EPSS - COOPERATIVA DE SALUD COMUNITARIA EMPRESA PROMOTORA DE SALUD SUBSIDIADA</v>
          </cell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</row>
        <row r="453">
          <cell r="B453" t="str">
            <v>COMPENSAR EPSS - CAJA DE COMPENSACION FAMILIAR  - REGIMEN SUBSIDIADO</v>
          </cell>
          <cell r="C453">
            <v>483526279</v>
          </cell>
          <cell r="D453">
            <v>359831536</v>
          </cell>
          <cell r="E453">
            <v>202025883</v>
          </cell>
          <cell r="F453">
            <v>285373175</v>
          </cell>
          <cell r="G453">
            <v>322258278</v>
          </cell>
          <cell r="H453">
            <v>306579664</v>
          </cell>
          <cell r="I453">
            <v>363983264</v>
          </cell>
          <cell r="J453">
            <v>417708419</v>
          </cell>
          <cell r="K453">
            <v>264068119</v>
          </cell>
          <cell r="L453">
            <v>245683083</v>
          </cell>
          <cell r="M453">
            <v>282508720</v>
          </cell>
          <cell r="N453">
            <v>268475394.53999996</v>
          </cell>
        </row>
        <row r="454">
          <cell r="B454" t="str">
            <v>COMPENSAR EPSS - CAJA DE COMPENSACION FAMILIAR  - SUBSIDIADO NO POS</v>
          </cell>
          <cell r="C454">
            <v>3916080</v>
          </cell>
          <cell r="D454">
            <v>143406</v>
          </cell>
          <cell r="E454">
            <v>0</v>
          </cell>
          <cell r="F454">
            <v>4645672</v>
          </cell>
          <cell r="G454">
            <v>4676215</v>
          </cell>
          <cell r="H454">
            <v>6912198</v>
          </cell>
          <cell r="I454">
            <v>0</v>
          </cell>
          <cell r="J454">
            <v>8827181</v>
          </cell>
          <cell r="K454">
            <v>60686</v>
          </cell>
          <cell r="L454">
            <v>0</v>
          </cell>
          <cell r="M454">
            <v>0</v>
          </cell>
          <cell r="N454">
            <v>182058</v>
          </cell>
        </row>
        <row r="455">
          <cell r="B455" t="str">
            <v>CONFAMILIARES - CAJA DE COMPENSACION FAMILIAR DE CALDAS</v>
          </cell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</row>
        <row r="456">
          <cell r="B456" t="str">
            <v>COOMEVA EPSS - ENTIDAD PROMOTORA DE SALUD S.A. - REGIMEN SUBSIDIADO</v>
          </cell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</row>
        <row r="457">
          <cell r="B457" t="str">
            <v>COOSALUD ENTIDAD PROMOTORA DE SALUD - SUBSIDIADO NO POS</v>
          </cell>
          <cell r="C457">
            <v>233788</v>
          </cell>
          <cell r="D457">
            <v>293356</v>
          </cell>
          <cell r="E457">
            <v>15147697</v>
          </cell>
          <cell r="F457">
            <v>16312555</v>
          </cell>
          <cell r="G457">
            <v>399464</v>
          </cell>
          <cell r="H457">
            <v>307750</v>
          </cell>
          <cell r="I457">
            <v>619510</v>
          </cell>
          <cell r="J457">
            <v>153772</v>
          </cell>
          <cell r="K457">
            <v>0</v>
          </cell>
          <cell r="L457">
            <v>851118</v>
          </cell>
          <cell r="M457">
            <v>75791631</v>
          </cell>
          <cell r="N457">
            <v>-4135786.71</v>
          </cell>
        </row>
        <row r="458">
          <cell r="B458" t="str">
            <v>COOSALUD ENTIDAD PROMOTORA DE SALUD S.A.</v>
          </cell>
          <cell r="C458">
            <v>945938363.98000002</v>
          </cell>
          <cell r="D458">
            <v>826882999</v>
          </cell>
          <cell r="E458">
            <v>1352440630.8000009</v>
          </cell>
          <cell r="F458">
            <v>1150543041</v>
          </cell>
          <cell r="G458">
            <v>1308705558.3800049</v>
          </cell>
          <cell r="H458">
            <v>1052757402</v>
          </cell>
          <cell r="I458">
            <v>507516316.5</v>
          </cell>
          <cell r="J458">
            <v>662957258</v>
          </cell>
          <cell r="K458">
            <v>1114598893.1100001</v>
          </cell>
          <cell r="L458">
            <v>1168798393.0099998</v>
          </cell>
          <cell r="M458">
            <v>1258237473</v>
          </cell>
          <cell r="N458">
            <v>1296803678.53</v>
          </cell>
        </row>
        <row r="459">
          <cell r="B459" t="str">
            <v>COOSALUD ENTIDAD PROMOTORA DE SALUD S.A.S CAPITACION</v>
          </cell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152595168</v>
          </cell>
          <cell r="J459">
            <v>152595168</v>
          </cell>
          <cell r="K459">
            <v>152595168</v>
          </cell>
          <cell r="L459">
            <v>116229160</v>
          </cell>
          <cell r="M459">
            <v>152539367.99999976</v>
          </cell>
          <cell r="N459">
            <v>152477918</v>
          </cell>
        </row>
        <row r="460">
          <cell r="B460" t="str">
            <v>COOSALUD ENTIDAD PROMOTORA DE SALUD S.A.S PYM</v>
          </cell>
          <cell r="C460">
            <v>0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36366008</v>
          </cell>
          <cell r="M460">
            <v>0</v>
          </cell>
          <cell r="N460">
            <v>0</v>
          </cell>
        </row>
        <row r="461">
          <cell r="B461" t="str">
            <v>DUSAKAWI EPSI- ASOCIACION DE CABILDOS INDIGENAS DEL CESAR Y LA GUAJIRA</v>
          </cell>
          <cell r="C461">
            <v>3907595</v>
          </cell>
          <cell r="D461">
            <v>2516219</v>
          </cell>
          <cell r="E461">
            <v>4475853</v>
          </cell>
          <cell r="F461">
            <v>75613682</v>
          </cell>
          <cell r="G461">
            <v>17289108</v>
          </cell>
          <cell r="H461">
            <v>8355048</v>
          </cell>
          <cell r="I461">
            <v>5990081</v>
          </cell>
          <cell r="J461">
            <v>75000</v>
          </cell>
          <cell r="K461">
            <v>14248730</v>
          </cell>
          <cell r="L461">
            <v>4419022</v>
          </cell>
          <cell r="M461">
            <v>19871931</v>
          </cell>
          <cell r="N461">
            <v>27825617</v>
          </cell>
        </row>
        <row r="462">
          <cell r="B462" t="str">
            <v>ECOOPSOS ESS-ENTIDAD COOPERATIVA SOLIDARIA DE SALUD</v>
          </cell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</row>
        <row r="463">
          <cell r="B463" t="str">
            <v>EMPRESA PROMOTORA DE SALUD ECOOPSOS EPSS S.A.S</v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</row>
        <row r="464">
          <cell r="B464" t="str">
            <v>EMSSANAR EPS S.A.S -SUBSIDIADO NO POS</v>
          </cell>
          <cell r="C464">
            <v>0</v>
          </cell>
          <cell r="D464">
            <v>0</v>
          </cell>
          <cell r="E464">
            <v>103500</v>
          </cell>
          <cell r="F464">
            <v>0</v>
          </cell>
          <cell r="G464">
            <v>-103500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</row>
        <row r="465">
          <cell r="B465" t="str">
            <v>ENTIDAD PROMOTORA DE SALUD FAMISANAR SAS  - REGIMEN SUBSIDIADO</v>
          </cell>
          <cell r="C465">
            <v>1514707566</v>
          </cell>
          <cell r="D465">
            <v>1340422462.5</v>
          </cell>
          <cell r="E465">
            <v>1606195020</v>
          </cell>
          <cell r="F465">
            <v>2268260671</v>
          </cell>
          <cell r="G465">
            <v>1194840121</v>
          </cell>
          <cell r="H465">
            <v>1481082603.5</v>
          </cell>
          <cell r="I465">
            <v>1181646451</v>
          </cell>
          <cell r="J465">
            <v>1597213513</v>
          </cell>
          <cell r="K465">
            <v>1637888441.52</v>
          </cell>
          <cell r="L465">
            <v>1176170899.5</v>
          </cell>
          <cell r="M465">
            <v>1432709096.5999999</v>
          </cell>
          <cell r="N465">
            <v>1053882068</v>
          </cell>
        </row>
        <row r="466">
          <cell r="B466" t="str">
            <v>ENTIDAD PROMOTORA DE SALUD FAMISANAR SAS - SUBSIDIADO NO POS</v>
          </cell>
          <cell r="C466">
            <v>1634169</v>
          </cell>
          <cell r="D466">
            <v>16785894</v>
          </cell>
          <cell r="E466">
            <v>4590218</v>
          </cell>
          <cell r="F466">
            <v>18809668</v>
          </cell>
          <cell r="G466">
            <v>143406</v>
          </cell>
          <cell r="H466">
            <v>430416</v>
          </cell>
          <cell r="I466">
            <v>3450039</v>
          </cell>
          <cell r="J466">
            <v>2925130</v>
          </cell>
          <cell r="K466">
            <v>0</v>
          </cell>
          <cell r="L466">
            <v>-2596042</v>
          </cell>
          <cell r="M466">
            <v>1213720</v>
          </cell>
          <cell r="N466">
            <v>2113152</v>
          </cell>
        </row>
        <row r="467">
          <cell r="B467" t="str">
            <v>ENTIDAD PROMOTORA DE SALUD SANITAS S A S - SUBSIDIADO NO POS</v>
          </cell>
          <cell r="C467">
            <v>4180342</v>
          </cell>
          <cell r="D467">
            <v>4026990</v>
          </cell>
          <cell r="E467">
            <v>2041485</v>
          </cell>
          <cell r="F467">
            <v>3770976</v>
          </cell>
          <cell r="G467">
            <v>292503</v>
          </cell>
          <cell r="H467">
            <v>23786536</v>
          </cell>
          <cell r="I467">
            <v>2473802</v>
          </cell>
          <cell r="J467">
            <v>5716072</v>
          </cell>
          <cell r="K467">
            <v>3054286</v>
          </cell>
          <cell r="L467">
            <v>388830</v>
          </cell>
          <cell r="M467">
            <v>-32024</v>
          </cell>
          <cell r="N467">
            <v>-390626</v>
          </cell>
        </row>
        <row r="468">
          <cell r="B468" t="str">
            <v>EPS FAMILIAR DE COLOMBIA  S.AS.</v>
          </cell>
          <cell r="C468">
            <v>530702269</v>
          </cell>
          <cell r="D468">
            <v>98237074</v>
          </cell>
          <cell r="E468">
            <v>34048684</v>
          </cell>
          <cell r="F468">
            <v>0</v>
          </cell>
          <cell r="G468">
            <v>79340358</v>
          </cell>
          <cell r="H468">
            <v>178629036</v>
          </cell>
          <cell r="I468">
            <v>97449764</v>
          </cell>
          <cell r="J468">
            <v>251876964</v>
          </cell>
          <cell r="K468">
            <v>51291275</v>
          </cell>
          <cell r="L468">
            <v>66293899.100000001</v>
          </cell>
          <cell r="M468">
            <v>16626585</v>
          </cell>
          <cell r="N468">
            <v>-151735514</v>
          </cell>
        </row>
        <row r="469">
          <cell r="B469" t="str">
            <v>EPS FAMILIAR DE COLOMBIA  S.AS. NO POS</v>
          </cell>
          <cell r="C469">
            <v>353200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-267800</v>
          </cell>
          <cell r="N469">
            <v>-6104</v>
          </cell>
        </row>
        <row r="470">
          <cell r="B470" t="str">
            <v>EPSS CONVIDA - ENTIDAD PROMOTORA DE SALUD DEL REGIMEN SUBSIDIADO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</row>
        <row r="471">
          <cell r="B471" t="str">
            <v>EPSS Y MEDICINA PREPAGADA SURAMERICANA S.A. - REGIMEN SUBSIDIADO</v>
          </cell>
          <cell r="C471">
            <v>136536902</v>
          </cell>
          <cell r="D471">
            <v>83492020</v>
          </cell>
          <cell r="E471">
            <v>105049325.5</v>
          </cell>
          <cell r="F471">
            <v>98345161</v>
          </cell>
          <cell r="G471">
            <v>37620311</v>
          </cell>
          <cell r="H471">
            <v>178714631</v>
          </cell>
          <cell r="I471">
            <v>68818194</v>
          </cell>
          <cell r="J471">
            <v>59574917</v>
          </cell>
          <cell r="K471">
            <v>76005443</v>
          </cell>
          <cell r="L471">
            <v>77265800</v>
          </cell>
          <cell r="M471">
            <v>73025688</v>
          </cell>
          <cell r="N471">
            <v>81316934</v>
          </cell>
        </row>
        <row r="472">
          <cell r="B472" t="str">
            <v>MALLAMAS EPSI- ENTIDAD PROMOTORA DE SALUD</v>
          </cell>
          <cell r="C472">
            <v>56912436</v>
          </cell>
          <cell r="D472">
            <v>70226850.5</v>
          </cell>
          <cell r="E472">
            <v>110101884</v>
          </cell>
          <cell r="F472">
            <v>167256036</v>
          </cell>
          <cell r="G472">
            <v>32198088</v>
          </cell>
          <cell r="H472">
            <v>10481540</v>
          </cell>
          <cell r="I472">
            <v>20925338</v>
          </cell>
          <cell r="J472">
            <v>77754305</v>
          </cell>
          <cell r="K472">
            <v>64265313</v>
          </cell>
          <cell r="L472">
            <v>-20352561.23</v>
          </cell>
          <cell r="M472">
            <v>91661704</v>
          </cell>
          <cell r="N472">
            <v>-19051160</v>
          </cell>
        </row>
        <row r="473">
          <cell r="B473" t="str">
            <v>MALLAMAS EPSI- ENTIDAD PROMOTORA DE SALUD - SUBSIDIADO NO POS</v>
          </cell>
          <cell r="C473">
            <v>0</v>
          </cell>
          <cell r="D473">
            <v>0</v>
          </cell>
          <cell r="E473">
            <v>573624</v>
          </cell>
          <cell r="F473">
            <v>1207416</v>
          </cell>
          <cell r="G473">
            <v>221000</v>
          </cell>
          <cell r="H473">
            <v>0</v>
          </cell>
          <cell r="I473">
            <v>-625624</v>
          </cell>
          <cell r="J473">
            <v>0</v>
          </cell>
          <cell r="K473">
            <v>0</v>
          </cell>
          <cell r="L473">
            <v>-169000</v>
          </cell>
          <cell r="M473">
            <v>606860</v>
          </cell>
          <cell r="N473">
            <v>75000</v>
          </cell>
        </row>
        <row r="474">
          <cell r="B474" t="str">
            <v>MALLAMAS EPSI- ENTIDAD PROMOTORA DE SALUD (QUEMADOS)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288740</v>
          </cell>
          <cell r="L474">
            <v>0</v>
          </cell>
          <cell r="M474">
            <v>112491390</v>
          </cell>
          <cell r="N474">
            <v>0</v>
          </cell>
        </row>
        <row r="475">
          <cell r="B475" t="str">
            <v>MEDIMAS EPSS SAS SUBSIDIADO</v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</row>
        <row r="476">
          <cell r="B476" t="str">
            <v>MEDISED - CONVENIO DOCENTES</v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>
            <v>464250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</row>
        <row r="477">
          <cell r="B477" t="str">
            <v>NUEVA EPSS S.A. - REGIMEN SUBSIDIADO</v>
          </cell>
          <cell r="C477">
            <v>1037290424.5</v>
          </cell>
          <cell r="D477">
            <v>1116501720</v>
          </cell>
          <cell r="E477">
            <v>924844798.5</v>
          </cell>
          <cell r="F477">
            <v>1449038763</v>
          </cell>
          <cell r="G477">
            <v>1347097695</v>
          </cell>
          <cell r="H477">
            <v>1233200170.98</v>
          </cell>
          <cell r="I477">
            <v>1132456346</v>
          </cell>
          <cell r="J477">
            <v>854239886</v>
          </cell>
          <cell r="K477">
            <v>1137427169</v>
          </cell>
          <cell r="L477">
            <v>1046567081</v>
          </cell>
          <cell r="M477">
            <v>1049223654</v>
          </cell>
          <cell r="N477">
            <v>1009989907</v>
          </cell>
        </row>
        <row r="478">
          <cell r="B478" t="str">
            <v>NUEVA EPSS S.A. - SUBSIDIADO NO POS</v>
          </cell>
          <cell r="C478">
            <v>1251695</v>
          </cell>
          <cell r="D478">
            <v>1665488</v>
          </cell>
          <cell r="E478">
            <v>1589166</v>
          </cell>
          <cell r="F478">
            <v>9213705</v>
          </cell>
          <cell r="G478">
            <v>2068282</v>
          </cell>
          <cell r="H478">
            <v>3412676</v>
          </cell>
          <cell r="I478">
            <v>47802</v>
          </cell>
          <cell r="J478">
            <v>1133816</v>
          </cell>
          <cell r="K478">
            <v>728232</v>
          </cell>
          <cell r="L478">
            <v>424802</v>
          </cell>
          <cell r="M478">
            <v>242744</v>
          </cell>
          <cell r="N478">
            <v>910290</v>
          </cell>
        </row>
        <row r="479">
          <cell r="B479" t="str">
            <v>NUEVA EPSS S.A. (QUEMADOS)</v>
          </cell>
          <cell r="C479">
            <v>393659720</v>
          </cell>
          <cell r="D479">
            <v>366419318</v>
          </cell>
          <cell r="E479">
            <v>899474147</v>
          </cell>
          <cell r="F479">
            <v>865323670</v>
          </cell>
          <cell r="G479">
            <v>630318425</v>
          </cell>
          <cell r="H479">
            <v>606119800</v>
          </cell>
          <cell r="I479">
            <v>227487590</v>
          </cell>
          <cell r="J479">
            <v>199054581</v>
          </cell>
          <cell r="K479">
            <v>344315130</v>
          </cell>
          <cell r="L479">
            <v>315395115</v>
          </cell>
          <cell r="M479">
            <v>523508965</v>
          </cell>
          <cell r="N479">
            <v>438050650</v>
          </cell>
        </row>
        <row r="480">
          <cell r="B480" t="str">
            <v>PIJAOS SALUD EPSI</v>
          </cell>
          <cell r="C480">
            <v>27437184</v>
          </cell>
          <cell r="D480">
            <v>6188783</v>
          </cell>
          <cell r="E480">
            <v>13396619</v>
          </cell>
          <cell r="F480">
            <v>77328214</v>
          </cell>
          <cell r="G480">
            <v>49384526</v>
          </cell>
          <cell r="H480">
            <v>96850929</v>
          </cell>
          <cell r="I480">
            <v>-944416</v>
          </cell>
          <cell r="J480">
            <v>19506287</v>
          </cell>
          <cell r="K480">
            <v>15499113</v>
          </cell>
          <cell r="L480">
            <v>29080461</v>
          </cell>
          <cell r="M480">
            <v>52915076.5</v>
          </cell>
          <cell r="N480">
            <v>21355265.5</v>
          </cell>
        </row>
        <row r="481">
          <cell r="B481" t="str">
            <v>PIJAOS SALUD EPSI (QUEMADOS Y SALUD MENTAL)</v>
          </cell>
          <cell r="C481">
            <v>142803735</v>
          </cell>
          <cell r="D481">
            <v>79958525</v>
          </cell>
          <cell r="E481">
            <v>0</v>
          </cell>
          <cell r="F481">
            <v>0</v>
          </cell>
          <cell r="G481">
            <v>27047993</v>
          </cell>
          <cell r="H481">
            <v>95111569</v>
          </cell>
          <cell r="I481">
            <v>522186453</v>
          </cell>
          <cell r="J481">
            <v>528700348</v>
          </cell>
          <cell r="K481">
            <v>43999393</v>
          </cell>
          <cell r="L481">
            <v>0</v>
          </cell>
          <cell r="M481">
            <v>0</v>
          </cell>
          <cell r="N481">
            <v>-208075058</v>
          </cell>
        </row>
        <row r="482">
          <cell r="B482" t="str">
            <v>PIJAOS SALUD EPSI SUBSIDIADO NO POS</v>
          </cell>
          <cell r="C482">
            <v>2533596</v>
          </cell>
          <cell r="D482">
            <v>0</v>
          </cell>
          <cell r="E482">
            <v>127400</v>
          </cell>
          <cell r="F482">
            <v>3670771</v>
          </cell>
          <cell r="G482">
            <v>127400</v>
          </cell>
          <cell r="H482">
            <v>584764</v>
          </cell>
          <cell r="I482">
            <v>1593364</v>
          </cell>
          <cell r="J482">
            <v>1338456</v>
          </cell>
          <cell r="K482">
            <v>606860</v>
          </cell>
          <cell r="L482">
            <v>0</v>
          </cell>
          <cell r="M482">
            <v>0</v>
          </cell>
          <cell r="N482">
            <v>0</v>
          </cell>
        </row>
        <row r="483">
          <cell r="B483" t="str">
            <v>S.O.S - ENTIDAD PROMOTORA DE SALUD SERVICIO OCCIDENTAL DE SALUD  S.A. - REGIMEN SUBSIDIADO</v>
          </cell>
          <cell r="C483">
            <v>156000</v>
          </cell>
          <cell r="D483">
            <v>963285</v>
          </cell>
          <cell r="E483">
            <v>0</v>
          </cell>
          <cell r="F483">
            <v>963285</v>
          </cell>
          <cell r="G483">
            <v>0</v>
          </cell>
          <cell r="H483">
            <v>1730934</v>
          </cell>
          <cell r="I483">
            <v>87748</v>
          </cell>
          <cell r="J483">
            <v>0</v>
          </cell>
          <cell r="K483">
            <v>0</v>
          </cell>
          <cell r="L483">
            <v>749936</v>
          </cell>
          <cell r="M483">
            <v>384523</v>
          </cell>
          <cell r="N483">
            <v>14861639</v>
          </cell>
        </row>
        <row r="484">
          <cell r="B484" t="str">
            <v>SALUD TOTAL EPSS SAS ENTIDAD PROMOTORA DE SALUD  DEL RÉGIMEN SUBSIDIADO.</v>
          </cell>
          <cell r="C484">
            <v>419239133</v>
          </cell>
          <cell r="D484">
            <v>649979984.5</v>
          </cell>
          <cell r="E484">
            <v>420135563</v>
          </cell>
          <cell r="F484">
            <v>657510852</v>
          </cell>
          <cell r="G484">
            <v>348515519</v>
          </cell>
          <cell r="H484">
            <v>585220610</v>
          </cell>
          <cell r="I484">
            <v>545912209</v>
          </cell>
          <cell r="J484">
            <v>195583386</v>
          </cell>
          <cell r="K484">
            <v>290691713.19999999</v>
          </cell>
          <cell r="L484">
            <v>362258854</v>
          </cell>
          <cell r="M484">
            <v>282775659.60000002</v>
          </cell>
          <cell r="N484">
            <v>205008395</v>
          </cell>
        </row>
        <row r="485">
          <cell r="B485" t="str">
            <v>SALUD TOTAL EPSS SAS ENTIDAD PROMOTORA DE SALUD - SUBSIDIADO NO POS</v>
          </cell>
          <cell r="C485">
            <v>1897102</v>
          </cell>
          <cell r="D485">
            <v>476922</v>
          </cell>
          <cell r="E485">
            <v>321356</v>
          </cell>
          <cell r="F485">
            <v>2942885</v>
          </cell>
          <cell r="G485">
            <v>5850</v>
          </cell>
          <cell r="H485">
            <v>5850</v>
          </cell>
          <cell r="I485">
            <v>191208</v>
          </cell>
          <cell r="J485">
            <v>0</v>
          </cell>
          <cell r="K485">
            <v>111828</v>
          </cell>
          <cell r="L485">
            <v>3083370</v>
          </cell>
          <cell r="M485">
            <v>242744</v>
          </cell>
          <cell r="N485">
            <v>1073740</v>
          </cell>
        </row>
        <row r="486">
          <cell r="B486" t="str">
            <v>SALUD TOTAL EPSS SAS ENTIDAD PROMOTORA DE SALUD SUBSIDIADO QUEMADOS</v>
          </cell>
          <cell r="C486">
            <v>0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159980672</v>
          </cell>
          <cell r="N486">
            <v>162717706</v>
          </cell>
        </row>
        <row r="487">
          <cell r="B487" t="str">
            <v>EMSSANAR SAS</v>
          </cell>
          <cell r="C487">
            <v>16102972</v>
          </cell>
          <cell r="D487">
            <v>44852700</v>
          </cell>
          <cell r="E487">
            <v>118906250</v>
          </cell>
          <cell r="F487">
            <v>0</v>
          </cell>
          <cell r="G487">
            <v>79362597</v>
          </cell>
          <cell r="H487">
            <v>63566167</v>
          </cell>
          <cell r="I487">
            <v>189077396</v>
          </cell>
          <cell r="J487">
            <v>103176753</v>
          </cell>
          <cell r="K487">
            <v>12577190</v>
          </cell>
          <cell r="L487">
            <v>49802583</v>
          </cell>
          <cell r="M487">
            <v>29260814</v>
          </cell>
          <cell r="N487">
            <v>57237079</v>
          </cell>
        </row>
        <row r="488">
          <cell r="B488" t="str">
            <v>ENTIDAD PROMOTORA DE SALUD SANITAS S A S - EN INTERVENCIÓN BAJO LA MEDIDA DE TOMA DE POSESIÓN</v>
          </cell>
          <cell r="C488">
            <v>753634484.66004181</v>
          </cell>
          <cell r="D488">
            <v>484548758.83999634</v>
          </cell>
          <cell r="E488">
            <v>394905249.60996717</v>
          </cell>
          <cell r="F488">
            <v>325170554</v>
          </cell>
          <cell r="G488">
            <v>362137947</v>
          </cell>
          <cell r="H488">
            <v>638449415</v>
          </cell>
          <cell r="I488">
            <v>578948155</v>
          </cell>
          <cell r="J488">
            <v>443561009</v>
          </cell>
          <cell r="K488">
            <v>294136918</v>
          </cell>
          <cell r="L488">
            <v>532583345</v>
          </cell>
          <cell r="M488">
            <v>301049022.99999952</v>
          </cell>
          <cell r="N488">
            <v>604520296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1117"/>
  <sheetViews>
    <sheetView tabSelected="1" topLeftCell="B1" zoomScale="90" zoomScaleNormal="90" workbookViewId="0">
      <selection activeCell="L46" sqref="L46"/>
    </sheetView>
  </sheetViews>
  <sheetFormatPr defaultColWidth="36.28515625" defaultRowHeight="15"/>
  <cols>
    <col min="1" max="1" width="9.7109375" hidden="1" customWidth="1"/>
    <col min="2" max="2" width="57.5703125" customWidth="1"/>
    <col min="3" max="5" width="16" customWidth="1"/>
    <col min="6" max="6" width="16.85546875" customWidth="1"/>
    <col min="7" max="7" width="18.140625" customWidth="1"/>
    <col min="8" max="8" width="18.5703125" customWidth="1"/>
    <col min="9" max="12" width="16" customWidth="1"/>
    <col min="13" max="13" width="17.140625" customWidth="1"/>
    <col min="14" max="14" width="17" customWidth="1"/>
    <col min="15" max="15" width="19.85546875" customWidth="1"/>
    <col min="16" max="16" width="15.140625" customWidth="1"/>
    <col min="17" max="17" width="16.42578125" customWidth="1"/>
    <col min="18" max="23" width="14" customWidth="1"/>
    <col min="24" max="24" width="15.42578125" customWidth="1"/>
    <col min="25" max="26" width="14" customWidth="1"/>
    <col min="27" max="27" width="14.7109375" customWidth="1"/>
    <col min="28" max="28" width="17.5703125" customWidth="1"/>
    <col min="29" max="29" width="18.42578125" customWidth="1"/>
    <col min="30" max="30" width="16.42578125" customWidth="1"/>
    <col min="31" max="31" width="17.42578125" customWidth="1"/>
    <col min="32" max="32" width="15.85546875" customWidth="1"/>
    <col min="33" max="33" width="16.28515625" customWidth="1"/>
    <col min="34" max="34" width="17.5703125" customWidth="1"/>
    <col min="35" max="35" width="15.85546875" customWidth="1"/>
    <col min="36" max="36" width="16.28515625" customWidth="1"/>
    <col min="37" max="37" width="17.5703125" customWidth="1"/>
    <col min="38" max="38" width="15.85546875" customWidth="1"/>
    <col min="39" max="39" width="14.85546875" customWidth="1"/>
    <col min="40" max="40" width="17.7109375" customWidth="1"/>
    <col min="41" max="41" width="17.42578125" customWidth="1"/>
    <col min="42" max="42" width="15" customWidth="1"/>
  </cols>
  <sheetData>
    <row r="1" spans="2:41" s="45" customFormat="1" ht="12" customHeight="1">
      <c r="B1" s="2"/>
      <c r="C1" s="44"/>
      <c r="D1" s="44"/>
      <c r="E1" s="2"/>
      <c r="F1" s="1"/>
      <c r="G1" s="1"/>
      <c r="H1" s="1"/>
      <c r="I1" s="2"/>
      <c r="J1" s="2"/>
      <c r="K1" s="2"/>
      <c r="L1" s="2"/>
      <c r="M1" s="2"/>
      <c r="N1" s="2"/>
      <c r="O1" s="2"/>
      <c r="P1" s="2"/>
      <c r="Q1" s="2"/>
      <c r="R1" s="3"/>
      <c r="S1" s="3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2:41" s="7" customFormat="1" ht="12" customHeight="1">
      <c r="B2" s="4"/>
      <c r="C2" s="6"/>
      <c r="D2" s="6"/>
      <c r="E2" s="4"/>
      <c r="F2" s="3"/>
      <c r="G2" s="3"/>
      <c r="H2" s="3"/>
      <c r="I2" s="4"/>
      <c r="J2" s="4"/>
      <c r="K2" s="4"/>
      <c r="L2" s="4"/>
      <c r="M2" s="4"/>
      <c r="N2" s="4"/>
      <c r="O2" s="4"/>
      <c r="P2" s="4"/>
      <c r="Q2" s="4"/>
      <c r="R2" s="3"/>
      <c r="S2" s="3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</row>
    <row r="3" spans="2:41" s="7" customFormat="1" ht="12" customHeight="1">
      <c r="B3" s="95" t="s">
        <v>0</v>
      </c>
      <c r="C3" s="6"/>
      <c r="D3" s="6"/>
      <c r="E3" s="4"/>
      <c r="F3" s="3"/>
      <c r="G3" s="3"/>
      <c r="H3" s="3"/>
      <c r="I3" s="4"/>
      <c r="J3" s="4"/>
      <c r="K3" s="4"/>
      <c r="L3" s="4"/>
      <c r="M3" s="4"/>
      <c r="N3" s="4"/>
      <c r="O3" s="4"/>
      <c r="P3" s="4"/>
      <c r="Q3" s="4"/>
      <c r="R3" s="3"/>
      <c r="S3" s="3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</row>
    <row r="4" spans="2:41" s="7" customFormat="1" ht="12" customHeight="1">
      <c r="B4" s="4"/>
      <c r="C4" s="6"/>
      <c r="D4" s="6"/>
      <c r="E4" s="4"/>
      <c r="F4" s="3"/>
      <c r="G4" s="3"/>
      <c r="H4" s="3"/>
      <c r="I4" s="4"/>
      <c r="J4" s="4"/>
      <c r="K4" s="4"/>
      <c r="L4" s="4"/>
      <c r="M4" s="4"/>
      <c r="N4" s="4"/>
      <c r="O4" s="4"/>
      <c r="P4" s="4"/>
      <c r="Q4" s="4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</row>
    <row r="5" spans="2:41" s="7" customFormat="1" ht="12" customHeight="1">
      <c r="B5" s="39" t="s">
        <v>1</v>
      </c>
      <c r="C5" s="6"/>
      <c r="D5" s="6"/>
      <c r="E5" s="4"/>
      <c r="F5" s="3"/>
      <c r="G5" s="3"/>
      <c r="H5" s="3"/>
      <c r="I5" s="4"/>
      <c r="J5" s="4"/>
      <c r="K5" s="4"/>
      <c r="L5" s="4"/>
      <c r="M5" s="4"/>
      <c r="N5" s="4"/>
      <c r="O5" s="4"/>
      <c r="P5" s="4"/>
      <c r="Q5" s="4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</row>
    <row r="6" spans="2:41" s="7" customFormat="1" ht="12" customHeight="1" thickBot="1">
      <c r="B6" s="4"/>
      <c r="C6" s="6"/>
      <c r="D6" s="4"/>
      <c r="E6" s="6"/>
      <c r="F6" s="3"/>
      <c r="G6" s="5"/>
      <c r="H6" s="3"/>
      <c r="I6" s="6"/>
      <c r="J6" s="4"/>
      <c r="K6" s="6"/>
      <c r="L6" s="4"/>
      <c r="M6" s="6"/>
      <c r="N6" s="4"/>
      <c r="O6" s="6"/>
      <c r="P6" s="4"/>
      <c r="Q6" s="6"/>
      <c r="R6" s="3"/>
      <c r="S6" s="5"/>
      <c r="T6" s="4"/>
      <c r="U6" s="6"/>
      <c r="V6" s="4"/>
      <c r="W6" s="6"/>
      <c r="X6" s="4"/>
      <c r="Y6" s="6"/>
      <c r="Z6" s="4"/>
      <c r="AA6" s="6"/>
      <c r="AB6" s="4"/>
      <c r="AC6" s="6"/>
      <c r="AD6" s="4"/>
      <c r="AE6" s="6"/>
      <c r="AF6" s="4"/>
      <c r="AG6" s="6"/>
      <c r="AH6" s="4"/>
      <c r="AI6" s="4"/>
      <c r="AJ6" s="4"/>
      <c r="AK6" s="4"/>
      <c r="AL6" s="4"/>
      <c r="AM6" s="4"/>
      <c r="AN6" s="4"/>
      <c r="AO6" s="4"/>
    </row>
    <row r="7" spans="2:41" s="7" customFormat="1" ht="12" customHeight="1" thickBot="1">
      <c r="B7" s="304" t="s">
        <v>2</v>
      </c>
      <c r="C7" s="306" t="s">
        <v>3</v>
      </c>
      <c r="D7" s="327"/>
      <c r="E7" s="328"/>
      <c r="F7" s="303" t="s">
        <v>4</v>
      </c>
      <c r="G7" s="327"/>
      <c r="H7" s="328"/>
      <c r="I7" s="303" t="s">
        <v>5</v>
      </c>
      <c r="J7" s="327"/>
      <c r="K7" s="328"/>
      <c r="L7" s="303" t="s">
        <v>6</v>
      </c>
      <c r="M7" s="327"/>
      <c r="N7" s="328"/>
      <c r="O7" s="303" t="s">
        <v>7</v>
      </c>
      <c r="P7" s="327"/>
      <c r="Q7" s="328"/>
      <c r="R7" s="303" t="s">
        <v>8</v>
      </c>
      <c r="S7" s="327"/>
      <c r="T7" s="328"/>
      <c r="U7" s="303" t="s">
        <v>9</v>
      </c>
      <c r="V7" s="327"/>
      <c r="W7" s="328"/>
      <c r="X7" s="303" t="s">
        <v>10</v>
      </c>
      <c r="Y7" s="327"/>
      <c r="Z7" s="328"/>
      <c r="AA7" s="303" t="s">
        <v>11</v>
      </c>
      <c r="AB7" s="327"/>
      <c r="AC7" s="328"/>
      <c r="AD7" s="303" t="s">
        <v>12</v>
      </c>
      <c r="AE7" s="327"/>
      <c r="AF7" s="328"/>
      <c r="AG7" s="303" t="s">
        <v>13</v>
      </c>
      <c r="AH7" s="327"/>
      <c r="AI7" s="328"/>
      <c r="AJ7" s="303" t="s">
        <v>14</v>
      </c>
      <c r="AK7" s="327"/>
      <c r="AL7" s="328"/>
      <c r="AM7" s="307" t="s">
        <v>15</v>
      </c>
      <c r="AN7" s="329"/>
      <c r="AO7" s="330"/>
    </row>
    <row r="8" spans="2:41" s="7" customFormat="1" ht="12" customHeight="1" thickBot="1">
      <c r="B8" s="305"/>
      <c r="C8" s="191" t="s">
        <v>16</v>
      </c>
      <c r="D8" s="8" t="s">
        <v>17</v>
      </c>
      <c r="E8" s="9" t="s">
        <v>18</v>
      </c>
      <c r="F8" s="8" t="s">
        <v>16</v>
      </c>
      <c r="G8" s="8" t="s">
        <v>17</v>
      </c>
      <c r="H8" s="9" t="s">
        <v>18</v>
      </c>
      <c r="I8" s="8" t="s">
        <v>16</v>
      </c>
      <c r="J8" s="8" t="s">
        <v>17</v>
      </c>
      <c r="K8" s="9" t="s">
        <v>18</v>
      </c>
      <c r="L8" s="8" t="s">
        <v>16</v>
      </c>
      <c r="M8" s="8" t="s">
        <v>17</v>
      </c>
      <c r="N8" s="9" t="s">
        <v>18</v>
      </c>
      <c r="O8" s="8" t="s">
        <v>16</v>
      </c>
      <c r="P8" s="8" t="s">
        <v>17</v>
      </c>
      <c r="Q8" s="9" t="s">
        <v>18</v>
      </c>
      <c r="R8" s="10" t="s">
        <v>16</v>
      </c>
      <c r="S8" s="10" t="s">
        <v>17</v>
      </c>
      <c r="T8" s="9" t="s">
        <v>18</v>
      </c>
      <c r="U8" s="8" t="s">
        <v>16</v>
      </c>
      <c r="V8" s="8" t="s">
        <v>17</v>
      </c>
      <c r="W8" s="9" t="s">
        <v>18</v>
      </c>
      <c r="X8" s="8" t="s">
        <v>16</v>
      </c>
      <c r="Y8" s="8" t="s">
        <v>17</v>
      </c>
      <c r="Z8" s="9" t="s">
        <v>18</v>
      </c>
      <c r="AA8" s="8" t="s">
        <v>16</v>
      </c>
      <c r="AB8" s="8" t="s">
        <v>17</v>
      </c>
      <c r="AC8" s="9" t="s">
        <v>18</v>
      </c>
      <c r="AD8" s="8" t="s">
        <v>16</v>
      </c>
      <c r="AE8" s="8" t="s">
        <v>17</v>
      </c>
      <c r="AF8" s="9" t="s">
        <v>18</v>
      </c>
      <c r="AG8" s="8" t="s">
        <v>16</v>
      </c>
      <c r="AH8" s="8" t="s">
        <v>17</v>
      </c>
      <c r="AI8" s="9" t="s">
        <v>18</v>
      </c>
      <c r="AJ8" s="8" t="s">
        <v>16</v>
      </c>
      <c r="AK8" s="8" t="s">
        <v>17</v>
      </c>
      <c r="AL8" s="106" t="s">
        <v>18</v>
      </c>
      <c r="AM8" s="108" t="s">
        <v>16</v>
      </c>
      <c r="AN8" s="109" t="s">
        <v>17</v>
      </c>
      <c r="AO8" s="110" t="s">
        <v>18</v>
      </c>
    </row>
    <row r="9" spans="2:41" s="7" customFormat="1" ht="12" customHeight="1" thickBot="1">
      <c r="B9" s="193" t="s">
        <v>19</v>
      </c>
      <c r="C9" s="11">
        <f>+SUM(C10:C85)</f>
        <v>25601971397.779999</v>
      </c>
      <c r="D9" s="11">
        <f>+SUM(D10:D85)</f>
        <v>18197934129.779999</v>
      </c>
      <c r="E9" s="12">
        <f>+D9/C9</f>
        <v>0.7108020646940485</v>
      </c>
      <c r="F9" s="11">
        <f>+SUM(F10:F84)</f>
        <v>25332829400.369995</v>
      </c>
      <c r="G9" s="13">
        <f>+SUM(G10:G84)</f>
        <v>21218960957.869995</v>
      </c>
      <c r="H9" s="12">
        <f>+G9/F9</f>
        <v>0.83760722588532033</v>
      </c>
      <c r="I9" s="11">
        <f>+SUM(I10:I84)</f>
        <v>25814595361.370022</v>
      </c>
      <c r="J9" s="13">
        <f>+SUM(J10:J84)</f>
        <v>28058030610.14003</v>
      </c>
      <c r="K9" s="12">
        <f t="shared" ref="K9:K73" si="0">+J9/I9</f>
        <v>1.0869056910389219</v>
      </c>
      <c r="L9" s="11">
        <f>+SUM(L10:L84)</f>
        <v>25515137522.020016</v>
      </c>
      <c r="M9" s="13">
        <f>+SUM(M10:M84)</f>
        <v>29667249075.870007</v>
      </c>
      <c r="N9" s="12">
        <f t="shared" ref="N9:N102" si="1">+M9/L9</f>
        <v>1.1627313021639269</v>
      </c>
      <c r="O9" s="11">
        <f>+SUM(O10:O85)</f>
        <v>26020328620.539997</v>
      </c>
      <c r="P9" s="11">
        <f>+SUM(P10:P85)</f>
        <v>20777812734.940018</v>
      </c>
      <c r="Q9" s="12">
        <f t="shared" ref="Q9:Q73" si="2">+P9/O9</f>
        <v>0.79852230300190641</v>
      </c>
      <c r="R9" s="14">
        <f>+SUM(R10:R85)</f>
        <v>24860154884</v>
      </c>
      <c r="S9" s="14">
        <f>+SUM(S10:S85)</f>
        <v>24898159588.729992</v>
      </c>
      <c r="T9" s="12">
        <f>+S9/R9</f>
        <v>1.0015287396602042</v>
      </c>
      <c r="U9" s="11">
        <f>+SUM(U10:U84)</f>
        <v>26885209491.660004</v>
      </c>
      <c r="V9" s="13">
        <f>+SUM(V10:V84)</f>
        <v>27399730446</v>
      </c>
      <c r="W9" s="12">
        <f t="shared" ref="W9:W72" si="3">+V9/U9</f>
        <v>1.0191376955608102</v>
      </c>
      <c r="X9" s="11">
        <f>+SUM(X10:X84)</f>
        <v>25343742464.219997</v>
      </c>
      <c r="Y9" s="13">
        <f>+SUM(Y10:Y84)</f>
        <v>24501215586.110001</v>
      </c>
      <c r="Z9" s="12">
        <f t="shared" ref="Z9:Z72" si="4">+Y9/X9</f>
        <v>0.96675601958552626</v>
      </c>
      <c r="AA9" s="11">
        <f>+SUM(AA10:AA85)</f>
        <v>24166239903.249992</v>
      </c>
      <c r="AB9" s="13">
        <f>+SUM(AB10:AB84)</f>
        <v>22136020799.174931</v>
      </c>
      <c r="AC9" s="12">
        <f t="shared" ref="AC9:AC76" si="5">+AB9/AA9</f>
        <v>0.91598945006740462</v>
      </c>
      <c r="AD9" s="11">
        <f>+SUM(AD10:AD85)</f>
        <v>24714652556.789997</v>
      </c>
      <c r="AE9" s="13">
        <f>+SUM(AE10:AE84)</f>
        <v>33245915433.434967</v>
      </c>
      <c r="AF9" s="12">
        <f t="shared" ref="AF9:AF270" si="6">+AE9/AD9</f>
        <v>1.3451904839463797</v>
      </c>
      <c r="AG9" s="11">
        <f>+SUM(AG10:AG85)</f>
        <v>24314756033.690002</v>
      </c>
      <c r="AH9" s="11">
        <f>+SUM(AH10:AH85)</f>
        <v>19101199272.640049</v>
      </c>
      <c r="AI9" s="12">
        <f t="shared" ref="AI9:AI270" si="7">+AH9/AG9</f>
        <v>0.78558054401918898</v>
      </c>
      <c r="AJ9" s="11">
        <f>+SUM(AJ10:AJ84)</f>
        <v>27873098063.5</v>
      </c>
      <c r="AK9" s="13">
        <f>+SUM(AK10:AK84)</f>
        <v>29087114196.639999</v>
      </c>
      <c r="AL9" s="111">
        <f t="shared" ref="AL9:AL134" si="8">+AK9/AJ9</f>
        <v>1.0435551200793771</v>
      </c>
      <c r="AM9" s="112">
        <f>+SUM(AM10:AM85)</f>
        <v>306442715699.18988</v>
      </c>
      <c r="AN9" s="11">
        <f>+SUM(AN10:AN85)</f>
        <v>298289696031.3299</v>
      </c>
      <c r="AO9" s="107">
        <f>+AN9/AM9</f>
        <v>0.9733946370718658</v>
      </c>
    </row>
    <row r="10" spans="2:41" s="7" customFormat="1" ht="12" customHeight="1">
      <c r="B10" s="100" t="s">
        <v>20</v>
      </c>
      <c r="C10" s="16">
        <v>19926788</v>
      </c>
      <c r="D10" s="17">
        <v>1631896</v>
      </c>
      <c r="E10" s="12">
        <f t="shared" ref="E10:E73" si="9">+D10/C10</f>
        <v>8.1894583311670696E-2</v>
      </c>
      <c r="F10" s="16">
        <v>24804815</v>
      </c>
      <c r="G10" s="17">
        <v>2311354</v>
      </c>
      <c r="H10" s="12">
        <f t="shared" ref="H10:H73" si="10">+G10/F10</f>
        <v>9.3181666543370706E-2</v>
      </c>
      <c r="I10" s="16">
        <v>12324278</v>
      </c>
      <c r="J10" s="17">
        <v>11938189</v>
      </c>
      <c r="K10" s="12">
        <f t="shared" si="0"/>
        <v>0.96867248531719263</v>
      </c>
      <c r="L10" s="16">
        <v>15716594</v>
      </c>
      <c r="M10" s="17">
        <v>31885374</v>
      </c>
      <c r="N10" s="12">
        <f t="shared" si="1"/>
        <v>2.0287712464927199</v>
      </c>
      <c r="O10" s="16">
        <v>52384718</v>
      </c>
      <c r="P10" s="16">
        <v>4049028</v>
      </c>
      <c r="Q10" s="12">
        <f t="shared" si="2"/>
        <v>7.7294068854202855E-2</v>
      </c>
      <c r="R10" s="18">
        <v>21238520</v>
      </c>
      <c r="S10" s="19">
        <v>24569661</v>
      </c>
      <c r="T10" s="12">
        <f t="shared" ref="T10:T73" si="11">+S10/R10</f>
        <v>1.1568443093021548</v>
      </c>
      <c r="U10" s="16">
        <v>7318952</v>
      </c>
      <c r="V10" s="17">
        <v>42564186</v>
      </c>
      <c r="W10" s="12">
        <f t="shared" si="3"/>
        <v>5.8156121258890616</v>
      </c>
      <c r="X10" s="16">
        <v>22829349.5</v>
      </c>
      <c r="Y10" s="17">
        <v>29104129.5</v>
      </c>
      <c r="Z10" s="12">
        <f t="shared" si="4"/>
        <v>1.2748558385336384</v>
      </c>
      <c r="AA10" s="16">
        <v>9520663</v>
      </c>
      <c r="AB10" s="17">
        <v>21383836</v>
      </c>
      <c r="AC10" s="12">
        <f t="shared" si="5"/>
        <v>2.2460448395243064</v>
      </c>
      <c r="AD10" s="16">
        <v>30397854</v>
      </c>
      <c r="AE10" s="17">
        <v>34196456</v>
      </c>
      <c r="AF10" s="12">
        <f t="shared" si="6"/>
        <v>1.1249628345474652</v>
      </c>
      <c r="AG10" s="16">
        <v>4390964</v>
      </c>
      <c r="AH10" s="17">
        <v>8157077</v>
      </c>
      <c r="AI10" s="12">
        <f t="shared" si="7"/>
        <v>1.857696168768407</v>
      </c>
      <c r="AJ10" s="16">
        <v>2585142</v>
      </c>
      <c r="AK10" s="17">
        <v>3651325</v>
      </c>
      <c r="AL10" s="12">
        <f t="shared" si="8"/>
        <v>1.4124272477101838</v>
      </c>
      <c r="AM10" s="20">
        <f>C10+F10+I10+L10+O10+R10+U10+X10+AA10+AD10+AG10+AJ10</f>
        <v>223438637.5</v>
      </c>
      <c r="AN10" s="20">
        <f>D10+G10+J10+M10+P10+S10+V10+Y10+AB10+AE10+AK10+AH10</f>
        <v>215442511.5</v>
      </c>
      <c r="AO10" s="15">
        <f t="shared" ref="AO10:AO73" si="12">+AN10/AM10</f>
        <v>0.96421332456433373</v>
      </c>
    </row>
    <row r="11" spans="2:41" s="7" customFormat="1" ht="12" customHeight="1">
      <c r="B11" s="100" t="s">
        <v>21</v>
      </c>
      <c r="C11" s="16">
        <v>426000</v>
      </c>
      <c r="D11" s="17">
        <v>0</v>
      </c>
      <c r="E11" s="12">
        <f t="shared" si="9"/>
        <v>0</v>
      </c>
      <c r="F11" s="16">
        <v>0</v>
      </c>
      <c r="G11" s="17">
        <v>0</v>
      </c>
      <c r="H11" s="12" t="e">
        <f t="shared" si="10"/>
        <v>#DIV/0!</v>
      </c>
      <c r="I11" s="16">
        <v>0</v>
      </c>
      <c r="J11" s="17">
        <v>0</v>
      </c>
      <c r="K11" s="12" t="e">
        <f t="shared" si="0"/>
        <v>#DIV/0!</v>
      </c>
      <c r="L11" s="16">
        <v>0</v>
      </c>
      <c r="M11" s="17">
        <v>0</v>
      </c>
      <c r="N11" s="12" t="e">
        <f t="shared" si="1"/>
        <v>#DIV/0!</v>
      </c>
      <c r="O11" s="16">
        <v>0</v>
      </c>
      <c r="P11" s="16">
        <v>0</v>
      </c>
      <c r="Q11" s="12" t="e">
        <f t="shared" si="2"/>
        <v>#DIV/0!</v>
      </c>
      <c r="R11" s="18">
        <v>0</v>
      </c>
      <c r="S11" s="19">
        <v>0</v>
      </c>
      <c r="T11" s="12" t="e">
        <f t="shared" si="11"/>
        <v>#DIV/0!</v>
      </c>
      <c r="U11" s="16">
        <v>0</v>
      </c>
      <c r="V11" s="17">
        <v>0</v>
      </c>
      <c r="W11" s="12" t="e">
        <f t="shared" si="3"/>
        <v>#DIV/0!</v>
      </c>
      <c r="X11" s="16">
        <v>0</v>
      </c>
      <c r="Y11" s="17">
        <v>426000</v>
      </c>
      <c r="Z11" s="12" t="e">
        <f t="shared" si="4"/>
        <v>#DIV/0!</v>
      </c>
      <c r="AA11" s="16">
        <v>0</v>
      </c>
      <c r="AB11" s="17">
        <v>0</v>
      </c>
      <c r="AC11" s="12" t="e">
        <f t="shared" si="5"/>
        <v>#DIV/0!</v>
      </c>
      <c r="AD11" s="16">
        <v>0</v>
      </c>
      <c r="AE11" s="17">
        <v>0</v>
      </c>
      <c r="AF11" s="12" t="e">
        <f t="shared" si="6"/>
        <v>#DIV/0!</v>
      </c>
      <c r="AG11" s="16">
        <v>0</v>
      </c>
      <c r="AH11" s="17">
        <v>0</v>
      </c>
      <c r="AI11" s="12" t="e">
        <f t="shared" si="7"/>
        <v>#DIV/0!</v>
      </c>
      <c r="AJ11" s="16">
        <v>0</v>
      </c>
      <c r="AK11" s="17">
        <v>0</v>
      </c>
      <c r="AL11" s="12" t="e">
        <f t="shared" si="8"/>
        <v>#DIV/0!</v>
      </c>
      <c r="AM11" s="20">
        <f t="shared" ref="AM11:AM84" si="13">C11+F11+I11+L11+O11+R11+U11+X11+AA11+AD11+AG11+AJ11</f>
        <v>426000</v>
      </c>
      <c r="AN11" s="20">
        <f t="shared" ref="AN11:AN84" si="14">D11+G11+J11+M11+P11+S11+V11+Y11+AB11+AE11+AK11+AH11</f>
        <v>426000</v>
      </c>
      <c r="AO11" s="15">
        <f t="shared" si="12"/>
        <v>1</v>
      </c>
    </row>
    <row r="12" spans="2:41" s="7" customFormat="1" ht="12" customHeight="1">
      <c r="B12" s="100" t="s">
        <v>22</v>
      </c>
      <c r="C12" s="16">
        <v>41957118</v>
      </c>
      <c r="D12" s="17">
        <v>124400</v>
      </c>
      <c r="E12" s="12">
        <f t="shared" si="9"/>
        <v>2.9649319574333011E-3</v>
      </c>
      <c r="F12" s="16">
        <v>88412301</v>
      </c>
      <c r="G12" s="17">
        <v>1290899</v>
      </c>
      <c r="H12" s="12">
        <f t="shared" si="10"/>
        <v>1.4600898126155545E-2</v>
      </c>
      <c r="I12" s="16">
        <v>131159830</v>
      </c>
      <c r="J12" s="17">
        <f>46535449+200000000</f>
        <v>246535449</v>
      </c>
      <c r="K12" s="12">
        <f t="shared" si="0"/>
        <v>1.8796566677465196</v>
      </c>
      <c r="L12" s="16">
        <v>139397074</v>
      </c>
      <c r="M12" s="17">
        <v>147965048</v>
      </c>
      <c r="N12" s="12">
        <f t="shared" si="1"/>
        <v>1.0614645182581093</v>
      </c>
      <c r="O12" s="16">
        <v>82308329</v>
      </c>
      <c r="P12" s="16">
        <v>0</v>
      </c>
      <c r="Q12" s="12">
        <f t="shared" si="2"/>
        <v>0</v>
      </c>
      <c r="R12" s="18">
        <v>46163119</v>
      </c>
      <c r="S12" s="19">
        <v>73377592</v>
      </c>
      <c r="T12" s="12">
        <f t="shared" si="11"/>
        <v>1.5895284718521727</v>
      </c>
      <c r="U12" s="16">
        <v>119757311</v>
      </c>
      <c r="V12" s="17">
        <v>189297252</v>
      </c>
      <c r="W12" s="12">
        <f t="shared" si="3"/>
        <v>1.5806738680029313</v>
      </c>
      <c r="X12" s="16">
        <v>53776511</v>
      </c>
      <c r="Y12" s="17">
        <v>25558425</v>
      </c>
      <c r="Z12" s="12">
        <f t="shared" si="4"/>
        <v>0.47527116439368855</v>
      </c>
      <c r="AA12" s="16">
        <v>187265506</v>
      </c>
      <c r="AB12" s="17">
        <v>78610036</v>
      </c>
      <c r="AC12" s="12">
        <f t="shared" si="5"/>
        <v>0.41977851489638462</v>
      </c>
      <c r="AD12" s="16">
        <v>12494662</v>
      </c>
      <c r="AE12" s="17">
        <v>112037434</v>
      </c>
      <c r="AF12" s="12">
        <f t="shared" si="6"/>
        <v>8.9668239124835871</v>
      </c>
      <c r="AG12" s="16">
        <v>145126997</v>
      </c>
      <c r="AH12" s="17">
        <v>129300770</v>
      </c>
      <c r="AI12" s="12">
        <f t="shared" si="7"/>
        <v>0.89094911817130762</v>
      </c>
      <c r="AJ12" s="16">
        <v>91865918</v>
      </c>
      <c r="AK12" s="17">
        <v>72006900</v>
      </c>
      <c r="AL12" s="12">
        <f t="shared" si="8"/>
        <v>0.78382605396704352</v>
      </c>
      <c r="AM12" s="20">
        <f t="shared" si="13"/>
        <v>1139684676</v>
      </c>
      <c r="AN12" s="20">
        <f t="shared" si="14"/>
        <v>1076104205</v>
      </c>
      <c r="AO12" s="15">
        <f t="shared" si="12"/>
        <v>0.94421222611928846</v>
      </c>
    </row>
    <row r="13" spans="2:41" s="7" customFormat="1" ht="12" customHeight="1">
      <c r="B13" s="100" t="s">
        <v>23</v>
      </c>
      <c r="C13" s="16">
        <v>0</v>
      </c>
      <c r="D13" s="17">
        <v>0</v>
      </c>
      <c r="E13" s="12" t="e">
        <f t="shared" si="9"/>
        <v>#DIV/0!</v>
      </c>
      <c r="F13" s="16">
        <v>0</v>
      </c>
      <c r="G13" s="17">
        <v>0</v>
      </c>
      <c r="H13" s="12" t="e">
        <f t="shared" si="10"/>
        <v>#DIV/0!</v>
      </c>
      <c r="I13" s="16">
        <v>0</v>
      </c>
      <c r="J13" s="17">
        <v>0</v>
      </c>
      <c r="K13" s="12" t="e">
        <f t="shared" si="0"/>
        <v>#DIV/0!</v>
      </c>
      <c r="L13" s="16">
        <v>0</v>
      </c>
      <c r="M13" s="17">
        <v>0</v>
      </c>
      <c r="N13" s="12" t="e">
        <f t="shared" si="1"/>
        <v>#DIV/0!</v>
      </c>
      <c r="O13" s="16">
        <v>0</v>
      </c>
      <c r="P13" s="16">
        <v>0</v>
      </c>
      <c r="Q13" s="12" t="e">
        <f t="shared" si="2"/>
        <v>#DIV/0!</v>
      </c>
      <c r="R13" s="18">
        <v>0</v>
      </c>
      <c r="S13" s="19">
        <v>0</v>
      </c>
      <c r="T13" s="12" t="e">
        <f t="shared" si="11"/>
        <v>#DIV/0!</v>
      </c>
      <c r="U13" s="16">
        <v>0</v>
      </c>
      <c r="V13" s="17">
        <v>0</v>
      </c>
      <c r="W13" s="12" t="e">
        <f t="shared" si="3"/>
        <v>#DIV/0!</v>
      </c>
      <c r="X13" s="16">
        <v>0</v>
      </c>
      <c r="Y13" s="17">
        <v>0</v>
      </c>
      <c r="Z13" s="12" t="e">
        <f t="shared" si="4"/>
        <v>#DIV/0!</v>
      </c>
      <c r="AA13" s="16">
        <v>0</v>
      </c>
      <c r="AB13" s="17">
        <v>0</v>
      </c>
      <c r="AC13" s="12" t="e">
        <f t="shared" si="5"/>
        <v>#DIV/0!</v>
      </c>
      <c r="AD13" s="16">
        <v>0</v>
      </c>
      <c r="AE13" s="17">
        <v>0</v>
      </c>
      <c r="AF13" s="12" t="e">
        <f t="shared" si="6"/>
        <v>#DIV/0!</v>
      </c>
      <c r="AG13" s="16">
        <v>0</v>
      </c>
      <c r="AH13" s="17">
        <v>0</v>
      </c>
      <c r="AI13" s="12" t="e">
        <f t="shared" si="7"/>
        <v>#DIV/0!</v>
      </c>
      <c r="AJ13" s="16">
        <v>0</v>
      </c>
      <c r="AK13" s="17">
        <v>0</v>
      </c>
      <c r="AL13" s="12" t="e">
        <f t="shared" si="8"/>
        <v>#DIV/0!</v>
      </c>
      <c r="AM13" s="20">
        <f t="shared" si="13"/>
        <v>0</v>
      </c>
      <c r="AN13" s="20">
        <f t="shared" si="14"/>
        <v>0</v>
      </c>
      <c r="AO13" s="15" t="e">
        <f t="shared" si="12"/>
        <v>#DIV/0!</v>
      </c>
    </row>
    <row r="14" spans="2:41" s="7" customFormat="1" ht="12" customHeight="1">
      <c r="B14" s="100" t="s">
        <v>24</v>
      </c>
      <c r="C14" s="16">
        <v>8591956</v>
      </c>
      <c r="D14" s="17">
        <v>0</v>
      </c>
      <c r="E14" s="12">
        <f t="shared" si="9"/>
        <v>0</v>
      </c>
      <c r="F14" s="16">
        <v>17461726</v>
      </c>
      <c r="G14" s="17">
        <v>0</v>
      </c>
      <c r="H14" s="12">
        <f t="shared" si="10"/>
        <v>0</v>
      </c>
      <c r="I14" s="16">
        <v>1805803</v>
      </c>
      <c r="J14" s="17">
        <v>0</v>
      </c>
      <c r="K14" s="12">
        <f t="shared" si="0"/>
        <v>0</v>
      </c>
      <c r="L14" s="16">
        <v>19796079</v>
      </c>
      <c r="M14" s="17">
        <v>41425061</v>
      </c>
      <c r="N14" s="12">
        <f t="shared" si="1"/>
        <v>2.0925891940520138</v>
      </c>
      <c r="O14" s="16">
        <v>13954071</v>
      </c>
      <c r="P14" s="16">
        <v>0</v>
      </c>
      <c r="Q14" s="12">
        <f t="shared" si="2"/>
        <v>0</v>
      </c>
      <c r="R14" s="18">
        <v>14361802</v>
      </c>
      <c r="S14" s="19">
        <v>5247090</v>
      </c>
      <c r="T14" s="12">
        <f t="shared" si="11"/>
        <v>0.36535039265963981</v>
      </c>
      <c r="U14" s="16">
        <v>39832826</v>
      </c>
      <c r="V14" s="17">
        <v>11812355</v>
      </c>
      <c r="W14" s="12">
        <f t="shared" si="3"/>
        <v>0.29654825394512557</v>
      </c>
      <c r="X14" s="16">
        <v>8788431</v>
      </c>
      <c r="Y14" s="17">
        <v>0</v>
      </c>
      <c r="Z14" s="12">
        <f t="shared" si="4"/>
        <v>0</v>
      </c>
      <c r="AA14" s="16">
        <v>5657647</v>
      </c>
      <c r="AB14" s="17">
        <v>0</v>
      </c>
      <c r="AC14" s="12">
        <f t="shared" si="5"/>
        <v>0</v>
      </c>
      <c r="AD14" s="16">
        <v>127169894</v>
      </c>
      <c r="AE14" s="17">
        <v>236734</v>
      </c>
      <c r="AF14" s="12">
        <f t="shared" si="6"/>
        <v>1.8615569499491758E-3</v>
      </c>
      <c r="AG14" s="16">
        <v>21864098</v>
      </c>
      <c r="AH14" s="17">
        <v>1143422</v>
      </c>
      <c r="AI14" s="12">
        <f t="shared" si="7"/>
        <v>5.2296783521552093E-2</v>
      </c>
      <c r="AJ14" s="16">
        <v>60695299</v>
      </c>
      <c r="AK14" s="17">
        <v>188352389</v>
      </c>
      <c r="AL14" s="12">
        <f t="shared" si="8"/>
        <v>3.1032450964612597</v>
      </c>
      <c r="AM14" s="20">
        <f t="shared" si="13"/>
        <v>339979632</v>
      </c>
      <c r="AN14" s="20">
        <f t="shared" si="14"/>
        <v>248217051</v>
      </c>
      <c r="AO14" s="15">
        <f t="shared" si="12"/>
        <v>0.7300938869184963</v>
      </c>
    </row>
    <row r="15" spans="2:41" s="7" customFormat="1" ht="12" customHeight="1">
      <c r="B15" s="100" t="s">
        <v>25</v>
      </c>
      <c r="C15" s="16">
        <v>393592558.5</v>
      </c>
      <c r="D15" s="17">
        <v>34399.5</v>
      </c>
      <c r="E15" s="12">
        <f t="shared" si="9"/>
        <v>8.7398756041267995E-5</v>
      </c>
      <c r="F15" s="16">
        <v>156705522</v>
      </c>
      <c r="G15" s="17">
        <v>0</v>
      </c>
      <c r="H15" s="12">
        <f t="shared" si="10"/>
        <v>0</v>
      </c>
      <c r="I15" s="16">
        <v>195678868</v>
      </c>
      <c r="J15" s="17">
        <v>556788684</v>
      </c>
      <c r="K15" s="12">
        <f t="shared" si="0"/>
        <v>2.8454206102623201</v>
      </c>
      <c r="L15" s="16">
        <v>213349923</v>
      </c>
      <c r="M15" s="17">
        <v>77802393</v>
      </c>
      <c r="N15" s="12">
        <f t="shared" si="1"/>
        <v>0.36467035893891558</v>
      </c>
      <c r="O15" s="16">
        <v>168602365</v>
      </c>
      <c r="P15" s="16">
        <v>21505690</v>
      </c>
      <c r="Q15" s="12">
        <f t="shared" si="2"/>
        <v>0.12755271849241262</v>
      </c>
      <c r="R15" s="18">
        <v>178557362.5</v>
      </c>
      <c r="S15" s="19">
        <v>308294869.5</v>
      </c>
      <c r="T15" s="12">
        <f t="shared" si="11"/>
        <v>1.7265872724794533</v>
      </c>
      <c r="U15" s="16">
        <v>86597781</v>
      </c>
      <c r="V15" s="17">
        <v>158513119</v>
      </c>
      <c r="W15" s="12">
        <f t="shared" si="3"/>
        <v>1.8304524338793393</v>
      </c>
      <c r="X15" s="16">
        <v>167592917.5</v>
      </c>
      <c r="Y15" s="17">
        <v>70662747.5</v>
      </c>
      <c r="Z15" s="12">
        <f t="shared" si="4"/>
        <v>0.42163325607121793</v>
      </c>
      <c r="AA15" s="16">
        <v>81956579</v>
      </c>
      <c r="AB15" s="17">
        <v>95639554</v>
      </c>
      <c r="AC15" s="12">
        <f t="shared" si="5"/>
        <v>1.166953954971693</v>
      </c>
      <c r="AD15" s="16">
        <v>96172757.989999995</v>
      </c>
      <c r="AE15" s="17">
        <f>319400394.99</f>
        <v>319400394.99000001</v>
      </c>
      <c r="AF15" s="12">
        <f t="shared" si="6"/>
        <v>3.3211109015217297</v>
      </c>
      <c r="AG15" s="16">
        <v>110924375</v>
      </c>
      <c r="AH15" s="17">
        <v>157658799</v>
      </c>
      <c r="AI15" s="12">
        <f t="shared" si="7"/>
        <v>1.4213178933845694</v>
      </c>
      <c r="AJ15" s="16">
        <v>55398846</v>
      </c>
      <c r="AK15" s="17">
        <v>49890082</v>
      </c>
      <c r="AL15" s="12">
        <f t="shared" si="8"/>
        <v>0.90056175538385763</v>
      </c>
      <c r="AM15" s="20">
        <f t="shared" si="13"/>
        <v>1905129855.49</v>
      </c>
      <c r="AN15" s="20">
        <f t="shared" si="14"/>
        <v>1816190732.49</v>
      </c>
      <c r="AO15" s="15">
        <f t="shared" si="12"/>
        <v>0.95331597857032957</v>
      </c>
    </row>
    <row r="16" spans="2:41" s="7" customFormat="1" ht="12" customHeight="1">
      <c r="B16" s="100" t="s">
        <v>26</v>
      </c>
      <c r="C16" s="16">
        <v>362828</v>
      </c>
      <c r="D16" s="17">
        <v>0</v>
      </c>
      <c r="E16" s="12">
        <f t="shared" si="9"/>
        <v>0</v>
      </c>
      <c r="F16" s="16">
        <v>826234</v>
      </c>
      <c r="G16" s="17">
        <v>0</v>
      </c>
      <c r="H16" s="12">
        <f t="shared" si="10"/>
        <v>0</v>
      </c>
      <c r="I16" s="16">
        <v>499496</v>
      </c>
      <c r="J16" s="17">
        <v>0</v>
      </c>
      <c r="K16" s="12">
        <f t="shared" si="0"/>
        <v>0</v>
      </c>
      <c r="L16" s="16">
        <v>82004</v>
      </c>
      <c r="M16" s="17">
        <v>1674958</v>
      </c>
      <c r="N16" s="12">
        <f t="shared" si="1"/>
        <v>20.425320716062632</v>
      </c>
      <c r="O16" s="16">
        <v>987836</v>
      </c>
      <c r="P16" s="16">
        <v>0</v>
      </c>
      <c r="Q16" s="12">
        <f t="shared" si="2"/>
        <v>0</v>
      </c>
      <c r="R16" s="18">
        <v>239010</v>
      </c>
      <c r="S16" s="19">
        <v>0</v>
      </c>
      <c r="T16" s="12">
        <f t="shared" si="11"/>
        <v>0</v>
      </c>
      <c r="U16" s="16">
        <v>587320</v>
      </c>
      <c r="V16" s="17">
        <v>0</v>
      </c>
      <c r="W16" s="12">
        <f t="shared" si="3"/>
        <v>0</v>
      </c>
      <c r="X16" s="16">
        <v>433844</v>
      </c>
      <c r="Y16" s="17">
        <v>0</v>
      </c>
      <c r="Z16" s="12">
        <f t="shared" si="4"/>
        <v>0</v>
      </c>
      <c r="AA16" s="16">
        <v>0</v>
      </c>
      <c r="AB16" s="17">
        <v>0</v>
      </c>
      <c r="AC16" s="12" t="e">
        <f t="shared" si="5"/>
        <v>#DIV/0!</v>
      </c>
      <c r="AD16" s="16">
        <v>1213720</v>
      </c>
      <c r="AE16" s="17">
        <v>391138</v>
      </c>
      <c r="AF16" s="12">
        <f t="shared" si="6"/>
        <v>0.32226378406881323</v>
      </c>
      <c r="AG16" s="16">
        <v>-63700</v>
      </c>
      <c r="AH16" s="17">
        <v>1995996</v>
      </c>
      <c r="AI16" s="12">
        <f t="shared" si="7"/>
        <v>-31.334317111459967</v>
      </c>
      <c r="AJ16" s="16">
        <v>0</v>
      </c>
      <c r="AK16" s="17">
        <v>1106500</v>
      </c>
      <c r="AL16" s="12" t="e">
        <f t="shared" si="8"/>
        <v>#DIV/0!</v>
      </c>
      <c r="AM16" s="20">
        <f t="shared" si="13"/>
        <v>5168592</v>
      </c>
      <c r="AN16" s="20">
        <f t="shared" si="14"/>
        <v>5168592</v>
      </c>
      <c r="AO16" s="15">
        <f t="shared" si="12"/>
        <v>1</v>
      </c>
    </row>
    <row r="17" spans="2:41" s="7" customFormat="1" ht="12" customHeight="1">
      <c r="B17" s="100" t="s">
        <v>27</v>
      </c>
      <c r="C17" s="16">
        <v>0</v>
      </c>
      <c r="D17" s="17">
        <v>0</v>
      </c>
      <c r="E17" s="12" t="e">
        <f t="shared" si="9"/>
        <v>#DIV/0!</v>
      </c>
      <c r="F17" s="16">
        <v>0</v>
      </c>
      <c r="G17" s="17">
        <v>0</v>
      </c>
      <c r="H17" s="12" t="e">
        <f t="shared" si="10"/>
        <v>#DIV/0!</v>
      </c>
      <c r="I17" s="16">
        <v>0</v>
      </c>
      <c r="J17" s="17">
        <v>0</v>
      </c>
      <c r="K17" s="12" t="e">
        <f t="shared" si="0"/>
        <v>#DIV/0!</v>
      </c>
      <c r="L17" s="16">
        <v>0</v>
      </c>
      <c r="M17" s="17">
        <v>0</v>
      </c>
      <c r="N17" s="12" t="e">
        <f t="shared" si="1"/>
        <v>#DIV/0!</v>
      </c>
      <c r="O17" s="16">
        <v>0</v>
      </c>
      <c r="P17" s="16">
        <v>0</v>
      </c>
      <c r="Q17" s="12" t="e">
        <f t="shared" si="2"/>
        <v>#DIV/0!</v>
      </c>
      <c r="R17" s="18">
        <v>0</v>
      </c>
      <c r="S17" s="19">
        <v>0</v>
      </c>
      <c r="T17" s="12" t="e">
        <f t="shared" si="11"/>
        <v>#DIV/0!</v>
      </c>
      <c r="U17" s="16">
        <v>0</v>
      </c>
      <c r="V17" s="17">
        <v>0</v>
      </c>
      <c r="W17" s="12" t="e">
        <f t="shared" si="3"/>
        <v>#DIV/0!</v>
      </c>
      <c r="X17" s="16">
        <v>0</v>
      </c>
      <c r="Y17" s="17">
        <v>0</v>
      </c>
      <c r="Z17" s="12" t="e">
        <f t="shared" si="4"/>
        <v>#DIV/0!</v>
      </c>
      <c r="AA17" s="16">
        <v>0</v>
      </c>
      <c r="AB17" s="17">
        <v>0</v>
      </c>
      <c r="AC17" s="12" t="e">
        <f t="shared" si="5"/>
        <v>#DIV/0!</v>
      </c>
      <c r="AD17" s="16">
        <v>0</v>
      </c>
      <c r="AE17" s="17">
        <v>0</v>
      </c>
      <c r="AF17" s="12" t="e">
        <f t="shared" si="6"/>
        <v>#DIV/0!</v>
      </c>
      <c r="AG17" s="16">
        <v>0</v>
      </c>
      <c r="AH17" s="17">
        <v>0</v>
      </c>
      <c r="AI17" s="12" t="e">
        <f t="shared" si="7"/>
        <v>#DIV/0!</v>
      </c>
      <c r="AJ17" s="16">
        <v>0</v>
      </c>
      <c r="AK17" s="17">
        <v>0</v>
      </c>
      <c r="AL17" s="12" t="e">
        <f t="shared" si="8"/>
        <v>#DIV/0!</v>
      </c>
      <c r="AM17" s="20">
        <f t="shared" si="13"/>
        <v>0</v>
      </c>
      <c r="AN17" s="20">
        <f t="shared" si="14"/>
        <v>0</v>
      </c>
      <c r="AO17" s="15" t="e">
        <f t="shared" si="12"/>
        <v>#DIV/0!</v>
      </c>
    </row>
    <row r="18" spans="2:41" s="7" customFormat="1" ht="12" customHeight="1">
      <c r="B18" s="100" t="s">
        <v>28</v>
      </c>
      <c r="C18" s="16">
        <v>112403922</v>
      </c>
      <c r="D18" s="17">
        <v>0</v>
      </c>
      <c r="E18" s="12">
        <f t="shared" si="9"/>
        <v>0</v>
      </c>
      <c r="F18" s="16">
        <v>60457293</v>
      </c>
      <c r="G18" s="17">
        <v>0</v>
      </c>
      <c r="H18" s="12">
        <f t="shared" si="10"/>
        <v>0</v>
      </c>
      <c r="I18" s="16">
        <v>240415697</v>
      </c>
      <c r="J18" s="17">
        <v>234241031</v>
      </c>
      <c r="K18" s="12">
        <f t="shared" si="0"/>
        <v>0.97431671027703315</v>
      </c>
      <c r="L18" s="16">
        <v>89805649</v>
      </c>
      <c r="M18" s="17">
        <v>268841530</v>
      </c>
      <c r="N18" s="12">
        <f t="shared" si="1"/>
        <v>2.9935926413715914</v>
      </c>
      <c r="O18" s="16">
        <v>387842318</v>
      </c>
      <c r="P18" s="16">
        <v>249453752.25000152</v>
      </c>
      <c r="Q18" s="12">
        <f t="shared" si="2"/>
        <v>0.64318342963802499</v>
      </c>
      <c r="R18" s="18">
        <v>623848969</v>
      </c>
      <c r="S18" s="19">
        <v>570497753.74999845</v>
      </c>
      <c r="T18" s="12">
        <f t="shared" si="11"/>
        <v>0.91448055875523693</v>
      </c>
      <c r="U18" s="16">
        <v>275433257</v>
      </c>
      <c r="V18" s="17">
        <v>456481846</v>
      </c>
      <c r="W18" s="12">
        <f t="shared" si="3"/>
        <v>1.6573229063620303</v>
      </c>
      <c r="X18" s="16">
        <v>23468072</v>
      </c>
      <c r="Y18" s="17">
        <v>22595984</v>
      </c>
      <c r="Z18" s="12">
        <f t="shared" si="4"/>
        <v>0.96283938450504158</v>
      </c>
      <c r="AA18" s="16">
        <v>-73275889</v>
      </c>
      <c r="AB18" s="17">
        <v>0</v>
      </c>
      <c r="AC18" s="12">
        <f t="shared" si="5"/>
        <v>0</v>
      </c>
      <c r="AD18" s="16">
        <v>392312128</v>
      </c>
      <c r="AE18" s="17">
        <v>319036239</v>
      </c>
      <c r="AF18" s="12">
        <f t="shared" si="6"/>
        <v>0.81322043401115551</v>
      </c>
      <c r="AG18" s="16">
        <v>190400</v>
      </c>
      <c r="AH18" s="17">
        <v>11563280</v>
      </c>
      <c r="AI18" s="12">
        <f t="shared" si="7"/>
        <v>60.731512605042013</v>
      </c>
      <c r="AJ18" s="16">
        <v>159658874</v>
      </c>
      <c r="AK18" s="17">
        <v>159658874</v>
      </c>
      <c r="AL18" s="12">
        <f t="shared" si="8"/>
        <v>1</v>
      </c>
      <c r="AM18" s="20">
        <f t="shared" si="13"/>
        <v>2292560690</v>
      </c>
      <c r="AN18" s="20">
        <f t="shared" si="14"/>
        <v>2292370290</v>
      </c>
      <c r="AO18" s="15">
        <f t="shared" si="12"/>
        <v>0.99991694876352433</v>
      </c>
    </row>
    <row r="19" spans="2:41" s="7" customFormat="1" ht="12" customHeight="1">
      <c r="B19" s="100" t="s">
        <v>29</v>
      </c>
      <c r="C19" s="16">
        <v>6418782</v>
      </c>
      <c r="D19" s="17">
        <v>312000</v>
      </c>
      <c r="E19" s="12">
        <f t="shared" si="9"/>
        <v>4.8607352609887668E-2</v>
      </c>
      <c r="F19" s="16">
        <v>10805230</v>
      </c>
      <c r="G19" s="17">
        <v>0</v>
      </c>
      <c r="H19" s="12">
        <f t="shared" si="10"/>
        <v>0</v>
      </c>
      <c r="I19" s="16">
        <v>9731912</v>
      </c>
      <c r="J19" s="17">
        <v>0</v>
      </c>
      <c r="K19" s="12">
        <f t="shared" si="0"/>
        <v>0</v>
      </c>
      <c r="L19" s="16">
        <v>26870395</v>
      </c>
      <c r="M19" s="17">
        <v>53514319</v>
      </c>
      <c r="N19" s="12">
        <f t="shared" si="1"/>
        <v>1.9915717279184024</v>
      </c>
      <c r="O19" s="16">
        <v>11119831</v>
      </c>
      <c r="P19" s="16">
        <v>0</v>
      </c>
      <c r="Q19" s="12">
        <f t="shared" si="2"/>
        <v>0</v>
      </c>
      <c r="R19" s="18">
        <v>20077521</v>
      </c>
      <c r="S19" s="19">
        <v>9942332</v>
      </c>
      <c r="T19" s="12">
        <f t="shared" si="11"/>
        <v>0.4951971909281031</v>
      </c>
      <c r="U19" s="16">
        <v>19942277</v>
      </c>
      <c r="V19" s="17">
        <v>17050713</v>
      </c>
      <c r="W19" s="12">
        <f t="shared" si="3"/>
        <v>0.85500331782574279</v>
      </c>
      <c r="X19" s="16">
        <v>60306333</v>
      </c>
      <c r="Y19" s="17">
        <v>78982315</v>
      </c>
      <c r="Z19" s="12">
        <f t="shared" si="4"/>
        <v>1.3096852531225867</v>
      </c>
      <c r="AA19" s="16">
        <v>3826057</v>
      </c>
      <c r="AB19" s="17">
        <v>0</v>
      </c>
      <c r="AC19" s="12">
        <f t="shared" si="5"/>
        <v>0</v>
      </c>
      <c r="AD19" s="16">
        <v>144400</v>
      </c>
      <c r="AE19" s="17">
        <v>1846675</v>
      </c>
      <c r="AF19" s="12">
        <f t="shared" si="6"/>
        <v>12.788608033240997</v>
      </c>
      <c r="AG19" s="16">
        <v>2629693</v>
      </c>
      <c r="AH19" s="17">
        <v>4265966</v>
      </c>
      <c r="AI19" s="12">
        <f t="shared" si="7"/>
        <v>1.6222296671132335</v>
      </c>
      <c r="AJ19" s="16">
        <v>3419154</v>
      </c>
      <c r="AK19" s="17">
        <v>3085934</v>
      </c>
      <c r="AL19" s="12">
        <f t="shared" si="8"/>
        <v>0.90254314371332789</v>
      </c>
      <c r="AM19" s="20">
        <f t="shared" si="13"/>
        <v>175291585</v>
      </c>
      <c r="AN19" s="20">
        <f t="shared" si="14"/>
        <v>169000254</v>
      </c>
      <c r="AO19" s="15">
        <f t="shared" si="12"/>
        <v>0.96410933816360889</v>
      </c>
    </row>
    <row r="20" spans="2:41" s="7" customFormat="1" ht="12" customHeight="1">
      <c r="B20" s="100" t="s">
        <v>30</v>
      </c>
      <c r="C20" s="16">
        <v>651692065.5</v>
      </c>
      <c r="D20" s="17">
        <v>163457118.5</v>
      </c>
      <c r="E20" s="12">
        <f t="shared" si="9"/>
        <v>0.25081956211111794</v>
      </c>
      <c r="F20" s="16">
        <v>814096300</v>
      </c>
      <c r="G20" s="17">
        <v>73467953</v>
      </c>
      <c r="H20" s="12">
        <f t="shared" si="10"/>
        <v>9.0244794135534087E-2</v>
      </c>
      <c r="I20" s="16">
        <v>566815029</v>
      </c>
      <c r="J20" s="17">
        <v>1174668777</v>
      </c>
      <c r="K20" s="12">
        <f t="shared" si="0"/>
        <v>2.072402312748133</v>
      </c>
      <c r="L20" s="16">
        <v>562815647</v>
      </c>
      <c r="M20" s="17">
        <v>396783848</v>
      </c>
      <c r="N20" s="12">
        <f t="shared" si="1"/>
        <v>0.70499789782852285</v>
      </c>
      <c r="O20" s="16">
        <v>484054307</v>
      </c>
      <c r="P20" s="16">
        <v>141705201</v>
      </c>
      <c r="Q20" s="12">
        <f t="shared" si="2"/>
        <v>0.2927464934218631</v>
      </c>
      <c r="R20" s="18">
        <v>456414622</v>
      </c>
      <c r="S20" s="19">
        <v>193561212</v>
      </c>
      <c r="T20" s="12">
        <f t="shared" si="11"/>
        <v>0.42409073388538371</v>
      </c>
      <c r="U20" s="16">
        <v>836563398.5</v>
      </c>
      <c r="V20" s="17">
        <v>453545539</v>
      </c>
      <c r="W20" s="12">
        <f t="shared" si="3"/>
        <v>0.54215321852860143</v>
      </c>
      <c r="X20" s="16">
        <v>964009720</v>
      </c>
      <c r="Y20" s="17">
        <v>394263451.5</v>
      </c>
      <c r="Z20" s="12">
        <f t="shared" si="4"/>
        <v>0.40898285911474003</v>
      </c>
      <c r="AA20" s="16">
        <v>1087138258</v>
      </c>
      <c r="AB20" s="17">
        <v>1289879137.7099829</v>
      </c>
      <c r="AC20" s="12">
        <f t="shared" si="5"/>
        <v>1.1864904286258526</v>
      </c>
      <c r="AD20" s="16">
        <v>196730428</v>
      </c>
      <c r="AE20" s="17">
        <f>548022600.290017+1500000000</f>
        <v>2048022600.2900171</v>
      </c>
      <c r="AF20" s="12">
        <f t="shared" si="6"/>
        <v>10.410299113922617</v>
      </c>
      <c r="AG20" s="16">
        <v>385544762.48000002</v>
      </c>
      <c r="AH20" s="17">
        <v>590254173.51999998</v>
      </c>
      <c r="AI20" s="12">
        <f t="shared" si="7"/>
        <v>1.5309614627448589</v>
      </c>
      <c r="AJ20" s="16">
        <v>422492330</v>
      </c>
      <c r="AK20" s="17">
        <v>302821245.04000098</v>
      </c>
      <c r="AL20" s="12">
        <f t="shared" si="8"/>
        <v>0.71674968641442782</v>
      </c>
      <c r="AM20" s="20">
        <f t="shared" si="13"/>
        <v>7428366867.4799995</v>
      </c>
      <c r="AN20" s="20">
        <f t="shared" si="14"/>
        <v>7222430256.5600014</v>
      </c>
      <c r="AO20" s="15">
        <f t="shared" si="12"/>
        <v>0.97227700050443788</v>
      </c>
    </row>
    <row r="21" spans="2:41" s="7" customFormat="1" ht="12" customHeight="1">
      <c r="B21" s="100" t="s">
        <v>31</v>
      </c>
      <c r="C21" s="16">
        <v>0</v>
      </c>
      <c r="D21" s="17">
        <v>0</v>
      </c>
      <c r="E21" s="12" t="e">
        <f t="shared" si="9"/>
        <v>#DIV/0!</v>
      </c>
      <c r="F21" s="16">
        <v>0</v>
      </c>
      <c r="G21" s="17">
        <v>0</v>
      </c>
      <c r="H21" s="12" t="e">
        <f t="shared" si="10"/>
        <v>#DIV/0!</v>
      </c>
      <c r="I21" s="16">
        <v>0</v>
      </c>
      <c r="J21" s="17">
        <v>0</v>
      </c>
      <c r="K21" s="12" t="e">
        <f t="shared" si="0"/>
        <v>#DIV/0!</v>
      </c>
      <c r="L21" s="16">
        <v>0</v>
      </c>
      <c r="M21" s="17">
        <v>0</v>
      </c>
      <c r="N21" s="12" t="e">
        <f t="shared" si="1"/>
        <v>#DIV/0!</v>
      </c>
      <c r="O21" s="16">
        <v>0</v>
      </c>
      <c r="P21" s="16">
        <v>0</v>
      </c>
      <c r="Q21" s="12" t="e">
        <f t="shared" si="2"/>
        <v>#DIV/0!</v>
      </c>
      <c r="R21" s="18">
        <v>0</v>
      </c>
      <c r="S21" s="19">
        <v>0</v>
      </c>
      <c r="T21" s="12" t="e">
        <f t="shared" si="11"/>
        <v>#DIV/0!</v>
      </c>
      <c r="U21" s="16">
        <v>0</v>
      </c>
      <c r="V21" s="17">
        <v>0</v>
      </c>
      <c r="W21" s="12" t="e">
        <f t="shared" si="3"/>
        <v>#DIV/0!</v>
      </c>
      <c r="X21" s="16">
        <v>0</v>
      </c>
      <c r="Y21" s="17">
        <v>0</v>
      </c>
      <c r="Z21" s="12" t="e">
        <f t="shared" si="4"/>
        <v>#DIV/0!</v>
      </c>
      <c r="AA21" s="16">
        <v>0</v>
      </c>
      <c r="AB21" s="17">
        <v>0</v>
      </c>
      <c r="AC21" s="12" t="e">
        <f t="shared" si="5"/>
        <v>#DIV/0!</v>
      </c>
      <c r="AD21" s="16">
        <v>0</v>
      </c>
      <c r="AE21" s="17">
        <v>0</v>
      </c>
      <c r="AF21" s="12" t="e">
        <f t="shared" si="6"/>
        <v>#DIV/0!</v>
      </c>
      <c r="AG21" s="16">
        <v>0</v>
      </c>
      <c r="AH21" s="17">
        <v>0</v>
      </c>
      <c r="AI21" s="12" t="e">
        <f t="shared" si="7"/>
        <v>#DIV/0!</v>
      </c>
      <c r="AJ21" s="16">
        <v>0</v>
      </c>
      <c r="AK21" s="17">
        <v>0</v>
      </c>
      <c r="AL21" s="12" t="e">
        <f t="shared" si="8"/>
        <v>#DIV/0!</v>
      </c>
      <c r="AM21" s="20">
        <f t="shared" si="13"/>
        <v>0</v>
      </c>
      <c r="AN21" s="20">
        <f t="shared" si="14"/>
        <v>0</v>
      </c>
      <c r="AO21" s="15" t="e">
        <f t="shared" si="12"/>
        <v>#DIV/0!</v>
      </c>
    </row>
    <row r="22" spans="2:41" s="7" customFormat="1" ht="12" customHeight="1">
      <c r="B22" s="100" t="s">
        <v>32</v>
      </c>
      <c r="C22" s="16">
        <v>0</v>
      </c>
      <c r="D22" s="17">
        <v>0</v>
      </c>
      <c r="E22" s="12" t="e">
        <f t="shared" si="9"/>
        <v>#DIV/0!</v>
      </c>
      <c r="F22" s="16">
        <v>0</v>
      </c>
      <c r="G22" s="17">
        <v>0</v>
      </c>
      <c r="H22" s="12" t="e">
        <f t="shared" si="10"/>
        <v>#DIV/0!</v>
      </c>
      <c r="I22" s="16">
        <v>0</v>
      </c>
      <c r="J22" s="17">
        <v>0</v>
      </c>
      <c r="K22" s="12" t="e">
        <f t="shared" si="0"/>
        <v>#DIV/0!</v>
      </c>
      <c r="L22" s="16">
        <v>0</v>
      </c>
      <c r="M22" s="17">
        <v>0</v>
      </c>
      <c r="N22" s="12" t="e">
        <f t="shared" si="1"/>
        <v>#DIV/0!</v>
      </c>
      <c r="O22" s="16">
        <v>0</v>
      </c>
      <c r="P22" s="16">
        <v>0</v>
      </c>
      <c r="Q22" s="12" t="e">
        <f t="shared" si="2"/>
        <v>#DIV/0!</v>
      </c>
      <c r="R22" s="18">
        <v>0</v>
      </c>
      <c r="S22" s="19">
        <v>0</v>
      </c>
      <c r="T22" s="12" t="e">
        <f t="shared" si="11"/>
        <v>#DIV/0!</v>
      </c>
      <c r="U22" s="16">
        <v>0</v>
      </c>
      <c r="V22" s="17">
        <v>0</v>
      </c>
      <c r="W22" s="12" t="e">
        <f t="shared" si="3"/>
        <v>#DIV/0!</v>
      </c>
      <c r="X22" s="16">
        <v>0</v>
      </c>
      <c r="Y22" s="17">
        <v>0</v>
      </c>
      <c r="Z22" s="12" t="e">
        <f t="shared" si="4"/>
        <v>#DIV/0!</v>
      </c>
      <c r="AA22" s="16">
        <v>0</v>
      </c>
      <c r="AB22" s="17">
        <v>0</v>
      </c>
      <c r="AC22" s="12" t="e">
        <f t="shared" si="5"/>
        <v>#DIV/0!</v>
      </c>
      <c r="AD22" s="16">
        <v>0</v>
      </c>
      <c r="AE22" s="17">
        <v>0</v>
      </c>
      <c r="AF22" s="12" t="e">
        <f t="shared" si="6"/>
        <v>#DIV/0!</v>
      </c>
      <c r="AG22" s="16">
        <v>0</v>
      </c>
      <c r="AH22" s="17">
        <v>0</v>
      </c>
      <c r="AI22" s="12" t="e">
        <f t="shared" si="7"/>
        <v>#DIV/0!</v>
      </c>
      <c r="AJ22" s="16">
        <v>0</v>
      </c>
      <c r="AK22" s="17">
        <v>0</v>
      </c>
      <c r="AL22" s="12" t="e">
        <f t="shared" si="8"/>
        <v>#DIV/0!</v>
      </c>
      <c r="AM22" s="20">
        <f t="shared" si="13"/>
        <v>0</v>
      </c>
      <c r="AN22" s="20">
        <f t="shared" si="14"/>
        <v>0</v>
      </c>
      <c r="AO22" s="15" t="e">
        <f t="shared" si="12"/>
        <v>#DIV/0!</v>
      </c>
    </row>
    <row r="23" spans="2:41" s="7" customFormat="1" ht="12" customHeight="1">
      <c r="B23" s="100" t="s">
        <v>33</v>
      </c>
      <c r="C23" s="16">
        <v>0</v>
      </c>
      <c r="D23" s="17">
        <v>0</v>
      </c>
      <c r="E23" s="12" t="e">
        <f t="shared" si="9"/>
        <v>#DIV/0!</v>
      </c>
      <c r="F23" s="16">
        <v>0</v>
      </c>
      <c r="G23" s="17">
        <v>0</v>
      </c>
      <c r="H23" s="12" t="e">
        <f t="shared" si="10"/>
        <v>#DIV/0!</v>
      </c>
      <c r="I23" s="16">
        <v>4652591</v>
      </c>
      <c r="J23" s="17">
        <v>0</v>
      </c>
      <c r="K23" s="12">
        <f t="shared" si="0"/>
        <v>0</v>
      </c>
      <c r="L23" s="16">
        <v>0</v>
      </c>
      <c r="M23" s="17">
        <v>0</v>
      </c>
      <c r="N23" s="12" t="e">
        <f t="shared" si="1"/>
        <v>#DIV/0!</v>
      </c>
      <c r="O23" s="16">
        <v>0</v>
      </c>
      <c r="P23" s="16">
        <v>0</v>
      </c>
      <c r="Q23" s="12" t="e">
        <f t="shared" si="2"/>
        <v>#DIV/0!</v>
      </c>
      <c r="R23" s="18">
        <v>0</v>
      </c>
      <c r="S23" s="19">
        <v>0</v>
      </c>
      <c r="T23" s="12" t="e">
        <f t="shared" si="11"/>
        <v>#DIV/0!</v>
      </c>
      <c r="U23" s="16">
        <v>-4652591</v>
      </c>
      <c r="V23" s="17">
        <v>0</v>
      </c>
      <c r="W23" s="12">
        <f t="shared" si="3"/>
        <v>0</v>
      </c>
      <c r="X23" s="16">
        <v>0</v>
      </c>
      <c r="Y23" s="17">
        <v>0</v>
      </c>
      <c r="Z23" s="12" t="e">
        <f t="shared" si="4"/>
        <v>#DIV/0!</v>
      </c>
      <c r="AA23" s="16">
        <v>0</v>
      </c>
      <c r="AB23" s="17">
        <v>0</v>
      </c>
      <c r="AC23" s="12" t="e">
        <f t="shared" si="5"/>
        <v>#DIV/0!</v>
      </c>
      <c r="AD23" s="16">
        <v>0</v>
      </c>
      <c r="AE23" s="17">
        <v>0</v>
      </c>
      <c r="AF23" s="12" t="e">
        <f t="shared" si="6"/>
        <v>#DIV/0!</v>
      </c>
      <c r="AG23" s="16">
        <v>0</v>
      </c>
      <c r="AH23" s="17">
        <v>0</v>
      </c>
      <c r="AI23" s="12" t="e">
        <f t="shared" si="7"/>
        <v>#DIV/0!</v>
      </c>
      <c r="AJ23" s="16">
        <v>0</v>
      </c>
      <c r="AK23" s="17">
        <v>0</v>
      </c>
      <c r="AL23" s="12" t="e">
        <f t="shared" si="8"/>
        <v>#DIV/0!</v>
      </c>
      <c r="AM23" s="20">
        <f t="shared" si="13"/>
        <v>0</v>
      </c>
      <c r="AN23" s="20">
        <f t="shared" si="14"/>
        <v>0</v>
      </c>
      <c r="AO23" s="15" t="e">
        <f t="shared" si="12"/>
        <v>#DIV/0!</v>
      </c>
    </row>
    <row r="24" spans="2:41" s="7" customFormat="1" ht="12" customHeight="1">
      <c r="B24" s="100" t="s">
        <v>34</v>
      </c>
      <c r="C24" s="16">
        <v>13504000000</v>
      </c>
      <c r="D24" s="17">
        <v>13504000000</v>
      </c>
      <c r="E24" s="12">
        <f t="shared" si="9"/>
        <v>1</v>
      </c>
      <c r="F24" s="16">
        <v>13649843715</v>
      </c>
      <c r="G24" s="17">
        <f>13355938478+293905237</f>
        <v>13649843715</v>
      </c>
      <c r="H24" s="12">
        <f t="shared" si="10"/>
        <v>1</v>
      </c>
      <c r="I24" s="16">
        <v>13372899831</v>
      </c>
      <c r="J24" s="17">
        <v>13372899831</v>
      </c>
      <c r="K24" s="12">
        <f t="shared" si="0"/>
        <v>1</v>
      </c>
      <c r="L24" s="16">
        <v>13504000000</v>
      </c>
      <c r="M24" s="17">
        <v>13504000000</v>
      </c>
      <c r="N24" s="12">
        <f t="shared" si="1"/>
        <v>1</v>
      </c>
      <c r="O24" s="16">
        <v>13358567875</v>
      </c>
      <c r="P24" s="16">
        <v>13358567875</v>
      </c>
      <c r="Q24" s="12">
        <f t="shared" si="2"/>
        <v>1</v>
      </c>
      <c r="R24" s="18">
        <v>13504507200</v>
      </c>
      <c r="S24" s="19">
        <v>13504507200</v>
      </c>
      <c r="T24" s="12">
        <f t="shared" si="11"/>
        <v>1</v>
      </c>
      <c r="U24" s="16">
        <v>14414218726</v>
      </c>
      <c r="V24" s="17">
        <v>14414218726</v>
      </c>
      <c r="W24" s="12">
        <f t="shared" si="3"/>
        <v>1</v>
      </c>
      <c r="X24" s="16">
        <v>14414340526</v>
      </c>
      <c r="Y24" s="17">
        <v>14414340526</v>
      </c>
      <c r="Z24" s="12">
        <f t="shared" si="4"/>
        <v>1</v>
      </c>
      <c r="AA24" s="16">
        <v>14414218726</v>
      </c>
      <c r="AB24" s="17">
        <v>14414218726</v>
      </c>
      <c r="AC24" s="12">
        <f t="shared" si="5"/>
        <v>1</v>
      </c>
      <c r="AD24" s="16">
        <v>14635382150</v>
      </c>
      <c r="AE24" s="17">
        <v>14635382150</v>
      </c>
      <c r="AF24" s="12">
        <f t="shared" si="6"/>
        <v>1</v>
      </c>
      <c r="AG24" s="16">
        <v>14388410279</v>
      </c>
      <c r="AH24" s="17">
        <v>12388410279</v>
      </c>
      <c r="AI24" s="12">
        <f t="shared" si="7"/>
        <v>0.86099923749609675</v>
      </c>
      <c r="AJ24" s="16">
        <v>14503347650</v>
      </c>
      <c r="AK24" s="17">
        <v>16503347650</v>
      </c>
      <c r="AL24" s="12">
        <f t="shared" si="8"/>
        <v>1.1378991973622035</v>
      </c>
      <c r="AM24" s="20">
        <f t="shared" si="13"/>
        <v>167663736678</v>
      </c>
      <c r="AN24" s="20">
        <f t="shared" si="14"/>
        <v>167663736678</v>
      </c>
      <c r="AO24" s="15">
        <f t="shared" si="12"/>
        <v>1</v>
      </c>
    </row>
    <row r="25" spans="2:41" s="7" customFormat="1" ht="12" customHeight="1">
      <c r="B25" s="100" t="s">
        <v>35</v>
      </c>
      <c r="C25" s="16">
        <v>1698871523.8</v>
      </c>
      <c r="D25" s="17">
        <v>5380109.7999999523</v>
      </c>
      <c r="E25" s="12">
        <f t="shared" si="9"/>
        <v>3.1668726708455482E-3</v>
      </c>
      <c r="F25" s="16">
        <v>2326907829.9799986</v>
      </c>
      <c r="G25" s="17">
        <f>331943762+1000000000+626203389.869995</f>
        <v>1958147151.8699951</v>
      </c>
      <c r="H25" s="12">
        <f t="shared" si="10"/>
        <v>0.84152329827641981</v>
      </c>
      <c r="I25" s="16">
        <v>1861592492.800061</v>
      </c>
      <c r="J25" s="17">
        <f>2997213873+550000000</f>
        <v>3547213873</v>
      </c>
      <c r="K25" s="12">
        <f t="shared" si="0"/>
        <v>1.9054728071365179</v>
      </c>
      <c r="L25" s="16">
        <v>2252940736.6400108</v>
      </c>
      <c r="M25" s="17">
        <v>2352023712.5500755</v>
      </c>
      <c r="N25" s="12">
        <f t="shared" si="1"/>
        <v>1.0439793973710267</v>
      </c>
      <c r="O25" s="16">
        <v>1559203024</v>
      </c>
      <c r="P25" s="16">
        <v>785339696.50000203</v>
      </c>
      <c r="Q25" s="12">
        <f t="shared" si="2"/>
        <v>0.50368020354737464</v>
      </c>
      <c r="R25" s="18">
        <v>1697053319</v>
      </c>
      <c r="S25" s="19">
        <v>1007686951.4999599</v>
      </c>
      <c r="T25" s="12">
        <f t="shared" si="11"/>
        <v>0.5937862648262261</v>
      </c>
      <c r="U25" s="16">
        <v>1448974184.5100021</v>
      </c>
      <c r="V25" s="17">
        <v>2461506395</v>
      </c>
      <c r="W25" s="12">
        <f t="shared" si="3"/>
        <v>1.6987924431741375</v>
      </c>
      <c r="X25" s="16">
        <v>1465942403.3499999</v>
      </c>
      <c r="Y25" s="17">
        <v>833855587.86003876</v>
      </c>
      <c r="Z25" s="12">
        <f t="shared" si="4"/>
        <v>0.56881879257636303</v>
      </c>
      <c r="AA25" s="16">
        <v>189014118</v>
      </c>
      <c r="AB25" s="17">
        <v>122635880</v>
      </c>
      <c r="AC25" s="12">
        <f t="shared" si="5"/>
        <v>0.64881862422573111</v>
      </c>
      <c r="AD25" s="16">
        <v>783331221.0999999</v>
      </c>
      <c r="AE25" s="17">
        <v>1505806749.1000004</v>
      </c>
      <c r="AF25" s="12">
        <f t="shared" si="6"/>
        <v>1.922311671664839</v>
      </c>
      <c r="AG25" s="16">
        <v>1307075588.8499999</v>
      </c>
      <c r="AH25" s="17">
        <v>473657224.33996201</v>
      </c>
      <c r="AI25" s="12">
        <f t="shared" si="7"/>
        <v>0.36237936687096906</v>
      </c>
      <c r="AJ25" s="16">
        <v>1341687238</v>
      </c>
      <c r="AK25" s="17">
        <v>2564004579</v>
      </c>
      <c r="AL25" s="12">
        <f t="shared" si="8"/>
        <v>1.9110300123462902</v>
      </c>
      <c r="AM25" s="20">
        <f t="shared" si="13"/>
        <v>17932593680.030075</v>
      </c>
      <c r="AN25" s="20">
        <f t="shared" si="14"/>
        <v>17617257910.520035</v>
      </c>
      <c r="AO25" s="15">
        <f t="shared" si="12"/>
        <v>0.98241549576505482</v>
      </c>
    </row>
    <row r="26" spans="2:41" s="7" customFormat="1" ht="12" customHeight="1">
      <c r="B26" s="100" t="s">
        <v>36</v>
      </c>
      <c r="C26" s="16">
        <v>1200090000</v>
      </c>
      <c r="D26" s="17">
        <v>1200090000</v>
      </c>
      <c r="E26" s="12">
        <f t="shared" si="9"/>
        <v>1</v>
      </c>
      <c r="F26" s="16">
        <v>941545813</v>
      </c>
      <c r="G26" s="17">
        <f>1200000000-258454187</f>
        <v>941545813</v>
      </c>
      <c r="H26" s="12">
        <f t="shared" si="10"/>
        <v>1</v>
      </c>
      <c r="I26" s="16">
        <v>1188334288</v>
      </c>
      <c r="J26" s="17">
        <f>1200030000-11695712</f>
        <v>1188334288</v>
      </c>
      <c r="K26" s="12">
        <f t="shared" si="0"/>
        <v>1</v>
      </c>
      <c r="L26" s="16">
        <v>1072426342</v>
      </c>
      <c r="M26" s="17">
        <v>1072426342</v>
      </c>
      <c r="N26" s="12">
        <f t="shared" si="1"/>
        <v>1</v>
      </c>
      <c r="O26" s="16">
        <v>1118800147</v>
      </c>
      <c r="P26" s="16">
        <v>1118800147</v>
      </c>
      <c r="Q26" s="12">
        <f t="shared" si="2"/>
        <v>1</v>
      </c>
      <c r="R26" s="18">
        <v>1236719027</v>
      </c>
      <c r="S26" s="19">
        <v>1236719027</v>
      </c>
      <c r="T26" s="12">
        <f t="shared" si="11"/>
        <v>1</v>
      </c>
      <c r="U26" s="16">
        <v>1017501074</v>
      </c>
      <c r="V26" s="17">
        <v>1017501074</v>
      </c>
      <c r="W26" s="12">
        <f t="shared" si="3"/>
        <v>1</v>
      </c>
      <c r="X26" s="16">
        <v>1244388029</v>
      </c>
      <c r="Y26" s="17">
        <v>1244388029</v>
      </c>
      <c r="Z26" s="12">
        <f t="shared" si="4"/>
        <v>1</v>
      </c>
      <c r="AA26" s="16">
        <v>1153513164</v>
      </c>
      <c r="AB26" s="17">
        <v>1153513164</v>
      </c>
      <c r="AC26" s="12">
        <f t="shared" si="5"/>
        <v>1</v>
      </c>
      <c r="AD26" s="16">
        <v>1252733481</v>
      </c>
      <c r="AE26" s="17">
        <v>1252733481</v>
      </c>
      <c r="AF26" s="12">
        <f t="shared" si="6"/>
        <v>1</v>
      </c>
      <c r="AG26" s="16">
        <v>1205787706</v>
      </c>
      <c r="AH26" s="17">
        <v>605787706</v>
      </c>
      <c r="AI26" s="12">
        <f t="shared" si="7"/>
        <v>0.50239996890464234</v>
      </c>
      <c r="AJ26" s="16">
        <v>1049251272</v>
      </c>
      <c r="AK26" s="17">
        <v>1649251272</v>
      </c>
      <c r="AL26" s="12">
        <f t="shared" si="8"/>
        <v>1.5718363332134231</v>
      </c>
      <c r="AM26" s="20">
        <f t="shared" si="13"/>
        <v>13681090343</v>
      </c>
      <c r="AN26" s="20">
        <f t="shared" si="14"/>
        <v>13681090343</v>
      </c>
      <c r="AO26" s="15">
        <f t="shared" si="12"/>
        <v>1</v>
      </c>
    </row>
    <row r="27" spans="2:41" s="7" customFormat="1" ht="12" customHeight="1">
      <c r="B27" s="100" t="s">
        <v>37</v>
      </c>
      <c r="C27" s="16">
        <v>0</v>
      </c>
      <c r="D27" s="17">
        <v>0</v>
      </c>
      <c r="E27" s="12" t="e">
        <f t="shared" si="9"/>
        <v>#DIV/0!</v>
      </c>
      <c r="F27" s="16">
        <v>0</v>
      </c>
      <c r="G27" s="17">
        <v>0</v>
      </c>
      <c r="H27" s="12" t="e">
        <f t="shared" si="10"/>
        <v>#DIV/0!</v>
      </c>
      <c r="I27" s="16">
        <v>0</v>
      </c>
      <c r="J27" s="17">
        <v>0</v>
      </c>
      <c r="K27" s="12" t="e">
        <f t="shared" si="0"/>
        <v>#DIV/0!</v>
      </c>
      <c r="L27" s="16">
        <v>0</v>
      </c>
      <c r="M27" s="17">
        <v>0</v>
      </c>
      <c r="N27" s="12" t="e">
        <f t="shared" si="1"/>
        <v>#DIV/0!</v>
      </c>
      <c r="O27" s="16">
        <v>0</v>
      </c>
      <c r="P27" s="16">
        <v>0</v>
      </c>
      <c r="Q27" s="12" t="e">
        <f t="shared" si="2"/>
        <v>#DIV/0!</v>
      </c>
      <c r="R27" s="18">
        <v>0</v>
      </c>
      <c r="S27" s="19">
        <v>0</v>
      </c>
      <c r="T27" s="12" t="e">
        <f t="shared" si="11"/>
        <v>#DIV/0!</v>
      </c>
      <c r="U27" s="16">
        <v>0</v>
      </c>
      <c r="V27" s="17">
        <v>0</v>
      </c>
      <c r="W27" s="12" t="e">
        <f t="shared" si="3"/>
        <v>#DIV/0!</v>
      </c>
      <c r="X27" s="16">
        <v>0</v>
      </c>
      <c r="Y27" s="17">
        <v>0</v>
      </c>
      <c r="Z27" s="12" t="e">
        <f t="shared" si="4"/>
        <v>#DIV/0!</v>
      </c>
      <c r="AA27" s="16">
        <v>0</v>
      </c>
      <c r="AB27" s="17">
        <v>0</v>
      </c>
      <c r="AC27" s="12" t="e">
        <f t="shared" si="5"/>
        <v>#DIV/0!</v>
      </c>
      <c r="AD27" s="16">
        <v>0</v>
      </c>
      <c r="AE27" s="17">
        <v>0</v>
      </c>
      <c r="AF27" s="12" t="e">
        <f t="shared" si="6"/>
        <v>#DIV/0!</v>
      </c>
      <c r="AG27" s="16">
        <v>0</v>
      </c>
      <c r="AH27" s="17">
        <v>0</v>
      </c>
      <c r="AI27" s="12" t="e">
        <f t="shared" si="7"/>
        <v>#DIV/0!</v>
      </c>
      <c r="AJ27" s="16">
        <v>0</v>
      </c>
      <c r="AK27" s="17">
        <v>0</v>
      </c>
      <c r="AL27" s="12" t="e">
        <f t="shared" si="8"/>
        <v>#DIV/0!</v>
      </c>
      <c r="AM27" s="20">
        <f t="shared" si="13"/>
        <v>0</v>
      </c>
      <c r="AN27" s="20">
        <f t="shared" si="14"/>
        <v>0</v>
      </c>
      <c r="AO27" s="15" t="e">
        <f t="shared" si="12"/>
        <v>#DIV/0!</v>
      </c>
    </row>
    <row r="28" spans="2:41" s="7" customFormat="1" ht="12" customHeight="1">
      <c r="B28" s="100" t="s">
        <v>38</v>
      </c>
      <c r="C28" s="16">
        <v>596093598</v>
      </c>
      <c r="D28" s="17">
        <v>0</v>
      </c>
      <c r="E28" s="12">
        <f t="shared" si="9"/>
        <v>0</v>
      </c>
      <c r="F28" s="16">
        <v>303999938.05000001</v>
      </c>
      <c r="G28" s="17">
        <v>193097959</v>
      </c>
      <c r="H28" s="12">
        <f t="shared" si="10"/>
        <v>0.63519078404627982</v>
      </c>
      <c r="I28" s="16">
        <v>459096542.65999788</v>
      </c>
      <c r="J28" s="17">
        <v>637909849</v>
      </c>
      <c r="K28" s="12">
        <f t="shared" si="0"/>
        <v>1.3894895511605483</v>
      </c>
      <c r="L28" s="16">
        <v>328783111</v>
      </c>
      <c r="M28" s="17">
        <v>850748860.70999789</v>
      </c>
      <c r="N28" s="12">
        <f t="shared" si="1"/>
        <v>2.5875686196971288</v>
      </c>
      <c r="O28" s="16">
        <v>696622227.05999899</v>
      </c>
      <c r="P28" s="16">
        <v>472838870.3100003</v>
      </c>
      <c r="Q28" s="12">
        <f t="shared" si="2"/>
        <v>0.67875937910501871</v>
      </c>
      <c r="R28" s="18">
        <v>265504885</v>
      </c>
      <c r="S28" s="19">
        <v>481665840.74999857</v>
      </c>
      <c r="T28" s="12">
        <f t="shared" si="11"/>
        <v>1.8141505786230583</v>
      </c>
      <c r="U28" s="16">
        <v>460291228</v>
      </c>
      <c r="V28" s="17">
        <f>760028605-285898455</f>
        <v>474130150</v>
      </c>
      <c r="W28" s="12">
        <f t="shared" si="3"/>
        <v>1.0300655783950765</v>
      </c>
      <c r="X28" s="16">
        <v>100353467</v>
      </c>
      <c r="Y28" s="17">
        <v>70494490</v>
      </c>
      <c r="Z28" s="12">
        <f t="shared" si="4"/>
        <v>0.70246192889379699</v>
      </c>
      <c r="AA28" s="16">
        <v>94001239.869994998</v>
      </c>
      <c r="AB28" s="17">
        <v>79624684.869995117</v>
      </c>
      <c r="AC28" s="12">
        <f t="shared" si="5"/>
        <v>0.84705994282753239</v>
      </c>
      <c r="AD28" s="16">
        <v>-223135792</v>
      </c>
      <c r="AE28" s="17">
        <v>190822280</v>
      </c>
      <c r="AF28" s="12">
        <f t="shared" si="6"/>
        <v>-0.85518454161759938</v>
      </c>
      <c r="AG28" s="16">
        <v>298247506</v>
      </c>
      <c r="AH28" s="17">
        <v>135542874</v>
      </c>
      <c r="AI28" s="12">
        <f t="shared" si="7"/>
        <v>0.45446440045000747</v>
      </c>
      <c r="AJ28" s="16">
        <v>677677579.59999847</v>
      </c>
      <c r="AK28" s="17">
        <v>470108421.59999847</v>
      </c>
      <c r="AL28" s="12">
        <f t="shared" si="8"/>
        <v>0.69370514201972211</v>
      </c>
      <c r="AM28" s="20">
        <f t="shared" si="13"/>
        <v>4057535530.2399902</v>
      </c>
      <c r="AN28" s="20">
        <f t="shared" si="14"/>
        <v>4056984280.2399902</v>
      </c>
      <c r="AO28" s="15">
        <f t="shared" si="12"/>
        <v>0.99986414167025983</v>
      </c>
    </row>
    <row r="29" spans="2:41" s="7" customFormat="1" ht="12" customHeight="1">
      <c r="B29" s="100" t="s">
        <v>39</v>
      </c>
      <c r="C29" s="16">
        <v>0</v>
      </c>
      <c r="D29" s="17">
        <v>0</v>
      </c>
      <c r="E29" s="12" t="e">
        <f t="shared" si="9"/>
        <v>#DIV/0!</v>
      </c>
      <c r="F29" s="16">
        <v>0</v>
      </c>
      <c r="G29" s="17">
        <v>0</v>
      </c>
      <c r="H29" s="12" t="e">
        <f t="shared" si="10"/>
        <v>#DIV/0!</v>
      </c>
      <c r="I29" s="16">
        <v>0</v>
      </c>
      <c r="J29" s="17">
        <v>0</v>
      </c>
      <c r="K29" s="12" t="e">
        <f t="shared" si="0"/>
        <v>#DIV/0!</v>
      </c>
      <c r="L29" s="16">
        <v>0</v>
      </c>
      <c r="M29" s="17">
        <v>0</v>
      </c>
      <c r="N29" s="12" t="e">
        <f t="shared" si="1"/>
        <v>#DIV/0!</v>
      </c>
      <c r="O29" s="16">
        <v>0</v>
      </c>
      <c r="P29" s="16">
        <v>0</v>
      </c>
      <c r="Q29" s="12" t="e">
        <f t="shared" si="2"/>
        <v>#DIV/0!</v>
      </c>
      <c r="R29" s="18">
        <v>152595168</v>
      </c>
      <c r="S29" s="19">
        <v>152595168</v>
      </c>
      <c r="T29" s="12">
        <f t="shared" si="11"/>
        <v>1</v>
      </c>
      <c r="U29" s="16">
        <v>152595168</v>
      </c>
      <c r="V29" s="17">
        <v>152595168</v>
      </c>
      <c r="W29" s="12">
        <f t="shared" si="3"/>
        <v>1</v>
      </c>
      <c r="X29" s="16">
        <v>152595168</v>
      </c>
      <c r="Y29" s="17">
        <v>152595168</v>
      </c>
      <c r="Z29" s="12">
        <f t="shared" si="4"/>
        <v>1</v>
      </c>
      <c r="AA29" s="16">
        <v>152595168</v>
      </c>
      <c r="AB29" s="17">
        <v>152595168</v>
      </c>
      <c r="AC29" s="12">
        <f t="shared" si="5"/>
        <v>1</v>
      </c>
      <c r="AD29" s="16">
        <v>152539367.99999976</v>
      </c>
      <c r="AE29" s="17">
        <v>152539367.99999976</v>
      </c>
      <c r="AF29" s="12"/>
      <c r="AG29" s="16">
        <v>152477918</v>
      </c>
      <c r="AH29" s="17">
        <v>116111910</v>
      </c>
      <c r="AI29" s="12"/>
      <c r="AJ29" s="16">
        <v>152577468</v>
      </c>
      <c r="AK29" s="17">
        <v>152577468</v>
      </c>
      <c r="AL29" s="12"/>
      <c r="AM29" s="20">
        <f t="shared" si="13"/>
        <v>1067975425.9999998</v>
      </c>
      <c r="AN29" s="20">
        <f t="shared" si="14"/>
        <v>1031609417.9999998</v>
      </c>
      <c r="AO29" s="15">
        <f t="shared" si="12"/>
        <v>0.9659486472116634</v>
      </c>
    </row>
    <row r="30" spans="2:41" s="7" customFormat="1" ht="12" customHeight="1">
      <c r="B30" s="100" t="s">
        <v>40</v>
      </c>
      <c r="C30" s="16">
        <v>15036073</v>
      </c>
      <c r="D30" s="17">
        <v>0</v>
      </c>
      <c r="E30" s="12">
        <f t="shared" si="9"/>
        <v>0</v>
      </c>
      <c r="F30" s="16">
        <v>80624734</v>
      </c>
      <c r="G30" s="17">
        <v>85204871</v>
      </c>
      <c r="H30" s="12">
        <f t="shared" si="10"/>
        <v>1.0568080881978477</v>
      </c>
      <c r="I30" s="16">
        <v>59944584</v>
      </c>
      <c r="J30" s="17">
        <v>6447788</v>
      </c>
      <c r="K30" s="12">
        <f t="shared" si="0"/>
        <v>0.10756247803804928</v>
      </c>
      <c r="L30" s="16">
        <v>7123694</v>
      </c>
      <c r="M30" s="17">
        <v>64854111</v>
      </c>
      <c r="N30" s="12">
        <f t="shared" si="1"/>
        <v>9.1040001156703259</v>
      </c>
      <c r="O30" s="16">
        <v>83294316</v>
      </c>
      <c r="P30" s="16">
        <v>588800</v>
      </c>
      <c r="Q30" s="12">
        <f t="shared" si="2"/>
        <v>7.0689097200822204E-3</v>
      </c>
      <c r="R30" s="18">
        <v>6149274</v>
      </c>
      <c r="S30" s="19">
        <v>89002831</v>
      </c>
      <c r="T30" s="12">
        <f t="shared" si="11"/>
        <v>14.473713644895316</v>
      </c>
      <c r="U30" s="16">
        <v>13906244</v>
      </c>
      <c r="V30" s="17">
        <f>90361982-70381464</f>
        <v>19980518</v>
      </c>
      <c r="W30" s="12">
        <f t="shared" si="3"/>
        <v>1.436801914305545</v>
      </c>
      <c r="X30" s="16">
        <v>22222675</v>
      </c>
      <c r="Y30" s="17">
        <v>0</v>
      </c>
      <c r="Z30" s="12">
        <f t="shared" si="4"/>
        <v>0</v>
      </c>
      <c r="AA30" s="16">
        <v>84584261</v>
      </c>
      <c r="AB30" s="17">
        <v>71963347</v>
      </c>
      <c r="AC30" s="12">
        <f t="shared" si="5"/>
        <v>0.85078886011665933</v>
      </c>
      <c r="AD30" s="16">
        <v>173750186</v>
      </c>
      <c r="AE30" s="17">
        <v>156000</v>
      </c>
      <c r="AF30" s="12">
        <f t="shared" si="6"/>
        <v>8.9784076547693597E-4</v>
      </c>
      <c r="AG30" s="16">
        <v>54058923</v>
      </c>
      <c r="AH30" s="17">
        <v>71617461</v>
      </c>
      <c r="AI30" s="12">
        <f t="shared" si="7"/>
        <v>1.3248036961446679</v>
      </c>
      <c r="AJ30" s="16">
        <v>23077456</v>
      </c>
      <c r="AK30" s="17">
        <v>118604678</v>
      </c>
      <c r="AL30" s="12">
        <f t="shared" si="8"/>
        <v>5.1394173603884239</v>
      </c>
      <c r="AM30" s="20">
        <f t="shared" si="13"/>
        <v>623772420</v>
      </c>
      <c r="AN30" s="20">
        <f t="shared" si="14"/>
        <v>528420405</v>
      </c>
      <c r="AO30" s="15">
        <f t="shared" si="12"/>
        <v>0.8471365325834701</v>
      </c>
    </row>
    <row r="31" spans="2:41" s="7" customFormat="1" ht="12" customHeight="1">
      <c r="B31" s="100" t="s">
        <v>41</v>
      </c>
      <c r="C31" s="16">
        <v>169500</v>
      </c>
      <c r="D31" s="17">
        <v>0</v>
      </c>
      <c r="E31" s="12">
        <f t="shared" si="9"/>
        <v>0</v>
      </c>
      <c r="F31" s="16">
        <v>0</v>
      </c>
      <c r="G31" s="17">
        <v>169500</v>
      </c>
      <c r="H31" s="12" t="e">
        <f t="shared" si="10"/>
        <v>#DIV/0!</v>
      </c>
      <c r="I31" s="16">
        <v>0</v>
      </c>
      <c r="J31" s="17">
        <v>0</v>
      </c>
      <c r="K31" s="12" t="e">
        <f t="shared" si="0"/>
        <v>#DIV/0!</v>
      </c>
      <c r="L31" s="16">
        <v>0</v>
      </c>
      <c r="M31" s="17">
        <v>0</v>
      </c>
      <c r="N31" s="12" t="e">
        <f t="shared" si="1"/>
        <v>#DIV/0!</v>
      </c>
      <c r="O31" s="16">
        <v>0</v>
      </c>
      <c r="P31" s="16">
        <v>0</v>
      </c>
      <c r="Q31" s="12" t="e">
        <f t="shared" si="2"/>
        <v>#DIV/0!</v>
      </c>
      <c r="R31" s="18">
        <v>0</v>
      </c>
      <c r="S31" s="19">
        <v>0</v>
      </c>
      <c r="T31" s="12" t="e">
        <f t="shared" si="11"/>
        <v>#DIV/0!</v>
      </c>
      <c r="U31" s="16">
        <v>0</v>
      </c>
      <c r="V31" s="17">
        <v>0</v>
      </c>
      <c r="W31" s="12" t="e">
        <f t="shared" si="3"/>
        <v>#DIV/0!</v>
      </c>
      <c r="X31" s="16">
        <v>0</v>
      </c>
      <c r="Y31" s="17">
        <v>0</v>
      </c>
      <c r="Z31" s="12" t="e">
        <f t="shared" si="4"/>
        <v>#DIV/0!</v>
      </c>
      <c r="AA31" s="16">
        <v>0</v>
      </c>
      <c r="AB31" s="17">
        <v>0</v>
      </c>
      <c r="AC31" s="12" t="e">
        <f t="shared" si="5"/>
        <v>#DIV/0!</v>
      </c>
      <c r="AD31" s="16">
        <v>0</v>
      </c>
      <c r="AE31" s="17">
        <v>0</v>
      </c>
      <c r="AF31" s="12" t="e">
        <f t="shared" si="6"/>
        <v>#DIV/0!</v>
      </c>
      <c r="AG31" s="16">
        <v>0</v>
      </c>
      <c r="AH31" s="17">
        <v>0</v>
      </c>
      <c r="AI31" s="12" t="e">
        <f t="shared" si="7"/>
        <v>#DIV/0!</v>
      </c>
      <c r="AJ31" s="16">
        <v>0</v>
      </c>
      <c r="AK31" s="17">
        <v>0</v>
      </c>
      <c r="AL31" s="12" t="e">
        <f t="shared" si="8"/>
        <v>#DIV/0!</v>
      </c>
      <c r="AM31" s="20">
        <f t="shared" si="13"/>
        <v>169500</v>
      </c>
      <c r="AN31" s="20">
        <f t="shared" si="14"/>
        <v>169500</v>
      </c>
      <c r="AO31" s="15">
        <f t="shared" si="12"/>
        <v>1</v>
      </c>
    </row>
    <row r="32" spans="2:41" s="7" customFormat="1" ht="12" customHeight="1">
      <c r="B32" s="100" t="s">
        <v>42</v>
      </c>
      <c r="C32" s="16">
        <v>41964088</v>
      </c>
      <c r="D32" s="17">
        <v>0</v>
      </c>
      <c r="E32" s="12">
        <f t="shared" si="9"/>
        <v>0</v>
      </c>
      <c r="F32" s="16">
        <v>19228518</v>
      </c>
      <c r="G32" s="17">
        <v>468000</v>
      </c>
      <c r="H32" s="12">
        <f t="shared" si="10"/>
        <v>2.4338849203043106E-2</v>
      </c>
      <c r="I32" s="16">
        <v>11777428</v>
      </c>
      <c r="J32" s="17">
        <v>156000</v>
      </c>
      <c r="K32" s="12">
        <f t="shared" si="0"/>
        <v>1.3245676390464879E-2</v>
      </c>
      <c r="L32" s="16">
        <v>92113555</v>
      </c>
      <c r="M32" s="17">
        <v>97182566</v>
      </c>
      <c r="N32" s="12">
        <f t="shared" si="1"/>
        <v>1.0550300224543501</v>
      </c>
      <c r="O32" s="16">
        <v>816383</v>
      </c>
      <c r="P32" s="16">
        <v>0</v>
      </c>
      <c r="Q32" s="12">
        <f t="shared" si="2"/>
        <v>0</v>
      </c>
      <c r="R32" s="18">
        <v>7505797</v>
      </c>
      <c r="S32" s="19">
        <v>5940730</v>
      </c>
      <c r="T32" s="12">
        <f t="shared" si="11"/>
        <v>0.7914855677551631</v>
      </c>
      <c r="U32" s="16">
        <v>3463731</v>
      </c>
      <c r="V32" s="17">
        <v>5976260</v>
      </c>
      <c r="W32" s="12">
        <f t="shared" si="3"/>
        <v>1.725382253991433</v>
      </c>
      <c r="X32" s="16">
        <v>3715041</v>
      </c>
      <c r="Y32" s="17">
        <v>0</v>
      </c>
      <c r="Z32" s="12">
        <f t="shared" si="4"/>
        <v>0</v>
      </c>
      <c r="AA32" s="16">
        <v>1935440</v>
      </c>
      <c r="AB32" s="17">
        <v>0</v>
      </c>
      <c r="AC32" s="12">
        <f t="shared" si="5"/>
        <v>0</v>
      </c>
      <c r="AD32" s="16">
        <v>85400</v>
      </c>
      <c r="AE32" s="17">
        <v>16222968</v>
      </c>
      <c r="AF32" s="12">
        <f t="shared" si="6"/>
        <v>189.96449648711945</v>
      </c>
      <c r="AG32" s="16">
        <v>7953150</v>
      </c>
      <c r="AH32" s="17">
        <v>32445936</v>
      </c>
      <c r="AI32" s="12">
        <f t="shared" si="7"/>
        <v>4.0796333528224666</v>
      </c>
      <c r="AJ32" s="16">
        <v>0</v>
      </c>
      <c r="AK32" s="17">
        <v>0</v>
      </c>
      <c r="AL32" s="12" t="e">
        <f t="shared" si="8"/>
        <v>#DIV/0!</v>
      </c>
      <c r="AM32" s="20">
        <f t="shared" si="13"/>
        <v>190558531</v>
      </c>
      <c r="AN32" s="20">
        <f t="shared" si="14"/>
        <v>158392460</v>
      </c>
      <c r="AO32" s="15">
        <f t="shared" si="12"/>
        <v>0.83120109694800282</v>
      </c>
    </row>
    <row r="33" spans="2:41" s="7" customFormat="1" ht="12" customHeight="1">
      <c r="B33" s="100" t="s">
        <v>43</v>
      </c>
      <c r="C33" s="16">
        <v>0</v>
      </c>
      <c r="D33" s="17">
        <v>0</v>
      </c>
      <c r="E33" s="12" t="e">
        <f t="shared" si="9"/>
        <v>#DIV/0!</v>
      </c>
      <c r="F33" s="16">
        <v>0</v>
      </c>
      <c r="G33" s="17">
        <v>0</v>
      </c>
      <c r="H33" s="12" t="e">
        <f t="shared" si="10"/>
        <v>#DIV/0!</v>
      </c>
      <c r="I33" s="16">
        <v>0</v>
      </c>
      <c r="J33" s="17">
        <v>0</v>
      </c>
      <c r="K33" s="12" t="e">
        <f t="shared" si="0"/>
        <v>#DIV/0!</v>
      </c>
      <c r="L33" s="16">
        <v>0</v>
      </c>
      <c r="M33" s="17">
        <v>0</v>
      </c>
      <c r="N33" s="12" t="e">
        <f t="shared" si="1"/>
        <v>#DIV/0!</v>
      </c>
      <c r="O33" s="16">
        <v>0</v>
      </c>
      <c r="P33" s="16">
        <v>0</v>
      </c>
      <c r="Q33" s="12" t="e">
        <f t="shared" si="2"/>
        <v>#DIV/0!</v>
      </c>
      <c r="R33" s="18">
        <v>0</v>
      </c>
      <c r="S33" s="19">
        <v>0</v>
      </c>
      <c r="T33" s="12" t="e">
        <f t="shared" si="11"/>
        <v>#DIV/0!</v>
      </c>
      <c r="U33" s="16">
        <v>0</v>
      </c>
      <c r="V33" s="17">
        <v>0</v>
      </c>
      <c r="W33" s="12" t="e">
        <f t="shared" si="3"/>
        <v>#DIV/0!</v>
      </c>
      <c r="X33" s="16">
        <v>0</v>
      </c>
      <c r="Y33" s="17">
        <v>0</v>
      </c>
      <c r="Z33" s="12" t="e">
        <f t="shared" si="4"/>
        <v>#DIV/0!</v>
      </c>
      <c r="AA33" s="16">
        <v>0</v>
      </c>
      <c r="AB33" s="17">
        <v>0</v>
      </c>
      <c r="AC33" s="12" t="e">
        <f t="shared" si="5"/>
        <v>#DIV/0!</v>
      </c>
      <c r="AD33" s="16">
        <v>0</v>
      </c>
      <c r="AE33" s="17">
        <v>0</v>
      </c>
      <c r="AF33" s="12" t="e">
        <f t="shared" si="6"/>
        <v>#DIV/0!</v>
      </c>
      <c r="AG33" s="16">
        <v>0</v>
      </c>
      <c r="AH33" s="17">
        <v>0</v>
      </c>
      <c r="AI33" s="12" t="e">
        <f t="shared" si="7"/>
        <v>#DIV/0!</v>
      </c>
      <c r="AJ33" s="16">
        <v>0</v>
      </c>
      <c r="AK33" s="17">
        <v>0</v>
      </c>
      <c r="AL33" s="12" t="e">
        <f t="shared" si="8"/>
        <v>#DIV/0!</v>
      </c>
      <c r="AM33" s="20">
        <f t="shared" si="13"/>
        <v>0</v>
      </c>
      <c r="AN33" s="20">
        <f t="shared" si="14"/>
        <v>0</v>
      </c>
      <c r="AO33" s="15" t="e">
        <f t="shared" si="12"/>
        <v>#DIV/0!</v>
      </c>
    </row>
    <row r="34" spans="2:41" s="7" customFormat="1" ht="12" customHeight="1">
      <c r="B34" s="100" t="s">
        <v>44</v>
      </c>
      <c r="C34" s="16">
        <v>0</v>
      </c>
      <c r="D34" s="17">
        <v>0</v>
      </c>
      <c r="E34" s="12" t="e">
        <f t="shared" si="9"/>
        <v>#DIV/0!</v>
      </c>
      <c r="F34" s="16">
        <v>0</v>
      </c>
      <c r="G34" s="17">
        <v>0</v>
      </c>
      <c r="H34" s="12" t="e">
        <f t="shared" si="10"/>
        <v>#DIV/0!</v>
      </c>
      <c r="I34" s="16">
        <v>0</v>
      </c>
      <c r="J34" s="17">
        <v>0</v>
      </c>
      <c r="K34" s="12" t="e">
        <f t="shared" si="0"/>
        <v>#DIV/0!</v>
      </c>
      <c r="L34" s="16">
        <v>0</v>
      </c>
      <c r="M34" s="17">
        <v>0</v>
      </c>
      <c r="N34" s="12" t="e">
        <f t="shared" si="1"/>
        <v>#DIV/0!</v>
      </c>
      <c r="O34" s="16">
        <v>0</v>
      </c>
      <c r="P34" s="16">
        <v>0</v>
      </c>
      <c r="Q34" s="12" t="e">
        <f t="shared" si="2"/>
        <v>#DIV/0!</v>
      </c>
      <c r="R34" s="18">
        <v>0</v>
      </c>
      <c r="S34" s="19">
        <v>0</v>
      </c>
      <c r="T34" s="12" t="e">
        <f t="shared" si="11"/>
        <v>#DIV/0!</v>
      </c>
      <c r="U34" s="16">
        <v>0</v>
      </c>
      <c r="V34" s="17">
        <v>0</v>
      </c>
      <c r="W34" s="12" t="e">
        <f t="shared" si="3"/>
        <v>#DIV/0!</v>
      </c>
      <c r="X34" s="16">
        <v>0</v>
      </c>
      <c r="Y34" s="17">
        <v>0</v>
      </c>
      <c r="Z34" s="12" t="e">
        <f t="shared" si="4"/>
        <v>#DIV/0!</v>
      </c>
      <c r="AA34" s="16">
        <v>0</v>
      </c>
      <c r="AB34" s="17">
        <v>0</v>
      </c>
      <c r="AC34" s="12" t="e">
        <f t="shared" si="5"/>
        <v>#DIV/0!</v>
      </c>
      <c r="AD34" s="16">
        <v>0</v>
      </c>
      <c r="AE34" s="17">
        <v>0</v>
      </c>
      <c r="AF34" s="12" t="e">
        <f t="shared" si="6"/>
        <v>#DIV/0!</v>
      </c>
      <c r="AG34" s="16">
        <v>0</v>
      </c>
      <c r="AH34" s="17">
        <v>0</v>
      </c>
      <c r="AI34" s="12" t="e">
        <f t="shared" si="7"/>
        <v>#DIV/0!</v>
      </c>
      <c r="AJ34" s="16">
        <v>0</v>
      </c>
      <c r="AK34" s="17">
        <v>0</v>
      </c>
      <c r="AL34" s="12" t="e">
        <f t="shared" si="8"/>
        <v>#DIV/0!</v>
      </c>
      <c r="AM34" s="20">
        <f t="shared" si="13"/>
        <v>0</v>
      </c>
      <c r="AN34" s="20">
        <f t="shared" si="14"/>
        <v>0</v>
      </c>
      <c r="AO34" s="15" t="e">
        <f t="shared" si="12"/>
        <v>#DIV/0!</v>
      </c>
    </row>
    <row r="35" spans="2:41" s="7" customFormat="1" ht="12" customHeight="1">
      <c r="B35" s="100" t="s">
        <v>45</v>
      </c>
      <c r="C35" s="16">
        <v>570604</v>
      </c>
      <c r="D35" s="17">
        <v>0</v>
      </c>
      <c r="E35" s="12">
        <f t="shared" si="9"/>
        <v>0</v>
      </c>
      <c r="F35" s="16">
        <v>4066133</v>
      </c>
      <c r="G35" s="17">
        <v>0</v>
      </c>
      <c r="H35" s="12">
        <f t="shared" si="10"/>
        <v>0</v>
      </c>
      <c r="I35" s="16">
        <v>11092928</v>
      </c>
      <c r="J35" s="17">
        <v>0</v>
      </c>
      <c r="K35" s="12">
        <f t="shared" si="0"/>
        <v>0</v>
      </c>
      <c r="L35" s="16">
        <v>4805731</v>
      </c>
      <c r="M35" s="17">
        <v>86267</v>
      </c>
      <c r="N35" s="12">
        <f t="shared" si="1"/>
        <v>1.7950859088867021E-2</v>
      </c>
      <c r="O35" s="16">
        <v>7025885</v>
      </c>
      <c r="P35" s="16">
        <v>106129</v>
      </c>
      <c r="Q35" s="12">
        <f t="shared" si="2"/>
        <v>1.510542799946199E-2</v>
      </c>
      <c r="R35" s="18">
        <v>18094764</v>
      </c>
      <c r="S35" s="19">
        <v>365900</v>
      </c>
      <c r="T35" s="12">
        <f t="shared" si="11"/>
        <v>2.0221319272249145E-2</v>
      </c>
      <c r="U35" s="16">
        <v>16278407</v>
      </c>
      <c r="V35" s="17">
        <v>0</v>
      </c>
      <c r="W35" s="12">
        <f t="shared" si="3"/>
        <v>0</v>
      </c>
      <c r="X35" s="16">
        <v>2944099</v>
      </c>
      <c r="Y35" s="17">
        <v>0</v>
      </c>
      <c r="Z35" s="12">
        <f t="shared" si="4"/>
        <v>0</v>
      </c>
      <c r="AA35" s="16">
        <v>5348595</v>
      </c>
      <c r="AB35" s="17">
        <v>22702633</v>
      </c>
      <c r="AC35" s="12">
        <f t="shared" si="5"/>
        <v>4.2445975064479553</v>
      </c>
      <c r="AD35" s="16">
        <v>82234351</v>
      </c>
      <c r="AE35" s="17">
        <v>122799035</v>
      </c>
      <c r="AF35" s="12">
        <f t="shared" si="6"/>
        <v>1.4932814998442683</v>
      </c>
      <c r="AG35" s="16">
        <v>15477141</v>
      </c>
      <c r="AH35" s="17">
        <v>903495</v>
      </c>
      <c r="AI35" s="12">
        <f t="shared" si="7"/>
        <v>5.8376091553343092E-2</v>
      </c>
      <c r="AJ35" s="16">
        <v>841614</v>
      </c>
      <c r="AK35" s="17">
        <v>85997</v>
      </c>
      <c r="AL35" s="12">
        <f t="shared" si="8"/>
        <v>0.10218104736850861</v>
      </c>
      <c r="AM35" s="20">
        <f t="shared" si="13"/>
        <v>168780252</v>
      </c>
      <c r="AN35" s="20">
        <f t="shared" si="14"/>
        <v>147049456</v>
      </c>
      <c r="AO35" s="15">
        <f t="shared" si="12"/>
        <v>0.87124799410774667</v>
      </c>
    </row>
    <row r="36" spans="2:41" s="7" customFormat="1" ht="12" customHeight="1">
      <c r="B36" s="100" t="s">
        <v>46</v>
      </c>
      <c r="C36" s="16">
        <v>0</v>
      </c>
      <c r="D36" s="17">
        <v>0</v>
      </c>
      <c r="E36" s="12" t="e">
        <f t="shared" si="9"/>
        <v>#DIV/0!</v>
      </c>
      <c r="F36" s="16">
        <v>0</v>
      </c>
      <c r="G36" s="17">
        <v>0</v>
      </c>
      <c r="H36" s="12" t="e">
        <f t="shared" si="10"/>
        <v>#DIV/0!</v>
      </c>
      <c r="I36" s="16">
        <v>0</v>
      </c>
      <c r="J36" s="17">
        <v>0</v>
      </c>
      <c r="K36" s="12" t="e">
        <f t="shared" si="0"/>
        <v>#DIV/0!</v>
      </c>
      <c r="L36" s="16">
        <v>0</v>
      </c>
      <c r="M36" s="17">
        <v>0</v>
      </c>
      <c r="N36" s="12" t="e">
        <f t="shared" si="1"/>
        <v>#DIV/0!</v>
      </c>
      <c r="O36" s="16">
        <v>0</v>
      </c>
      <c r="P36" s="16">
        <v>0</v>
      </c>
      <c r="Q36" s="12" t="e">
        <f t="shared" si="2"/>
        <v>#DIV/0!</v>
      </c>
      <c r="R36" s="18">
        <v>0</v>
      </c>
      <c r="S36" s="19">
        <v>0</v>
      </c>
      <c r="T36" s="12" t="e">
        <f t="shared" si="11"/>
        <v>#DIV/0!</v>
      </c>
      <c r="U36" s="16">
        <v>0</v>
      </c>
      <c r="V36" s="17">
        <v>0</v>
      </c>
      <c r="W36" s="12" t="e">
        <f t="shared" si="3"/>
        <v>#DIV/0!</v>
      </c>
      <c r="X36" s="16">
        <v>0</v>
      </c>
      <c r="Y36" s="17">
        <v>0</v>
      </c>
      <c r="Z36" s="12" t="e">
        <f t="shared" si="4"/>
        <v>#DIV/0!</v>
      </c>
      <c r="AA36" s="16">
        <v>0</v>
      </c>
      <c r="AB36" s="17">
        <v>0</v>
      </c>
      <c r="AC36" s="12" t="e">
        <f t="shared" si="5"/>
        <v>#DIV/0!</v>
      </c>
      <c r="AD36" s="16">
        <v>0</v>
      </c>
      <c r="AE36" s="17">
        <v>0</v>
      </c>
      <c r="AF36" s="12" t="e">
        <f t="shared" si="6"/>
        <v>#DIV/0!</v>
      </c>
      <c r="AG36" s="16">
        <v>0</v>
      </c>
      <c r="AH36" s="17">
        <v>0</v>
      </c>
      <c r="AI36" s="12" t="e">
        <f t="shared" si="7"/>
        <v>#DIV/0!</v>
      </c>
      <c r="AJ36" s="16">
        <v>0</v>
      </c>
      <c r="AK36" s="17">
        <v>0</v>
      </c>
      <c r="AL36" s="12" t="e">
        <f t="shared" si="8"/>
        <v>#DIV/0!</v>
      </c>
      <c r="AM36" s="20">
        <f t="shared" si="13"/>
        <v>0</v>
      </c>
      <c r="AN36" s="20">
        <f t="shared" si="14"/>
        <v>0</v>
      </c>
      <c r="AO36" s="15" t="e">
        <f t="shared" si="12"/>
        <v>#DIV/0!</v>
      </c>
    </row>
    <row r="37" spans="2:41" s="7" customFormat="1" ht="12" customHeight="1">
      <c r="B37" s="100" t="s">
        <v>47</v>
      </c>
      <c r="C37" s="16">
        <v>0</v>
      </c>
      <c r="D37" s="17">
        <v>0</v>
      </c>
      <c r="E37" s="12" t="e">
        <f t="shared" si="9"/>
        <v>#DIV/0!</v>
      </c>
      <c r="F37" s="16">
        <v>0</v>
      </c>
      <c r="G37" s="17">
        <v>0</v>
      </c>
      <c r="H37" s="12" t="e">
        <f t="shared" si="10"/>
        <v>#DIV/0!</v>
      </c>
      <c r="I37" s="16">
        <v>0</v>
      </c>
      <c r="J37" s="17">
        <v>0</v>
      </c>
      <c r="K37" s="12" t="e">
        <f t="shared" si="0"/>
        <v>#DIV/0!</v>
      </c>
      <c r="L37" s="16">
        <v>0</v>
      </c>
      <c r="M37" s="17">
        <v>0</v>
      </c>
      <c r="N37" s="12" t="e">
        <f t="shared" si="1"/>
        <v>#DIV/0!</v>
      </c>
      <c r="O37" s="16">
        <v>0</v>
      </c>
      <c r="P37" s="16">
        <v>0</v>
      </c>
      <c r="Q37" s="12" t="e">
        <f t="shared" si="2"/>
        <v>#DIV/0!</v>
      </c>
      <c r="R37" s="18">
        <v>0</v>
      </c>
      <c r="S37" s="19">
        <v>0</v>
      </c>
      <c r="T37" s="12" t="e">
        <f t="shared" si="11"/>
        <v>#DIV/0!</v>
      </c>
      <c r="U37" s="16">
        <v>0</v>
      </c>
      <c r="V37" s="17">
        <v>0</v>
      </c>
      <c r="W37" s="12" t="e">
        <f t="shared" si="3"/>
        <v>#DIV/0!</v>
      </c>
      <c r="X37" s="16">
        <v>0</v>
      </c>
      <c r="Y37" s="17">
        <v>0</v>
      </c>
      <c r="Z37" s="12" t="e">
        <f t="shared" si="4"/>
        <v>#DIV/0!</v>
      </c>
      <c r="AA37" s="16">
        <v>0</v>
      </c>
      <c r="AB37" s="17">
        <v>0</v>
      </c>
      <c r="AC37" s="12" t="e">
        <f t="shared" si="5"/>
        <v>#DIV/0!</v>
      </c>
      <c r="AD37" s="16">
        <v>0</v>
      </c>
      <c r="AE37" s="17">
        <v>0</v>
      </c>
      <c r="AF37" s="12" t="e">
        <f t="shared" si="6"/>
        <v>#DIV/0!</v>
      </c>
      <c r="AG37" s="16">
        <v>0</v>
      </c>
      <c r="AH37" s="17">
        <v>0</v>
      </c>
      <c r="AI37" s="12" t="e">
        <f t="shared" si="7"/>
        <v>#DIV/0!</v>
      </c>
      <c r="AJ37" s="16">
        <v>0</v>
      </c>
      <c r="AK37" s="17">
        <v>0</v>
      </c>
      <c r="AL37" s="12" t="e">
        <f t="shared" si="8"/>
        <v>#DIV/0!</v>
      </c>
      <c r="AM37" s="20">
        <f t="shared" si="13"/>
        <v>0</v>
      </c>
      <c r="AN37" s="20">
        <f t="shared" si="14"/>
        <v>0</v>
      </c>
      <c r="AO37" s="15" t="e">
        <f t="shared" si="12"/>
        <v>#DIV/0!</v>
      </c>
    </row>
    <row r="38" spans="2:41" s="7" customFormat="1" ht="12" customHeight="1">
      <c r="B38" s="100" t="s">
        <v>48</v>
      </c>
      <c r="C38" s="16">
        <v>88700</v>
      </c>
      <c r="D38" s="17">
        <v>0</v>
      </c>
      <c r="E38" s="12">
        <f t="shared" si="9"/>
        <v>0</v>
      </c>
      <c r="F38" s="16">
        <v>0</v>
      </c>
      <c r="G38" s="17">
        <v>0</v>
      </c>
      <c r="H38" s="12" t="e">
        <f t="shared" si="10"/>
        <v>#DIV/0!</v>
      </c>
      <c r="I38" s="16">
        <v>609241</v>
      </c>
      <c r="J38" s="17">
        <v>0</v>
      </c>
      <c r="K38" s="12">
        <f t="shared" si="0"/>
        <v>0</v>
      </c>
      <c r="L38" s="16">
        <v>0</v>
      </c>
      <c r="M38" s="17">
        <v>609241</v>
      </c>
      <c r="N38" s="12" t="e">
        <f t="shared" si="1"/>
        <v>#DIV/0!</v>
      </c>
      <c r="O38" s="16">
        <v>0</v>
      </c>
      <c r="P38" s="16">
        <v>0</v>
      </c>
      <c r="Q38" s="12" t="e">
        <f t="shared" si="2"/>
        <v>#DIV/0!</v>
      </c>
      <c r="R38" s="18">
        <v>0</v>
      </c>
      <c r="S38" s="19">
        <v>0</v>
      </c>
      <c r="T38" s="12" t="e">
        <f t="shared" si="11"/>
        <v>#DIV/0!</v>
      </c>
      <c r="U38" s="16">
        <v>178177</v>
      </c>
      <c r="V38" s="17">
        <v>0</v>
      </c>
      <c r="W38" s="12">
        <f t="shared" si="3"/>
        <v>0</v>
      </c>
      <c r="X38" s="16">
        <v>9415661</v>
      </c>
      <c r="Y38" s="17">
        <v>0</v>
      </c>
      <c r="Z38" s="12">
        <f t="shared" si="4"/>
        <v>0</v>
      </c>
      <c r="AA38" s="16">
        <v>25576801</v>
      </c>
      <c r="AB38" s="17">
        <v>7965496</v>
      </c>
      <c r="AC38" s="12">
        <f t="shared" si="5"/>
        <v>0.31143441277116712</v>
      </c>
      <c r="AD38" s="16">
        <v>-7814236</v>
      </c>
      <c r="AE38" s="17">
        <v>8650937</v>
      </c>
      <c r="AF38" s="12">
        <f t="shared" si="6"/>
        <v>-1.1070739353149814</v>
      </c>
      <c r="AG38" s="16">
        <v>7996348</v>
      </c>
      <c r="AH38" s="17">
        <v>17301874</v>
      </c>
      <c r="AI38" s="12">
        <f t="shared" si="7"/>
        <v>2.1637219890880188</v>
      </c>
      <c r="AJ38" s="16">
        <v>85821</v>
      </c>
      <c r="AK38" s="17">
        <v>0</v>
      </c>
      <c r="AL38" s="12">
        <f t="shared" si="8"/>
        <v>0</v>
      </c>
      <c r="AM38" s="20">
        <f t="shared" si="13"/>
        <v>36136513</v>
      </c>
      <c r="AN38" s="20">
        <f t="shared" si="14"/>
        <v>34527548</v>
      </c>
      <c r="AO38" s="15">
        <f t="shared" si="12"/>
        <v>0.95547536642508923</v>
      </c>
    </row>
    <row r="39" spans="2:41" s="7" customFormat="1" ht="12" customHeight="1">
      <c r="B39" s="100" t="s">
        <v>49</v>
      </c>
      <c r="C39" s="16">
        <v>0</v>
      </c>
      <c r="D39" s="17">
        <v>0</v>
      </c>
      <c r="E39" s="12" t="e">
        <f t="shared" si="9"/>
        <v>#DIV/0!</v>
      </c>
      <c r="F39" s="16">
        <v>0</v>
      </c>
      <c r="G39" s="17">
        <v>0</v>
      </c>
      <c r="H39" s="12" t="e">
        <f t="shared" si="10"/>
        <v>#DIV/0!</v>
      </c>
      <c r="I39" s="16">
        <v>0</v>
      </c>
      <c r="J39" s="17">
        <v>0</v>
      </c>
      <c r="K39" s="12" t="e">
        <f t="shared" si="0"/>
        <v>#DIV/0!</v>
      </c>
      <c r="L39" s="16">
        <v>0</v>
      </c>
      <c r="M39" s="17">
        <v>0</v>
      </c>
      <c r="N39" s="12" t="e">
        <f t="shared" si="1"/>
        <v>#DIV/0!</v>
      </c>
      <c r="O39" s="16">
        <v>0</v>
      </c>
      <c r="P39" s="16">
        <v>0</v>
      </c>
      <c r="Q39" s="12" t="e">
        <f t="shared" si="2"/>
        <v>#DIV/0!</v>
      </c>
      <c r="R39" s="18">
        <v>0</v>
      </c>
      <c r="S39" s="19">
        <v>0</v>
      </c>
      <c r="T39" s="12" t="e">
        <f t="shared" si="11"/>
        <v>#DIV/0!</v>
      </c>
      <c r="U39" s="16">
        <v>0</v>
      </c>
      <c r="V39" s="17">
        <v>0</v>
      </c>
      <c r="W39" s="12" t="e">
        <f t="shared" si="3"/>
        <v>#DIV/0!</v>
      </c>
      <c r="X39" s="16">
        <v>0</v>
      </c>
      <c r="Y39" s="17">
        <v>0</v>
      </c>
      <c r="Z39" s="12" t="e">
        <f t="shared" si="4"/>
        <v>#DIV/0!</v>
      </c>
      <c r="AA39" s="16">
        <v>0</v>
      </c>
      <c r="AB39" s="17">
        <v>0</v>
      </c>
      <c r="AC39" s="12" t="e">
        <f t="shared" si="5"/>
        <v>#DIV/0!</v>
      </c>
      <c r="AD39" s="16">
        <v>0</v>
      </c>
      <c r="AE39" s="17">
        <v>0</v>
      </c>
      <c r="AF39" s="12" t="e">
        <f t="shared" si="6"/>
        <v>#DIV/0!</v>
      </c>
      <c r="AG39" s="16">
        <v>0</v>
      </c>
      <c r="AH39" s="17">
        <v>0</v>
      </c>
      <c r="AI39" s="12" t="e">
        <f t="shared" si="7"/>
        <v>#DIV/0!</v>
      </c>
      <c r="AJ39" s="16">
        <v>0</v>
      </c>
      <c r="AK39" s="17">
        <v>0</v>
      </c>
      <c r="AL39" s="12" t="e">
        <f t="shared" si="8"/>
        <v>#DIV/0!</v>
      </c>
      <c r="AM39" s="20">
        <f t="shared" si="13"/>
        <v>0</v>
      </c>
      <c r="AN39" s="20">
        <f t="shared" si="14"/>
        <v>0</v>
      </c>
      <c r="AO39" s="15" t="e">
        <f t="shared" si="12"/>
        <v>#DIV/0!</v>
      </c>
    </row>
    <row r="40" spans="2:41" s="7" customFormat="1" ht="12" customHeight="1">
      <c r="B40" s="100" t="s">
        <v>50</v>
      </c>
      <c r="C40" s="16">
        <v>483526279</v>
      </c>
      <c r="D40" s="17">
        <v>336422677</v>
      </c>
      <c r="E40" s="12">
        <f t="shared" si="9"/>
        <v>0.69576916831856417</v>
      </c>
      <c r="F40" s="16">
        <v>359831536</v>
      </c>
      <c r="G40" s="17">
        <v>92459500</v>
      </c>
      <c r="H40" s="12">
        <f t="shared" si="10"/>
        <v>0.25695218664769837</v>
      </c>
      <c r="I40" s="16">
        <v>202025883</v>
      </c>
      <c r="J40" s="17">
        <f>123414625+350000000</f>
        <v>473414625</v>
      </c>
      <c r="K40" s="12">
        <f t="shared" si="0"/>
        <v>2.3433364971358643</v>
      </c>
      <c r="L40" s="16">
        <v>322258278</v>
      </c>
      <c r="M40" s="17">
        <v>408911352</v>
      </c>
      <c r="N40" s="12">
        <f t="shared" si="1"/>
        <v>1.2688932446911418</v>
      </c>
      <c r="O40" s="16">
        <v>306579664</v>
      </c>
      <c r="P40" s="16">
        <v>213099729</v>
      </c>
      <c r="Q40" s="12">
        <f t="shared" si="2"/>
        <v>0.69508762003209712</v>
      </c>
      <c r="R40" s="18">
        <v>363983264</v>
      </c>
      <c r="S40" s="19">
        <v>204911814</v>
      </c>
      <c r="T40" s="12">
        <f t="shared" si="11"/>
        <v>0.56297042822276577</v>
      </c>
      <c r="U40" s="16">
        <v>428158462.5</v>
      </c>
      <c r="V40" s="17">
        <v>417708419</v>
      </c>
      <c r="W40" s="12">
        <f t="shared" si="3"/>
        <v>0.97559304693177706</v>
      </c>
      <c r="X40" s="16">
        <v>264068119</v>
      </c>
      <c r="Y40" s="17">
        <v>534062972.5</v>
      </c>
      <c r="Z40" s="12">
        <f t="shared" si="4"/>
        <v>2.0224439607569589</v>
      </c>
      <c r="AA40" s="16">
        <v>245683083</v>
      </c>
      <c r="AB40" s="17">
        <v>161081826</v>
      </c>
      <c r="AC40" s="12">
        <f t="shared" si="5"/>
        <v>0.65564883032666921</v>
      </c>
      <c r="AD40" s="16">
        <v>282508720</v>
      </c>
      <c r="AE40" s="17">
        <v>347151537</v>
      </c>
      <c r="AF40" s="12">
        <f t="shared" si="6"/>
        <v>1.2288170680182899</v>
      </c>
      <c r="AG40" s="16">
        <v>268475394.53999996</v>
      </c>
      <c r="AH40" s="17">
        <v>228476781.53999996</v>
      </c>
      <c r="AI40" s="12">
        <f t="shared" si="7"/>
        <v>0.85101572131579217</v>
      </c>
      <c r="AJ40" s="16">
        <v>363607800</v>
      </c>
      <c r="AK40" s="17">
        <v>366065555</v>
      </c>
      <c r="AL40" s="12">
        <f t="shared" si="8"/>
        <v>1.0067593571975078</v>
      </c>
      <c r="AM40" s="20">
        <f t="shared" si="13"/>
        <v>3890706483.04</v>
      </c>
      <c r="AN40" s="20">
        <f t="shared" si="14"/>
        <v>3783766788.04</v>
      </c>
      <c r="AO40" s="15">
        <f t="shared" si="12"/>
        <v>0.97251406769794602</v>
      </c>
    </row>
    <row r="41" spans="2:41" s="7" customFormat="1" ht="12" customHeight="1">
      <c r="B41" s="100" t="s">
        <v>51</v>
      </c>
      <c r="C41" s="16">
        <v>3916080</v>
      </c>
      <c r="D41" s="17">
        <v>0</v>
      </c>
      <c r="E41" s="12">
        <f t="shared" si="9"/>
        <v>0</v>
      </c>
      <c r="F41" s="16">
        <v>143406</v>
      </c>
      <c r="G41" s="17">
        <v>0</v>
      </c>
      <c r="H41" s="12">
        <f t="shared" si="10"/>
        <v>0</v>
      </c>
      <c r="I41" s="16">
        <v>0</v>
      </c>
      <c r="J41" s="17">
        <v>0</v>
      </c>
      <c r="K41" s="12" t="e">
        <f t="shared" si="0"/>
        <v>#DIV/0!</v>
      </c>
      <c r="L41" s="16">
        <v>4676215</v>
      </c>
      <c r="M41" s="17">
        <v>2070180</v>
      </c>
      <c r="N41" s="12">
        <f t="shared" si="1"/>
        <v>0.44270419559408625</v>
      </c>
      <c r="O41" s="16">
        <v>6912198</v>
      </c>
      <c r="P41" s="16">
        <v>0</v>
      </c>
      <c r="Q41" s="12">
        <f t="shared" si="2"/>
        <v>0</v>
      </c>
      <c r="R41" s="18">
        <v>0</v>
      </c>
      <c r="S41" s="19">
        <v>8669781</v>
      </c>
      <c r="T41" s="12" t="e">
        <f t="shared" si="11"/>
        <v>#DIV/0!</v>
      </c>
      <c r="U41" s="16">
        <v>77651</v>
      </c>
      <c r="V41" s="17">
        <f>8827181-3841592</f>
        <v>4985589</v>
      </c>
      <c r="W41" s="12">
        <f t="shared" si="3"/>
        <v>64.205084287388445</v>
      </c>
      <c r="X41" s="16">
        <v>60686</v>
      </c>
      <c r="Y41" s="17">
        <v>0</v>
      </c>
      <c r="Z41" s="12">
        <f t="shared" si="4"/>
        <v>0</v>
      </c>
      <c r="AA41" s="16">
        <v>0</v>
      </c>
      <c r="AB41" s="17">
        <v>0</v>
      </c>
      <c r="AC41" s="12" t="e">
        <f t="shared" si="5"/>
        <v>#DIV/0!</v>
      </c>
      <c r="AD41" s="16">
        <v>0</v>
      </c>
      <c r="AE41" s="17">
        <v>0</v>
      </c>
      <c r="AF41" s="12" t="e">
        <f t="shared" si="6"/>
        <v>#DIV/0!</v>
      </c>
      <c r="AG41" s="16">
        <v>182058</v>
      </c>
      <c r="AH41" s="17">
        <v>236055</v>
      </c>
      <c r="AI41" s="12">
        <f t="shared" si="7"/>
        <v>1.2965922947632074</v>
      </c>
      <c r="AJ41" s="16">
        <v>87131</v>
      </c>
      <c r="AK41" s="17">
        <v>0</v>
      </c>
      <c r="AL41" s="12">
        <f t="shared" si="8"/>
        <v>0</v>
      </c>
      <c r="AM41" s="20">
        <f t="shared" si="13"/>
        <v>16055425</v>
      </c>
      <c r="AN41" s="20">
        <f t="shared" si="14"/>
        <v>15961605</v>
      </c>
      <c r="AO41" s="15">
        <f t="shared" si="12"/>
        <v>0.99415649227597525</v>
      </c>
    </row>
    <row r="42" spans="2:41" s="7" customFormat="1" ht="12" customHeight="1">
      <c r="B42" s="100" t="s">
        <v>52</v>
      </c>
      <c r="C42" s="16">
        <v>0</v>
      </c>
      <c r="D42" s="17">
        <v>0</v>
      </c>
      <c r="E42" s="12" t="e">
        <f t="shared" si="9"/>
        <v>#DIV/0!</v>
      </c>
      <c r="F42" s="16">
        <v>0</v>
      </c>
      <c r="G42" s="17">
        <v>0</v>
      </c>
      <c r="H42" s="12" t="e">
        <f t="shared" si="10"/>
        <v>#DIV/0!</v>
      </c>
      <c r="I42" s="16">
        <v>0</v>
      </c>
      <c r="J42" s="17">
        <v>0</v>
      </c>
      <c r="K42" s="12" t="e">
        <f t="shared" si="0"/>
        <v>#DIV/0!</v>
      </c>
      <c r="L42" s="16">
        <v>0</v>
      </c>
      <c r="M42" s="17">
        <v>0</v>
      </c>
      <c r="N42" s="12" t="e">
        <f t="shared" si="1"/>
        <v>#DIV/0!</v>
      </c>
      <c r="O42" s="16">
        <v>0</v>
      </c>
      <c r="P42" s="16">
        <v>0</v>
      </c>
      <c r="Q42" s="12" t="e">
        <f t="shared" si="2"/>
        <v>#DIV/0!</v>
      </c>
      <c r="R42" s="18">
        <v>0</v>
      </c>
      <c r="S42" s="19">
        <v>0</v>
      </c>
      <c r="T42" s="12" t="e">
        <f t="shared" si="11"/>
        <v>#DIV/0!</v>
      </c>
      <c r="U42" s="16">
        <v>0</v>
      </c>
      <c r="V42" s="17">
        <v>0</v>
      </c>
      <c r="W42" s="12" t="e">
        <f t="shared" si="3"/>
        <v>#DIV/0!</v>
      </c>
      <c r="X42" s="16">
        <v>0</v>
      </c>
      <c r="Y42" s="17">
        <v>0</v>
      </c>
      <c r="Z42" s="12" t="e">
        <f t="shared" si="4"/>
        <v>#DIV/0!</v>
      </c>
      <c r="AA42" s="16">
        <v>0</v>
      </c>
      <c r="AB42" s="17">
        <v>0</v>
      </c>
      <c r="AC42" s="12" t="e">
        <f t="shared" si="5"/>
        <v>#DIV/0!</v>
      </c>
      <c r="AD42" s="16">
        <v>0</v>
      </c>
      <c r="AE42" s="17">
        <v>0</v>
      </c>
      <c r="AF42" s="12" t="e">
        <f t="shared" si="6"/>
        <v>#DIV/0!</v>
      </c>
      <c r="AG42" s="16">
        <v>0</v>
      </c>
      <c r="AH42" s="17">
        <v>0</v>
      </c>
      <c r="AI42" s="12" t="e">
        <f t="shared" si="7"/>
        <v>#DIV/0!</v>
      </c>
      <c r="AJ42" s="16">
        <v>0</v>
      </c>
      <c r="AK42" s="17">
        <v>0</v>
      </c>
      <c r="AL42" s="12" t="e">
        <f t="shared" si="8"/>
        <v>#DIV/0!</v>
      </c>
      <c r="AM42" s="20">
        <f t="shared" si="13"/>
        <v>0</v>
      </c>
      <c r="AN42" s="20">
        <f t="shared" si="14"/>
        <v>0</v>
      </c>
      <c r="AO42" s="15" t="e">
        <f t="shared" si="12"/>
        <v>#DIV/0!</v>
      </c>
    </row>
    <row r="43" spans="2:41" s="7" customFormat="1" ht="12" customHeight="1">
      <c r="B43" s="100" t="s">
        <v>53</v>
      </c>
      <c r="C43" s="16">
        <v>945938363.98000002</v>
      </c>
      <c r="D43" s="17">
        <v>615243918.98000002</v>
      </c>
      <c r="E43" s="12">
        <f t="shared" si="9"/>
        <v>0.65040592749762727</v>
      </c>
      <c r="F43" s="16">
        <v>826882999</v>
      </c>
      <c r="G43" s="17">
        <v>530646160</v>
      </c>
      <c r="H43" s="12">
        <f t="shared" si="10"/>
        <v>0.64174273826132933</v>
      </c>
      <c r="I43" s="16">
        <v>1352440630.8000009</v>
      </c>
      <c r="J43" s="17">
        <v>761425273</v>
      </c>
      <c r="K43" s="12">
        <f t="shared" si="0"/>
        <v>0.56300088570216855</v>
      </c>
      <c r="L43" s="16">
        <v>1308705558.3800049</v>
      </c>
      <c r="M43" s="17">
        <v>785310085.30000019</v>
      </c>
      <c r="N43" s="12">
        <f t="shared" si="1"/>
        <v>0.6000662870814919</v>
      </c>
      <c r="O43" s="16">
        <v>1052757402</v>
      </c>
      <c r="P43" s="16">
        <v>557500632.13000643</v>
      </c>
      <c r="Q43" s="12">
        <f t="shared" si="2"/>
        <v>0.52956230093550694</v>
      </c>
      <c r="R43" s="18">
        <v>507516316.5</v>
      </c>
      <c r="S43" s="19">
        <v>1007090572.25</v>
      </c>
      <c r="T43" s="12">
        <f t="shared" si="11"/>
        <v>1.9843511223348027</v>
      </c>
      <c r="U43" s="16">
        <v>1449541257.5</v>
      </c>
      <c r="V43" s="17">
        <v>662957258</v>
      </c>
      <c r="W43" s="12">
        <f t="shared" si="3"/>
        <v>0.45735659786834321</v>
      </c>
      <c r="X43" s="16">
        <v>1114598893.1100001</v>
      </c>
      <c r="Y43" s="17">
        <v>2240560624.6100001</v>
      </c>
      <c r="Z43" s="12">
        <f t="shared" si="4"/>
        <v>2.0101945538078678</v>
      </c>
      <c r="AA43" s="16">
        <v>1168798393.0099998</v>
      </c>
      <c r="AB43" s="17">
        <v>982146642.42997301</v>
      </c>
      <c r="AC43" s="12">
        <f t="shared" si="5"/>
        <v>0.8403045797322295</v>
      </c>
      <c r="AD43" s="16">
        <v>1258237473</v>
      </c>
      <c r="AE43" s="17">
        <f>1995582057.58003+700000000</f>
        <v>2695582057.58003</v>
      </c>
      <c r="AF43" s="12">
        <f t="shared" si="6"/>
        <v>2.142347621512962</v>
      </c>
      <c r="AG43" s="16">
        <v>1296803678.53</v>
      </c>
      <c r="AH43" s="17">
        <v>594194836.52999878</v>
      </c>
      <c r="AI43" s="12">
        <f t="shared" si="7"/>
        <v>0.45819953040505879</v>
      </c>
      <c r="AJ43" s="16">
        <v>1338744252</v>
      </c>
      <c r="AK43" s="17">
        <f>1397607962-600000000</f>
        <v>797607962</v>
      </c>
      <c r="AL43" s="12">
        <f t="shared" si="8"/>
        <v>0.59578815058098189</v>
      </c>
      <c r="AM43" s="20">
        <f t="shared" si="13"/>
        <v>13620965217.810007</v>
      </c>
      <c r="AN43" s="20">
        <f t="shared" si="14"/>
        <v>12230266022.810007</v>
      </c>
      <c r="AO43" s="15">
        <f t="shared" si="12"/>
        <v>0.89790009938637827</v>
      </c>
    </row>
    <row r="44" spans="2:41" s="7" customFormat="1" ht="12" customHeight="1">
      <c r="B44" s="100" t="s">
        <v>54</v>
      </c>
      <c r="C44" s="16">
        <v>3907595</v>
      </c>
      <c r="D44" s="17">
        <v>0</v>
      </c>
      <c r="E44" s="12">
        <f t="shared" si="9"/>
        <v>0</v>
      </c>
      <c r="F44" s="16">
        <v>2516219</v>
      </c>
      <c r="G44" s="17">
        <v>0</v>
      </c>
      <c r="H44" s="12">
        <f t="shared" si="10"/>
        <v>0</v>
      </c>
      <c r="I44" s="16">
        <v>4475853</v>
      </c>
      <c r="J44" s="17">
        <v>548600</v>
      </c>
      <c r="K44" s="12">
        <f t="shared" si="0"/>
        <v>0.12256881537441019</v>
      </c>
      <c r="L44" s="16">
        <v>17289108</v>
      </c>
      <c r="M44" s="17">
        <v>25309571</v>
      </c>
      <c r="N44" s="12">
        <f t="shared" si="1"/>
        <v>1.4639026489972762</v>
      </c>
      <c r="O44" s="16">
        <v>8355048</v>
      </c>
      <c r="P44" s="16">
        <v>0</v>
      </c>
      <c r="Q44" s="12">
        <f t="shared" si="2"/>
        <v>0</v>
      </c>
      <c r="R44" s="18">
        <v>5990081</v>
      </c>
      <c r="S44" s="19">
        <v>8224494</v>
      </c>
      <c r="T44" s="12">
        <f t="shared" si="11"/>
        <v>1.3730188289607437</v>
      </c>
      <c r="U44" s="16">
        <v>12489529</v>
      </c>
      <c r="V44" s="17">
        <v>75000</v>
      </c>
      <c r="W44" s="12">
        <f t="shared" si="3"/>
        <v>6.0050302937764907E-3</v>
      </c>
      <c r="X44" s="16">
        <v>14248730</v>
      </c>
      <c r="Y44" s="17">
        <v>0</v>
      </c>
      <c r="Z44" s="12">
        <f t="shared" si="4"/>
        <v>0</v>
      </c>
      <c r="AA44" s="16">
        <v>4419022</v>
      </c>
      <c r="AB44" s="17">
        <v>0</v>
      </c>
      <c r="AC44" s="12">
        <f t="shared" si="5"/>
        <v>0</v>
      </c>
      <c r="AD44" s="16">
        <v>19871931</v>
      </c>
      <c r="AE44" s="17">
        <v>20811527</v>
      </c>
      <c r="AF44" s="12">
        <f t="shared" si="6"/>
        <v>1.0472825715830032</v>
      </c>
      <c r="AG44" s="16">
        <v>27825617</v>
      </c>
      <c r="AH44" s="17">
        <v>28243078</v>
      </c>
      <c r="AI44" s="12">
        <f t="shared" si="7"/>
        <v>1.0150027580700187</v>
      </c>
      <c r="AJ44" s="16">
        <v>28061408</v>
      </c>
      <c r="AK44" s="17">
        <v>10082434</v>
      </c>
      <c r="AL44" s="12">
        <f t="shared" si="8"/>
        <v>0.35929893467925772</v>
      </c>
      <c r="AM44" s="20">
        <f t="shared" si="13"/>
        <v>149450141</v>
      </c>
      <c r="AN44" s="20">
        <f t="shared" si="14"/>
        <v>93294704</v>
      </c>
      <c r="AO44" s="15">
        <f t="shared" si="12"/>
        <v>0.62425303432801715</v>
      </c>
    </row>
    <row r="45" spans="2:41" s="7" customFormat="1" ht="12" customHeight="1">
      <c r="B45" s="100" t="s">
        <v>55</v>
      </c>
      <c r="C45" s="16">
        <v>0</v>
      </c>
      <c r="D45" s="17">
        <v>0</v>
      </c>
      <c r="E45" s="12" t="e">
        <f t="shared" si="9"/>
        <v>#DIV/0!</v>
      </c>
      <c r="F45" s="16">
        <v>0</v>
      </c>
      <c r="G45" s="17">
        <v>0</v>
      </c>
      <c r="H45" s="12" t="e">
        <f t="shared" si="10"/>
        <v>#DIV/0!</v>
      </c>
      <c r="I45" s="16">
        <v>0</v>
      </c>
      <c r="J45" s="17">
        <v>0</v>
      </c>
      <c r="K45" s="12" t="e">
        <f t="shared" si="0"/>
        <v>#DIV/0!</v>
      </c>
      <c r="L45" s="16">
        <v>0</v>
      </c>
      <c r="M45" s="17">
        <v>0</v>
      </c>
      <c r="N45" s="12" t="e">
        <f t="shared" si="1"/>
        <v>#DIV/0!</v>
      </c>
      <c r="O45" s="16">
        <v>0</v>
      </c>
      <c r="P45" s="16">
        <v>0</v>
      </c>
      <c r="Q45" s="12" t="e">
        <f t="shared" si="2"/>
        <v>#DIV/0!</v>
      </c>
      <c r="R45" s="18">
        <v>0</v>
      </c>
      <c r="S45" s="19">
        <v>0</v>
      </c>
      <c r="T45" s="12" t="e">
        <f t="shared" si="11"/>
        <v>#DIV/0!</v>
      </c>
      <c r="U45" s="16">
        <v>0</v>
      </c>
      <c r="V45" s="17">
        <v>0</v>
      </c>
      <c r="W45" s="12" t="e">
        <f t="shared" si="3"/>
        <v>#DIV/0!</v>
      </c>
      <c r="X45" s="16">
        <v>0</v>
      </c>
      <c r="Y45" s="17">
        <v>0</v>
      </c>
      <c r="Z45" s="12" t="e">
        <f t="shared" si="4"/>
        <v>#DIV/0!</v>
      </c>
      <c r="AA45" s="16">
        <v>0</v>
      </c>
      <c r="AB45" s="17">
        <v>0</v>
      </c>
      <c r="AC45" s="12" t="e">
        <f t="shared" si="5"/>
        <v>#DIV/0!</v>
      </c>
      <c r="AD45" s="16">
        <v>0</v>
      </c>
      <c r="AE45" s="17">
        <v>0</v>
      </c>
      <c r="AF45" s="12" t="e">
        <f t="shared" si="6"/>
        <v>#DIV/0!</v>
      </c>
      <c r="AG45" s="16">
        <v>0</v>
      </c>
      <c r="AH45" s="17">
        <v>0</v>
      </c>
      <c r="AI45" s="12" t="e">
        <f t="shared" si="7"/>
        <v>#DIV/0!</v>
      </c>
      <c r="AJ45" s="16">
        <v>0</v>
      </c>
      <c r="AK45" s="17">
        <v>0</v>
      </c>
      <c r="AL45" s="12" t="e">
        <f t="shared" si="8"/>
        <v>#DIV/0!</v>
      </c>
      <c r="AM45" s="20">
        <f t="shared" si="13"/>
        <v>0</v>
      </c>
      <c r="AN45" s="20">
        <f t="shared" si="14"/>
        <v>0</v>
      </c>
      <c r="AO45" s="15" t="e">
        <f t="shared" si="12"/>
        <v>#DIV/0!</v>
      </c>
    </row>
    <row r="46" spans="2:41" s="7" customFormat="1" ht="12" customHeight="1">
      <c r="B46" s="100" t="s">
        <v>56</v>
      </c>
      <c r="C46" s="16">
        <v>0</v>
      </c>
      <c r="D46" s="17">
        <v>0</v>
      </c>
      <c r="E46" s="12" t="e">
        <f t="shared" si="9"/>
        <v>#DIV/0!</v>
      </c>
      <c r="F46" s="16">
        <v>0</v>
      </c>
      <c r="G46" s="17">
        <v>0</v>
      </c>
      <c r="H46" s="12" t="e">
        <f t="shared" si="10"/>
        <v>#DIV/0!</v>
      </c>
      <c r="I46" s="16">
        <v>0</v>
      </c>
      <c r="J46" s="17">
        <v>0</v>
      </c>
      <c r="K46" s="12" t="e">
        <f t="shared" si="0"/>
        <v>#DIV/0!</v>
      </c>
      <c r="L46" s="16">
        <v>0</v>
      </c>
      <c r="M46" s="17">
        <v>0</v>
      </c>
      <c r="N46" s="12" t="e">
        <f t="shared" si="1"/>
        <v>#DIV/0!</v>
      </c>
      <c r="O46" s="16">
        <v>0</v>
      </c>
      <c r="P46" s="16">
        <v>0</v>
      </c>
      <c r="Q46" s="12" t="e">
        <f t="shared" si="2"/>
        <v>#DIV/0!</v>
      </c>
      <c r="R46" s="18">
        <v>0</v>
      </c>
      <c r="S46" s="19">
        <v>0</v>
      </c>
      <c r="T46" s="12" t="e">
        <f t="shared" si="11"/>
        <v>#DIV/0!</v>
      </c>
      <c r="U46" s="16">
        <v>0</v>
      </c>
      <c r="V46" s="17">
        <v>0</v>
      </c>
      <c r="W46" s="12" t="e">
        <f t="shared" si="3"/>
        <v>#DIV/0!</v>
      </c>
      <c r="X46" s="16">
        <v>0</v>
      </c>
      <c r="Y46" s="17">
        <v>0</v>
      </c>
      <c r="Z46" s="12" t="e">
        <f t="shared" si="4"/>
        <v>#DIV/0!</v>
      </c>
      <c r="AA46" s="16">
        <v>0</v>
      </c>
      <c r="AB46" s="17">
        <v>0</v>
      </c>
      <c r="AC46" s="12" t="e">
        <f t="shared" si="5"/>
        <v>#DIV/0!</v>
      </c>
      <c r="AD46" s="16">
        <v>0</v>
      </c>
      <c r="AE46" s="17">
        <v>0</v>
      </c>
      <c r="AF46" s="12" t="e">
        <f t="shared" si="6"/>
        <v>#DIV/0!</v>
      </c>
      <c r="AG46" s="16">
        <v>0</v>
      </c>
      <c r="AH46" s="17">
        <v>0</v>
      </c>
      <c r="AI46" s="12" t="e">
        <f t="shared" si="7"/>
        <v>#DIV/0!</v>
      </c>
      <c r="AJ46" s="16">
        <v>0</v>
      </c>
      <c r="AK46" s="17">
        <v>0</v>
      </c>
      <c r="AL46" s="12" t="e">
        <f t="shared" si="8"/>
        <v>#DIV/0!</v>
      </c>
      <c r="AM46" s="20">
        <f t="shared" si="13"/>
        <v>0</v>
      </c>
      <c r="AN46" s="20">
        <f t="shared" si="14"/>
        <v>0</v>
      </c>
      <c r="AO46" s="15" t="e">
        <f t="shared" si="12"/>
        <v>#DIV/0!</v>
      </c>
    </row>
    <row r="47" spans="2:41" s="7" customFormat="1" ht="12" customHeight="1">
      <c r="B47" s="100" t="s">
        <v>57</v>
      </c>
      <c r="C47" s="16">
        <v>16102972</v>
      </c>
      <c r="D47" s="17">
        <v>0</v>
      </c>
      <c r="E47" s="12">
        <f t="shared" si="9"/>
        <v>0</v>
      </c>
      <c r="F47" s="16">
        <v>44852700</v>
      </c>
      <c r="G47" s="17">
        <v>11539867</v>
      </c>
      <c r="H47" s="12">
        <f t="shared" si="10"/>
        <v>0.2572836640826528</v>
      </c>
      <c r="I47" s="16">
        <v>118906250</v>
      </c>
      <c r="J47" s="17">
        <v>24304070</v>
      </c>
      <c r="K47" s="12">
        <f t="shared" si="0"/>
        <v>0.20439690932982918</v>
      </c>
      <c r="L47" s="16">
        <v>79362597</v>
      </c>
      <c r="M47" s="17">
        <v>217977777</v>
      </c>
      <c r="N47" s="12">
        <f t="shared" si="1"/>
        <v>2.7466058979899564</v>
      </c>
      <c r="O47" s="16">
        <v>63566167</v>
      </c>
      <c r="P47" s="16">
        <v>62335573</v>
      </c>
      <c r="Q47" s="12">
        <f t="shared" si="2"/>
        <v>0.98064073927880535</v>
      </c>
      <c r="R47" s="18">
        <v>189077396</v>
      </c>
      <c r="S47" s="19">
        <v>104081353</v>
      </c>
      <c r="T47" s="12">
        <f t="shared" si="11"/>
        <v>0.55046957067253033</v>
      </c>
      <c r="U47" s="16">
        <v>19873714</v>
      </c>
      <c r="V47" s="17">
        <v>103176753</v>
      </c>
      <c r="W47" s="12">
        <f t="shared" si="3"/>
        <v>5.1916190904226553</v>
      </c>
      <c r="X47" s="16">
        <v>12577190</v>
      </c>
      <c r="Y47" s="17">
        <v>0</v>
      </c>
      <c r="Z47" s="12">
        <f t="shared" si="4"/>
        <v>0</v>
      </c>
      <c r="AA47" s="16">
        <v>49802583</v>
      </c>
      <c r="AB47" s="17">
        <v>10864819</v>
      </c>
      <c r="AC47" s="12">
        <f t="shared" si="5"/>
        <v>0.21815774093484266</v>
      </c>
      <c r="AD47" s="16">
        <v>29260814</v>
      </c>
      <c r="AE47" s="17">
        <v>50595417</v>
      </c>
      <c r="AF47" s="12">
        <f t="shared" si="6"/>
        <v>1.729118574760087</v>
      </c>
      <c r="AG47" s="16">
        <v>57237079</v>
      </c>
      <c r="AH47" s="17">
        <v>23668683</v>
      </c>
      <c r="AI47" s="12">
        <f t="shared" si="7"/>
        <v>0.41352010643310433</v>
      </c>
      <c r="AJ47" s="16">
        <v>117477900</v>
      </c>
      <c r="AK47" s="17">
        <v>46161401</v>
      </c>
      <c r="AL47" s="12">
        <f t="shared" si="8"/>
        <v>0.39293689281132876</v>
      </c>
      <c r="AM47" s="20">
        <f t="shared" si="13"/>
        <v>798097362</v>
      </c>
      <c r="AN47" s="20">
        <f t="shared" si="14"/>
        <v>654705713</v>
      </c>
      <c r="AO47" s="15">
        <f t="shared" si="12"/>
        <v>0.82033313750008363</v>
      </c>
    </row>
    <row r="48" spans="2:41" s="7" customFormat="1" ht="12" customHeight="1">
      <c r="B48" s="100" t="s">
        <v>58</v>
      </c>
      <c r="C48" s="16">
        <v>1514707566</v>
      </c>
      <c r="D48" s="17">
        <v>970743597</v>
      </c>
      <c r="E48" s="12">
        <f t="shared" si="9"/>
        <v>0.64087855556403817</v>
      </c>
      <c r="F48" s="16">
        <v>1340422462.5</v>
      </c>
      <c r="G48" s="17">
        <f>744140246+800000000</f>
        <v>1544140246</v>
      </c>
      <c r="H48" s="12">
        <f t="shared" si="10"/>
        <v>1.1519802817389746</v>
      </c>
      <c r="I48" s="16">
        <v>1606195020</v>
      </c>
      <c r="J48" s="17">
        <f>1203091674+550000000</f>
        <v>1753091674</v>
      </c>
      <c r="K48" s="12">
        <f t="shared" si="0"/>
        <v>1.0914563002442879</v>
      </c>
      <c r="L48" s="16">
        <v>1194840121</v>
      </c>
      <c r="M48" s="17">
        <v>1041108957.5</v>
      </c>
      <c r="N48" s="12">
        <f t="shared" si="1"/>
        <v>0.87133746113970678</v>
      </c>
      <c r="O48" s="16">
        <v>1481082603.5</v>
      </c>
      <c r="P48" s="16">
        <v>794384908.0000031</v>
      </c>
      <c r="Q48" s="12">
        <f t="shared" si="2"/>
        <v>0.53635422232545527</v>
      </c>
      <c r="R48" s="18">
        <v>1181646451</v>
      </c>
      <c r="S48" s="19">
        <v>1056695718.5</v>
      </c>
      <c r="T48" s="12">
        <f t="shared" si="11"/>
        <v>0.89425709154014965</v>
      </c>
      <c r="U48" s="16">
        <v>1316627686</v>
      </c>
      <c r="V48" s="17">
        <f>1597213513+825046488</f>
        <v>2422260001</v>
      </c>
      <c r="W48" s="12">
        <f t="shared" si="3"/>
        <v>1.8397456067166431</v>
      </c>
      <c r="X48" s="16">
        <v>1637888441.52</v>
      </c>
      <c r="Y48" s="17">
        <v>0</v>
      </c>
      <c r="Z48" s="12">
        <f t="shared" si="4"/>
        <v>0</v>
      </c>
      <c r="AA48" s="16">
        <v>1176170899.5</v>
      </c>
      <c r="AB48" s="17">
        <v>0</v>
      </c>
      <c r="AC48" s="12">
        <f t="shared" si="5"/>
        <v>0</v>
      </c>
      <c r="AD48" s="16">
        <v>1432709096.5999999</v>
      </c>
      <c r="AE48" s="17">
        <f>2561131567.62+1000000000</f>
        <v>3561131567.6199999</v>
      </c>
      <c r="AF48" s="12">
        <f t="shared" si="6"/>
        <v>2.4855929065230451</v>
      </c>
      <c r="AG48" s="16">
        <v>1053882068</v>
      </c>
      <c r="AH48" s="17">
        <v>471362121</v>
      </c>
      <c r="AI48" s="12">
        <f t="shared" si="7"/>
        <v>0.44726268271603231</v>
      </c>
      <c r="AJ48" s="16">
        <v>1555898651.5</v>
      </c>
      <c r="AK48" s="17">
        <f>1612809310.5-700000000</f>
        <v>912809310.5</v>
      </c>
      <c r="AL48" s="12">
        <f t="shared" si="8"/>
        <v>0.58667658694863267</v>
      </c>
      <c r="AM48" s="20">
        <f t="shared" si="13"/>
        <v>16492071067.120001</v>
      </c>
      <c r="AN48" s="20">
        <f t="shared" si="14"/>
        <v>14527728101.120003</v>
      </c>
      <c r="AO48" s="15">
        <f t="shared" si="12"/>
        <v>0.88089167467169849</v>
      </c>
    </row>
    <row r="49" spans="2:41" s="7" customFormat="1" ht="12" customHeight="1">
      <c r="B49" s="100" t="s">
        <v>59</v>
      </c>
      <c r="C49" s="16">
        <v>775790396</v>
      </c>
      <c r="D49" s="17">
        <v>440082813</v>
      </c>
      <c r="E49" s="12">
        <f t="shared" si="9"/>
        <v>0.56727025143528587</v>
      </c>
      <c r="F49" s="16">
        <v>484548758.83999634</v>
      </c>
      <c r="G49" s="17">
        <v>475736725</v>
      </c>
      <c r="H49" s="12">
        <f t="shared" si="10"/>
        <v>0.98181393785613602</v>
      </c>
      <c r="I49" s="16">
        <v>394905249.60996717</v>
      </c>
      <c r="J49" s="17">
        <f>87923163+288281204.14003</f>
        <v>376204367.14003003</v>
      </c>
      <c r="K49" s="12">
        <f t="shared" si="0"/>
        <v>0.95264463440684244</v>
      </c>
      <c r="L49" s="16">
        <v>362137947</v>
      </c>
      <c r="M49" s="17">
        <v>672634842.30993366</v>
      </c>
      <c r="N49" s="12">
        <f t="shared" si="1"/>
        <v>1.8573995017151121</v>
      </c>
      <c r="O49" s="16">
        <v>638449415</v>
      </c>
      <c r="P49" s="16">
        <v>368829499.25000155</v>
      </c>
      <c r="Q49" s="12">
        <f t="shared" si="2"/>
        <v>0.57769572746809006</v>
      </c>
      <c r="R49" s="18">
        <v>578948155</v>
      </c>
      <c r="S49" s="19">
        <v>532312737.41004038</v>
      </c>
      <c r="T49" s="12">
        <f t="shared" si="11"/>
        <v>0.919448024512731</v>
      </c>
      <c r="U49" s="16">
        <v>526235695.5</v>
      </c>
      <c r="V49" s="17">
        <v>443561009</v>
      </c>
      <c r="W49" s="12">
        <f t="shared" si="3"/>
        <v>0.84289418751525946</v>
      </c>
      <c r="X49" s="16">
        <v>294136918</v>
      </c>
      <c r="Y49" s="17">
        <v>119806471.83995819</v>
      </c>
      <c r="Z49" s="12">
        <f t="shared" si="4"/>
        <v>0.40731531646754454</v>
      </c>
      <c r="AA49" s="16">
        <v>532583345</v>
      </c>
      <c r="AB49" s="17">
        <v>118394994</v>
      </c>
      <c r="AC49" s="12">
        <f t="shared" si="5"/>
        <v>0.22230322279417131</v>
      </c>
      <c r="AD49" s="16">
        <v>301049022.99999952</v>
      </c>
      <c r="AE49" s="17">
        <v>460577394.99999905</v>
      </c>
      <c r="AF49" s="12">
        <f t="shared" si="6"/>
        <v>1.5299082867310942</v>
      </c>
      <c r="AG49" s="16">
        <v>604520296</v>
      </c>
      <c r="AH49" s="17">
        <v>358654392.66004002</v>
      </c>
      <c r="AI49" s="12">
        <f t="shared" si="7"/>
        <v>0.59328759519438867</v>
      </c>
      <c r="AJ49" s="16">
        <v>851529047</v>
      </c>
      <c r="AK49" s="17">
        <f>1780747728-800000000</f>
        <v>980747728</v>
      </c>
      <c r="AL49" s="12">
        <f t="shared" si="8"/>
        <v>1.1517489995852133</v>
      </c>
      <c r="AM49" s="20">
        <f t="shared" si="13"/>
        <v>6344834245.9499626</v>
      </c>
      <c r="AN49" s="20">
        <f t="shared" si="14"/>
        <v>5347542974.6100025</v>
      </c>
      <c r="AO49" s="15">
        <f t="shared" si="12"/>
        <v>0.84281838852188273</v>
      </c>
    </row>
    <row r="50" spans="2:41" s="7" customFormat="1" ht="12" customHeight="1">
      <c r="B50" s="100" t="s">
        <v>60</v>
      </c>
      <c r="C50" s="16">
        <v>0</v>
      </c>
      <c r="D50" s="17">
        <v>0</v>
      </c>
      <c r="E50" s="12" t="e">
        <f t="shared" si="9"/>
        <v>#DIV/0!</v>
      </c>
      <c r="F50" s="16">
        <v>624401661</v>
      </c>
      <c r="G50" s="17">
        <v>0</v>
      </c>
      <c r="H50" s="12">
        <f t="shared" si="10"/>
        <v>0</v>
      </c>
      <c r="I50" s="16">
        <v>798684993</v>
      </c>
      <c r="J50" s="17">
        <v>0</v>
      </c>
      <c r="K50" s="12">
        <f t="shared" si="0"/>
        <v>0</v>
      </c>
      <c r="L50" s="16">
        <v>634644750</v>
      </c>
      <c r="M50" s="17">
        <v>1142510891</v>
      </c>
      <c r="N50" s="12">
        <f t="shared" si="1"/>
        <v>1.8002368900081502</v>
      </c>
      <c r="O50" s="16">
        <v>616773910</v>
      </c>
      <c r="P50" s="16">
        <v>616773910</v>
      </c>
      <c r="Q50" s="12">
        <f t="shared" si="2"/>
        <v>1</v>
      </c>
      <c r="R50" s="18">
        <v>585864641</v>
      </c>
      <c r="S50" s="19">
        <v>1500768854.3399963</v>
      </c>
      <c r="T50" s="12">
        <f t="shared" si="11"/>
        <v>2.561630706673756</v>
      </c>
      <c r="U50" s="16">
        <v>582952055</v>
      </c>
      <c r="V50" s="17">
        <v>580867755</v>
      </c>
      <c r="W50" s="12">
        <f t="shared" si="3"/>
        <v>0.99642457731794087</v>
      </c>
      <c r="X50" s="16">
        <v>570093832</v>
      </c>
      <c r="Y50" s="17">
        <v>572494431.66000366</v>
      </c>
      <c r="Z50" s="12">
        <f t="shared" si="4"/>
        <v>1.0042108851653102</v>
      </c>
      <c r="AA50" s="16">
        <v>558889653</v>
      </c>
      <c r="AB50" s="17">
        <v>558889653</v>
      </c>
      <c r="AC50" s="12">
        <f t="shared" si="5"/>
        <v>1</v>
      </c>
      <c r="AD50" s="16">
        <v>534299790</v>
      </c>
      <c r="AE50" s="17">
        <v>534299790</v>
      </c>
      <c r="AF50" s="12">
        <f t="shared" si="6"/>
        <v>1</v>
      </c>
      <c r="AG50" s="16">
        <v>528813598</v>
      </c>
      <c r="AH50" s="17">
        <v>228497298.33999601</v>
      </c>
      <c r="AI50" s="12">
        <f t="shared" si="7"/>
        <v>0.43209421846220381</v>
      </c>
      <c r="AJ50" s="16">
        <v>555792369</v>
      </c>
      <c r="AK50" s="17">
        <v>855792369</v>
      </c>
      <c r="AL50" s="12">
        <f t="shared" si="8"/>
        <v>1.5397699154088242</v>
      </c>
      <c r="AM50" s="20">
        <f t="shared" si="13"/>
        <v>6591211252</v>
      </c>
      <c r="AN50" s="20">
        <f t="shared" si="14"/>
        <v>6590894952.3399963</v>
      </c>
      <c r="AO50" s="15">
        <f t="shared" si="12"/>
        <v>0.99995201190677852</v>
      </c>
    </row>
    <row r="51" spans="2:41" s="7" customFormat="1" ht="12" customHeight="1">
      <c r="B51" s="100" t="s">
        <v>61</v>
      </c>
      <c r="C51" s="16">
        <v>0</v>
      </c>
      <c r="D51" s="17">
        <v>0</v>
      </c>
      <c r="E51" s="12" t="e">
        <f t="shared" si="9"/>
        <v>#DIV/0!</v>
      </c>
      <c r="F51" s="16">
        <v>0</v>
      </c>
      <c r="G51" s="17">
        <v>0</v>
      </c>
      <c r="H51" s="12" t="e">
        <f t="shared" si="10"/>
        <v>#DIV/0!</v>
      </c>
      <c r="I51" s="16">
        <v>0</v>
      </c>
      <c r="J51" s="17">
        <v>0</v>
      </c>
      <c r="K51" s="12" t="e">
        <f t="shared" si="0"/>
        <v>#DIV/0!</v>
      </c>
      <c r="L51" s="16">
        <v>0</v>
      </c>
      <c r="M51" s="17">
        <v>0</v>
      </c>
      <c r="N51" s="12" t="e">
        <f t="shared" si="1"/>
        <v>#DIV/0!</v>
      </c>
      <c r="O51" s="16">
        <v>0</v>
      </c>
      <c r="P51" s="16">
        <v>0</v>
      </c>
      <c r="Q51" s="12" t="e">
        <f t="shared" si="2"/>
        <v>#DIV/0!</v>
      </c>
      <c r="R51" s="18">
        <v>0</v>
      </c>
      <c r="S51" s="19">
        <v>0</v>
      </c>
      <c r="T51" s="12" t="e">
        <f t="shared" si="11"/>
        <v>#DIV/0!</v>
      </c>
      <c r="U51" s="16">
        <v>0</v>
      </c>
      <c r="V51" s="17">
        <v>0</v>
      </c>
      <c r="W51" s="12" t="e">
        <f t="shared" si="3"/>
        <v>#DIV/0!</v>
      </c>
      <c r="X51" s="16">
        <v>0</v>
      </c>
      <c r="Y51" s="17">
        <v>0</v>
      </c>
      <c r="Z51" s="12" t="e">
        <f t="shared" si="4"/>
        <v>#DIV/0!</v>
      </c>
      <c r="AA51" s="16">
        <v>0</v>
      </c>
      <c r="AB51" s="17">
        <v>0</v>
      </c>
      <c r="AC51" s="12" t="e">
        <f t="shared" si="5"/>
        <v>#DIV/0!</v>
      </c>
      <c r="AD51" s="16">
        <v>0</v>
      </c>
      <c r="AE51" s="17">
        <v>0</v>
      </c>
      <c r="AF51" s="12" t="e">
        <f t="shared" si="6"/>
        <v>#DIV/0!</v>
      </c>
      <c r="AG51" s="16">
        <v>0</v>
      </c>
      <c r="AH51" s="17">
        <v>0</v>
      </c>
      <c r="AI51" s="12" t="e">
        <f t="shared" si="7"/>
        <v>#DIV/0!</v>
      </c>
      <c r="AJ51" s="16">
        <v>0</v>
      </c>
      <c r="AK51" s="17">
        <v>0</v>
      </c>
      <c r="AL51" s="12" t="e">
        <f t="shared" si="8"/>
        <v>#DIV/0!</v>
      </c>
      <c r="AM51" s="20">
        <f t="shared" si="13"/>
        <v>0</v>
      </c>
      <c r="AN51" s="20">
        <f t="shared" si="14"/>
        <v>0</v>
      </c>
      <c r="AO51" s="15" t="e">
        <f t="shared" si="12"/>
        <v>#DIV/0!</v>
      </c>
    </row>
    <row r="52" spans="2:41" s="7" customFormat="1" ht="12" customHeight="1">
      <c r="B52" s="100" t="s">
        <v>62</v>
      </c>
      <c r="C52" s="16">
        <v>136536902</v>
      </c>
      <c r="D52" s="17">
        <v>109660868</v>
      </c>
      <c r="E52" s="12">
        <f t="shared" si="9"/>
        <v>0.80315919281660575</v>
      </c>
      <c r="F52" s="16">
        <v>83492020</v>
      </c>
      <c r="G52" s="17">
        <v>62392251</v>
      </c>
      <c r="H52" s="12">
        <f t="shared" si="10"/>
        <v>0.74728400390839744</v>
      </c>
      <c r="I52" s="16">
        <v>105049325.5</v>
      </c>
      <c r="J52" s="17">
        <v>2688647</v>
      </c>
      <c r="K52" s="12">
        <f t="shared" si="0"/>
        <v>2.5594138631570746E-2</v>
      </c>
      <c r="L52" s="16">
        <v>37620311</v>
      </c>
      <c r="M52" s="17">
        <v>176572226.5</v>
      </c>
      <c r="N52" s="12">
        <f t="shared" si="1"/>
        <v>4.6935344713125842</v>
      </c>
      <c r="O52" s="16">
        <v>178714631</v>
      </c>
      <c r="P52" s="16">
        <v>117816347</v>
      </c>
      <c r="Q52" s="12">
        <f t="shared" si="2"/>
        <v>0.65924287418862759</v>
      </c>
      <c r="R52" s="18">
        <v>68818194</v>
      </c>
      <c r="S52" s="19">
        <v>49008990</v>
      </c>
      <c r="T52" s="12">
        <f t="shared" si="11"/>
        <v>0.71215164408412113</v>
      </c>
      <c r="U52" s="16">
        <v>70502489</v>
      </c>
      <c r="V52" s="17">
        <v>59574917</v>
      </c>
      <c r="W52" s="12">
        <f t="shared" si="3"/>
        <v>0.84500445083577125</v>
      </c>
      <c r="X52" s="16">
        <v>76005443</v>
      </c>
      <c r="Y52" s="17">
        <v>120308398</v>
      </c>
      <c r="Z52" s="12">
        <f t="shared" si="4"/>
        <v>1.5828918726254908</v>
      </c>
      <c r="AA52" s="16">
        <v>77265800</v>
      </c>
      <c r="AB52" s="17">
        <v>93985838</v>
      </c>
      <c r="AC52" s="12">
        <f t="shared" si="5"/>
        <v>1.2163963616503033</v>
      </c>
      <c r="AD52" s="16">
        <v>73025688</v>
      </c>
      <c r="AE52" s="17">
        <v>47156621</v>
      </c>
      <c r="AF52" s="12">
        <f t="shared" si="6"/>
        <v>0.64575387499259163</v>
      </c>
      <c r="AG52" s="16">
        <v>81316934</v>
      </c>
      <c r="AH52" s="17">
        <v>95062457</v>
      </c>
      <c r="AI52" s="12">
        <f t="shared" si="7"/>
        <v>1.1690364149735404</v>
      </c>
      <c r="AJ52" s="16">
        <v>79321729</v>
      </c>
      <c r="AK52" s="17">
        <v>71211678</v>
      </c>
      <c r="AL52" s="12">
        <f t="shared" si="8"/>
        <v>0.89775751105980051</v>
      </c>
      <c r="AM52" s="20">
        <f t="shared" si="13"/>
        <v>1067669466.5</v>
      </c>
      <c r="AN52" s="20">
        <f t="shared" si="14"/>
        <v>1005439238.5</v>
      </c>
      <c r="AO52" s="15">
        <f t="shared" si="12"/>
        <v>0.94171395740668584</v>
      </c>
    </row>
    <row r="53" spans="2:41" s="7" customFormat="1" ht="12" customHeight="1">
      <c r="B53" s="100" t="s">
        <v>63</v>
      </c>
      <c r="C53" s="16">
        <v>56912436</v>
      </c>
      <c r="D53" s="17">
        <v>8604651</v>
      </c>
      <c r="E53" s="12">
        <f t="shared" si="9"/>
        <v>0.15119105075734238</v>
      </c>
      <c r="F53" s="16">
        <v>70226850.5</v>
      </c>
      <c r="G53" s="17">
        <v>72184627</v>
      </c>
      <c r="H53" s="12">
        <f t="shared" si="10"/>
        <v>1.0278778912347777</v>
      </c>
      <c r="I53" s="16">
        <v>110101884</v>
      </c>
      <c r="J53" s="17">
        <v>35935492</v>
      </c>
      <c r="K53" s="12">
        <f t="shared" si="0"/>
        <v>0.32638398812503516</v>
      </c>
      <c r="L53" s="16">
        <v>32198088</v>
      </c>
      <c r="M53" s="17">
        <v>122734788.5</v>
      </c>
      <c r="N53" s="12">
        <f t="shared" si="1"/>
        <v>3.8118657387357908</v>
      </c>
      <c r="O53" s="16">
        <v>10481540</v>
      </c>
      <c r="P53" s="16">
        <v>0</v>
      </c>
      <c r="Q53" s="12">
        <f t="shared" si="2"/>
        <v>0</v>
      </c>
      <c r="R53" s="18">
        <v>20925338</v>
      </c>
      <c r="S53" s="19">
        <v>0</v>
      </c>
      <c r="T53" s="12">
        <f t="shared" si="11"/>
        <v>0</v>
      </c>
      <c r="U53" s="16">
        <v>83768347</v>
      </c>
      <c r="V53" s="17">
        <v>77754305</v>
      </c>
      <c r="W53" s="12">
        <f t="shared" si="3"/>
        <v>0.92820627103934616</v>
      </c>
      <c r="X53" s="16">
        <v>64265313</v>
      </c>
      <c r="Y53" s="17">
        <v>71420255</v>
      </c>
      <c r="Z53" s="12">
        <f t="shared" si="4"/>
        <v>1.1113344301302943</v>
      </c>
      <c r="AA53" s="16">
        <v>-20352561.23</v>
      </c>
      <c r="AB53" s="17">
        <v>0</v>
      </c>
      <c r="AC53" s="12">
        <f t="shared" si="5"/>
        <v>0</v>
      </c>
      <c r="AD53" s="16">
        <v>91661704</v>
      </c>
      <c r="AE53" s="17">
        <v>33942082.229999997</v>
      </c>
      <c r="AF53" s="12">
        <f t="shared" si="6"/>
        <v>0.3702973079138917</v>
      </c>
      <c r="AG53" s="16">
        <v>-19051160</v>
      </c>
      <c r="AH53" s="17">
        <v>78223128.459999993</v>
      </c>
      <c r="AI53" s="12">
        <f t="shared" si="7"/>
        <v>-4.1059509478687906</v>
      </c>
      <c r="AJ53" s="16">
        <v>8322519</v>
      </c>
      <c r="AK53" s="17">
        <v>0</v>
      </c>
      <c r="AL53" s="12">
        <f t="shared" si="8"/>
        <v>0</v>
      </c>
      <c r="AM53" s="20">
        <f t="shared" si="13"/>
        <v>509460298.26999998</v>
      </c>
      <c r="AN53" s="20">
        <f t="shared" si="14"/>
        <v>500799329.19</v>
      </c>
      <c r="AO53" s="15">
        <f t="shared" si="12"/>
        <v>0.982999717329475</v>
      </c>
    </row>
    <row r="54" spans="2:41" s="7" customFormat="1" ht="12" customHeight="1">
      <c r="B54" s="100" t="s">
        <v>64</v>
      </c>
      <c r="C54" s="16">
        <v>0</v>
      </c>
      <c r="D54" s="17">
        <v>0</v>
      </c>
      <c r="E54" s="12" t="e">
        <f t="shared" si="9"/>
        <v>#DIV/0!</v>
      </c>
      <c r="F54" s="16">
        <v>0</v>
      </c>
      <c r="G54" s="17">
        <v>0</v>
      </c>
      <c r="H54" s="12" t="e">
        <f t="shared" si="10"/>
        <v>#DIV/0!</v>
      </c>
      <c r="I54" s="16">
        <v>0</v>
      </c>
      <c r="J54" s="17">
        <v>0</v>
      </c>
      <c r="K54" s="12" t="e">
        <f t="shared" si="0"/>
        <v>#DIV/0!</v>
      </c>
      <c r="L54" s="16">
        <v>0</v>
      </c>
      <c r="M54" s="17">
        <v>0</v>
      </c>
      <c r="N54" s="12" t="e">
        <f t="shared" si="1"/>
        <v>#DIV/0!</v>
      </c>
      <c r="O54" s="16">
        <v>0</v>
      </c>
      <c r="P54" s="16">
        <v>0</v>
      </c>
      <c r="Q54" s="12" t="e">
        <f t="shared" si="2"/>
        <v>#DIV/0!</v>
      </c>
      <c r="R54" s="18">
        <v>0</v>
      </c>
      <c r="S54" s="19">
        <v>0</v>
      </c>
      <c r="T54" s="12" t="e">
        <f t="shared" si="11"/>
        <v>#DIV/0!</v>
      </c>
      <c r="U54" s="16">
        <v>0</v>
      </c>
      <c r="V54" s="17">
        <v>0</v>
      </c>
      <c r="W54" s="12" t="e">
        <f t="shared" si="3"/>
        <v>#DIV/0!</v>
      </c>
      <c r="X54" s="16">
        <v>0</v>
      </c>
      <c r="Y54" s="17">
        <v>0</v>
      </c>
      <c r="Z54" s="12" t="e">
        <f t="shared" si="4"/>
        <v>#DIV/0!</v>
      </c>
      <c r="AA54" s="16">
        <v>0</v>
      </c>
      <c r="AB54" s="17">
        <v>0</v>
      </c>
      <c r="AC54" s="12" t="e">
        <f t="shared" si="5"/>
        <v>#DIV/0!</v>
      </c>
      <c r="AD54" s="16">
        <v>0</v>
      </c>
      <c r="AE54" s="17">
        <v>0</v>
      </c>
      <c r="AF54" s="12" t="e">
        <f t="shared" si="6"/>
        <v>#DIV/0!</v>
      </c>
      <c r="AG54" s="16">
        <v>0</v>
      </c>
      <c r="AH54" s="17">
        <v>0</v>
      </c>
      <c r="AI54" s="12" t="e">
        <f t="shared" si="7"/>
        <v>#DIV/0!</v>
      </c>
      <c r="AJ54" s="16">
        <v>0</v>
      </c>
      <c r="AK54" s="17">
        <v>0</v>
      </c>
      <c r="AL54" s="12" t="e">
        <f t="shared" si="8"/>
        <v>#DIV/0!</v>
      </c>
      <c r="AM54" s="20">
        <f t="shared" si="13"/>
        <v>0</v>
      </c>
      <c r="AN54" s="20">
        <f t="shared" si="14"/>
        <v>0</v>
      </c>
      <c r="AO54" s="15" t="e">
        <f t="shared" si="12"/>
        <v>#DIV/0!</v>
      </c>
    </row>
    <row r="55" spans="2:41" s="7" customFormat="1" ht="12" customHeight="1">
      <c r="B55" s="100" t="s">
        <v>65</v>
      </c>
      <c r="C55" s="16">
        <v>1037290424.5</v>
      </c>
      <c r="D55" s="17">
        <v>323257728.5</v>
      </c>
      <c r="E55" s="12">
        <f t="shared" si="9"/>
        <v>0.31163666497337844</v>
      </c>
      <c r="F55" s="16">
        <v>1116501720</v>
      </c>
      <c r="G55" s="17">
        <f>796598383+500000000</f>
        <v>1296598383</v>
      </c>
      <c r="H55" s="12">
        <f t="shared" si="10"/>
        <v>1.1613044205610359</v>
      </c>
      <c r="I55" s="16">
        <v>924844798.5</v>
      </c>
      <c r="J55" s="17">
        <f>715333704+700000000</f>
        <v>1415333704</v>
      </c>
      <c r="K55" s="12">
        <f t="shared" si="0"/>
        <v>1.5303472607463662</v>
      </c>
      <c r="L55" s="16">
        <v>1347097695</v>
      </c>
      <c r="M55" s="17">
        <v>1274577571.5</v>
      </c>
      <c r="N55" s="12">
        <f t="shared" si="1"/>
        <v>0.94616565393202612</v>
      </c>
      <c r="O55" s="16">
        <v>1233200170.98</v>
      </c>
      <c r="P55" s="16">
        <v>616440027.00000262</v>
      </c>
      <c r="Q55" s="12">
        <f t="shared" si="2"/>
        <v>0.49987020883246375</v>
      </c>
      <c r="R55" s="18">
        <v>1132456346</v>
      </c>
      <c r="S55" s="19">
        <v>1099773411.9799967</v>
      </c>
      <c r="T55" s="12">
        <f t="shared" si="11"/>
        <v>0.97113978465002715</v>
      </c>
      <c r="U55" s="16">
        <v>1261034202.5</v>
      </c>
      <c r="V55" s="17">
        <v>854239886</v>
      </c>
      <c r="W55" s="12">
        <f t="shared" si="3"/>
        <v>0.67741214655912552</v>
      </c>
      <c r="X55" s="16">
        <v>1137427169</v>
      </c>
      <c r="Y55" s="17">
        <v>1536851205.5</v>
      </c>
      <c r="Z55" s="12">
        <f t="shared" si="4"/>
        <v>1.3511644942077166</v>
      </c>
      <c r="AA55" s="16">
        <v>1046567081</v>
      </c>
      <c r="AB55" s="17">
        <v>779151789.35499299</v>
      </c>
      <c r="AC55" s="12">
        <f t="shared" si="5"/>
        <v>0.74448337187379299</v>
      </c>
      <c r="AD55" s="16">
        <v>1049223654</v>
      </c>
      <c r="AE55" s="17">
        <f>1541557141.64501+492976870.169922</f>
        <v>2034534011.8149319</v>
      </c>
      <c r="AF55" s="12">
        <f t="shared" si="6"/>
        <v>1.9390851550654535</v>
      </c>
      <c r="AG55" s="16">
        <v>1009989907</v>
      </c>
      <c r="AH55" s="17">
        <v>457805482.83007431</v>
      </c>
      <c r="AI55" s="12">
        <f t="shared" si="7"/>
        <v>0.45327728490862462</v>
      </c>
      <c r="AJ55" s="16">
        <v>1566598350.5</v>
      </c>
      <c r="AK55" s="17">
        <f>1747746405.5-800000000</f>
        <v>947746405.5</v>
      </c>
      <c r="AL55" s="12">
        <f t="shared" si="8"/>
        <v>0.60497089454837905</v>
      </c>
      <c r="AM55" s="20">
        <f t="shared" si="13"/>
        <v>13862231518.98</v>
      </c>
      <c r="AN55" s="20">
        <f t="shared" si="14"/>
        <v>12636309606.98</v>
      </c>
      <c r="AO55" s="15">
        <f t="shared" si="12"/>
        <v>0.91156388418982304</v>
      </c>
    </row>
    <row r="56" spans="2:41" s="7" customFormat="1" ht="12" customHeight="1">
      <c r="B56" s="100" t="s">
        <v>66</v>
      </c>
      <c r="C56" s="16">
        <v>27437184</v>
      </c>
      <c r="D56" s="17">
        <v>0</v>
      </c>
      <c r="E56" s="12">
        <f t="shared" si="9"/>
        <v>0</v>
      </c>
      <c r="F56" s="16">
        <v>6188783</v>
      </c>
      <c r="G56" s="17">
        <v>0</v>
      </c>
      <c r="H56" s="12">
        <f t="shared" si="10"/>
        <v>0</v>
      </c>
      <c r="I56" s="16">
        <v>13396619</v>
      </c>
      <c r="J56" s="17">
        <v>7287457</v>
      </c>
      <c r="K56" s="12">
        <f t="shared" si="0"/>
        <v>0.54397732741373028</v>
      </c>
      <c r="L56" s="16">
        <v>49384526</v>
      </c>
      <c r="M56" s="17">
        <v>85472033</v>
      </c>
      <c r="N56" s="12">
        <f t="shared" si="1"/>
        <v>1.7307452338410618</v>
      </c>
      <c r="O56" s="16">
        <v>96850929</v>
      </c>
      <c r="P56" s="16">
        <v>35391288</v>
      </c>
      <c r="Q56" s="12">
        <f t="shared" si="2"/>
        <v>0.36542022224691306</v>
      </c>
      <c r="R56" s="18">
        <v>-944416</v>
      </c>
      <c r="S56" s="19">
        <v>43758631</v>
      </c>
      <c r="T56" s="12">
        <f t="shared" si="11"/>
        <v>-46.334063590621085</v>
      </c>
      <c r="U56" s="16">
        <v>16816815</v>
      </c>
      <c r="V56" s="17">
        <v>19506287</v>
      </c>
      <c r="W56" s="12">
        <f t="shared" si="3"/>
        <v>1.1599275487064584</v>
      </c>
      <c r="X56" s="16">
        <v>15499113</v>
      </c>
      <c r="Y56" s="17">
        <v>0</v>
      </c>
      <c r="Z56" s="12">
        <f t="shared" si="4"/>
        <v>0</v>
      </c>
      <c r="AA56" s="16">
        <v>29080461</v>
      </c>
      <c r="AB56" s="17">
        <v>56480790</v>
      </c>
      <c r="AC56" s="12">
        <f t="shared" si="5"/>
        <v>1.9422247123248837</v>
      </c>
      <c r="AD56" s="16">
        <v>52915076.5</v>
      </c>
      <c r="AE56" s="17">
        <v>37663111.5</v>
      </c>
      <c r="AF56" s="12">
        <f t="shared" si="6"/>
        <v>0.71176522819540855</v>
      </c>
      <c r="AG56" s="16">
        <v>21355265.5</v>
      </c>
      <c r="AH56" s="17">
        <v>4729888.5</v>
      </c>
      <c r="AI56" s="12">
        <f t="shared" si="7"/>
        <v>0.22148582044086504</v>
      </c>
      <c r="AJ56" s="16">
        <v>18467987</v>
      </c>
      <c r="AK56" s="17">
        <v>36025972</v>
      </c>
      <c r="AL56" s="12">
        <f t="shared" si="8"/>
        <v>1.9507254363997548</v>
      </c>
      <c r="AM56" s="20">
        <f t="shared" si="13"/>
        <v>346448343</v>
      </c>
      <c r="AN56" s="20">
        <f t="shared" si="14"/>
        <v>326315458</v>
      </c>
      <c r="AO56" s="15">
        <f t="shared" si="12"/>
        <v>0.94188777228471254</v>
      </c>
    </row>
    <row r="57" spans="2:41" s="7" customFormat="1" ht="12" customHeight="1">
      <c r="B57" s="100" t="s">
        <v>67</v>
      </c>
      <c r="C57" s="16">
        <v>142803735</v>
      </c>
      <c r="D57" s="17">
        <v>142803735</v>
      </c>
      <c r="E57" s="12">
        <f t="shared" si="9"/>
        <v>1</v>
      </c>
      <c r="F57" s="16">
        <v>79958525</v>
      </c>
      <c r="G57" s="17">
        <v>0</v>
      </c>
      <c r="H57" s="12">
        <f t="shared" si="10"/>
        <v>0</v>
      </c>
      <c r="I57" s="16">
        <v>0</v>
      </c>
      <c r="J57" s="17">
        <v>0</v>
      </c>
      <c r="K57" s="12" t="e">
        <f t="shared" si="0"/>
        <v>#DIV/0!</v>
      </c>
      <c r="L57" s="16">
        <v>27047993</v>
      </c>
      <c r="M57" s="17">
        <v>107006518</v>
      </c>
      <c r="N57" s="12">
        <f t="shared" si="1"/>
        <v>3.9561722010206082</v>
      </c>
      <c r="O57" s="16">
        <v>95111569</v>
      </c>
      <c r="P57" s="16">
        <v>95111569</v>
      </c>
      <c r="Q57" s="12">
        <f t="shared" si="2"/>
        <v>1</v>
      </c>
      <c r="R57" s="18">
        <v>522186453</v>
      </c>
      <c r="S57" s="19">
        <v>522186453</v>
      </c>
      <c r="T57" s="12">
        <f t="shared" si="11"/>
        <v>1</v>
      </c>
      <c r="U57" s="16">
        <v>612756801</v>
      </c>
      <c r="V57" s="17">
        <v>528700348</v>
      </c>
      <c r="W57" s="12">
        <f t="shared" si="3"/>
        <v>0.86282248868911371</v>
      </c>
      <c r="X57" s="16">
        <v>43999393</v>
      </c>
      <c r="Y57" s="17">
        <v>90726285</v>
      </c>
      <c r="Z57" s="12">
        <f t="shared" si="4"/>
        <v>2.061989468809263</v>
      </c>
      <c r="AA57" s="16">
        <v>0</v>
      </c>
      <c r="AB57" s="17">
        <v>37329561</v>
      </c>
      <c r="AC57" s="12" t="e">
        <f t="shared" si="5"/>
        <v>#DIV/0!</v>
      </c>
      <c r="AD57" s="16">
        <v>0</v>
      </c>
      <c r="AE57" s="17">
        <v>0</v>
      </c>
      <c r="AF57" s="12" t="e">
        <f t="shared" si="6"/>
        <v>#DIV/0!</v>
      </c>
      <c r="AG57" s="16">
        <v>-208075058</v>
      </c>
      <c r="AH57" s="17">
        <v>0</v>
      </c>
      <c r="AI57" s="12">
        <f t="shared" si="7"/>
        <v>0</v>
      </c>
      <c r="AJ57" s="16">
        <v>73597492</v>
      </c>
      <c r="AK57" s="17">
        <v>0</v>
      </c>
      <c r="AL57" s="12">
        <f t="shared" si="8"/>
        <v>0</v>
      </c>
      <c r="AM57" s="20">
        <f t="shared" si="13"/>
        <v>1389386903</v>
      </c>
      <c r="AN57" s="20">
        <f t="shared" si="14"/>
        <v>1523864469</v>
      </c>
      <c r="AO57" s="15">
        <f t="shared" si="12"/>
        <v>1.0967891418219307</v>
      </c>
    </row>
    <row r="58" spans="2:41" s="7" customFormat="1" ht="12" customHeight="1">
      <c r="B58" s="100" t="s">
        <v>68</v>
      </c>
      <c r="C58" s="16">
        <v>156000</v>
      </c>
      <c r="D58" s="17">
        <v>156000</v>
      </c>
      <c r="E58" s="12">
        <f t="shared" si="9"/>
        <v>1</v>
      </c>
      <c r="F58" s="16">
        <v>963285</v>
      </c>
      <c r="G58" s="17">
        <v>0</v>
      </c>
      <c r="H58" s="12">
        <f t="shared" si="10"/>
        <v>0</v>
      </c>
      <c r="I58" s="16">
        <v>0</v>
      </c>
      <c r="J58" s="17">
        <v>963285</v>
      </c>
      <c r="K58" s="12" t="e">
        <f t="shared" si="0"/>
        <v>#DIV/0!</v>
      </c>
      <c r="L58" s="16">
        <v>0</v>
      </c>
      <c r="M58" s="17">
        <v>0</v>
      </c>
      <c r="N58" s="12" t="e">
        <f t="shared" si="1"/>
        <v>#DIV/0!</v>
      </c>
      <c r="O58" s="16">
        <v>1730934</v>
      </c>
      <c r="P58" s="16">
        <v>0</v>
      </c>
      <c r="Q58" s="12">
        <f t="shared" si="2"/>
        <v>0</v>
      </c>
      <c r="R58" s="18">
        <v>87748</v>
      </c>
      <c r="S58" s="19">
        <v>1730934</v>
      </c>
      <c r="T58" s="12">
        <f t="shared" si="11"/>
        <v>19.726193189588368</v>
      </c>
      <c r="U58" s="16">
        <v>0</v>
      </c>
      <c r="V58" s="17">
        <v>0</v>
      </c>
      <c r="W58" s="12" t="e">
        <f t="shared" si="3"/>
        <v>#DIV/0!</v>
      </c>
      <c r="X58" s="16">
        <v>0</v>
      </c>
      <c r="Y58" s="17">
        <v>0</v>
      </c>
      <c r="Z58" s="12" t="e">
        <f t="shared" si="4"/>
        <v>#DIV/0!</v>
      </c>
      <c r="AA58" s="16">
        <v>749936</v>
      </c>
      <c r="AB58" s="17">
        <v>482713</v>
      </c>
      <c r="AC58" s="12">
        <f t="shared" si="5"/>
        <v>0.64367226003285616</v>
      </c>
      <c r="AD58" s="16">
        <v>384523</v>
      </c>
      <c r="AE58" s="17">
        <v>384523</v>
      </c>
      <c r="AF58" s="12">
        <f t="shared" si="6"/>
        <v>1</v>
      </c>
      <c r="AG58" s="16">
        <v>14861639</v>
      </c>
      <c r="AH58" s="17">
        <v>8254011</v>
      </c>
      <c r="AI58" s="12">
        <f t="shared" si="7"/>
        <v>0.5553903576853132</v>
      </c>
      <c r="AJ58" s="16">
        <v>2535612</v>
      </c>
      <c r="AK58" s="17">
        <v>119431</v>
      </c>
      <c r="AL58" s="12">
        <f t="shared" si="8"/>
        <v>4.710144927536232E-2</v>
      </c>
      <c r="AM58" s="20">
        <f t="shared" si="13"/>
        <v>21469677</v>
      </c>
      <c r="AN58" s="20">
        <f t="shared" si="14"/>
        <v>12090897</v>
      </c>
      <c r="AO58" s="15">
        <f t="shared" si="12"/>
        <v>0.56316156968733155</v>
      </c>
    </row>
    <row r="59" spans="2:41" s="7" customFormat="1" ht="12" customHeight="1">
      <c r="B59" s="100" t="s">
        <v>69</v>
      </c>
      <c r="C59" s="16">
        <v>0</v>
      </c>
      <c r="D59" s="17">
        <v>0</v>
      </c>
      <c r="E59" s="12" t="e">
        <f t="shared" si="9"/>
        <v>#DIV/0!</v>
      </c>
      <c r="F59" s="16">
        <v>436494</v>
      </c>
      <c r="G59" s="17">
        <v>0</v>
      </c>
      <c r="H59" s="12">
        <f t="shared" si="10"/>
        <v>0</v>
      </c>
      <c r="I59" s="16">
        <v>0</v>
      </c>
      <c r="J59" s="17">
        <v>0</v>
      </c>
      <c r="K59" s="12" t="e">
        <f t="shared" si="0"/>
        <v>#DIV/0!</v>
      </c>
      <c r="L59" s="16">
        <v>0</v>
      </c>
      <c r="M59" s="17">
        <v>0</v>
      </c>
      <c r="N59" s="12" t="e">
        <f t="shared" si="1"/>
        <v>#DIV/0!</v>
      </c>
      <c r="O59" s="16">
        <v>1772400</v>
      </c>
      <c r="P59" s="16">
        <v>0</v>
      </c>
      <c r="Q59" s="12">
        <f t="shared" si="2"/>
        <v>0</v>
      </c>
      <c r="R59" s="18">
        <v>0</v>
      </c>
      <c r="S59" s="19">
        <v>0</v>
      </c>
      <c r="T59" s="12" t="e">
        <f t="shared" si="11"/>
        <v>#DIV/0!</v>
      </c>
      <c r="U59" s="16">
        <v>-436494</v>
      </c>
      <c r="V59" s="17">
        <v>0</v>
      </c>
      <c r="W59" s="12">
        <f t="shared" si="3"/>
        <v>0</v>
      </c>
      <c r="X59" s="16">
        <v>0</v>
      </c>
      <c r="Y59" s="17">
        <v>1772400</v>
      </c>
      <c r="Z59" s="12" t="e">
        <f t="shared" si="4"/>
        <v>#DIV/0!</v>
      </c>
      <c r="AA59" s="16">
        <v>0</v>
      </c>
      <c r="AB59" s="17">
        <v>0</v>
      </c>
      <c r="AC59" s="12" t="e">
        <f t="shared" si="5"/>
        <v>#DIV/0!</v>
      </c>
      <c r="AD59" s="16">
        <v>-1772400</v>
      </c>
      <c r="AE59" s="17">
        <v>1772400</v>
      </c>
      <c r="AF59" s="12">
        <f t="shared" si="6"/>
        <v>-1</v>
      </c>
      <c r="AG59" s="16">
        <v>0</v>
      </c>
      <c r="AH59" s="17">
        <v>3544800</v>
      </c>
      <c r="AI59" s="12" t="e">
        <f t="shared" si="7"/>
        <v>#DIV/0!</v>
      </c>
      <c r="AJ59" s="16">
        <v>0</v>
      </c>
      <c r="AK59" s="17">
        <v>7089600</v>
      </c>
      <c r="AL59" s="12" t="e">
        <f t="shared" si="8"/>
        <v>#DIV/0!</v>
      </c>
      <c r="AM59" s="20">
        <f t="shared" si="13"/>
        <v>0</v>
      </c>
      <c r="AN59" s="20">
        <f t="shared" si="14"/>
        <v>14179200</v>
      </c>
      <c r="AO59" s="15" t="e">
        <f t="shared" si="12"/>
        <v>#DIV/0!</v>
      </c>
    </row>
    <row r="60" spans="2:41" s="7" customFormat="1" ht="12" customHeight="1">
      <c r="B60" s="100" t="s">
        <v>70</v>
      </c>
      <c r="C60" s="16">
        <v>0</v>
      </c>
      <c r="D60" s="17">
        <v>0</v>
      </c>
      <c r="E60" s="12" t="e">
        <f t="shared" si="9"/>
        <v>#DIV/0!</v>
      </c>
      <c r="F60" s="16">
        <v>0</v>
      </c>
      <c r="G60" s="17">
        <v>0</v>
      </c>
      <c r="H60" s="12" t="e">
        <f t="shared" si="10"/>
        <v>#DIV/0!</v>
      </c>
      <c r="I60" s="16">
        <v>0</v>
      </c>
      <c r="J60" s="17">
        <v>0</v>
      </c>
      <c r="K60" s="12" t="e">
        <f t="shared" si="0"/>
        <v>#DIV/0!</v>
      </c>
      <c r="L60" s="16">
        <v>0</v>
      </c>
      <c r="M60" s="17">
        <v>0</v>
      </c>
      <c r="N60" s="12" t="e">
        <f t="shared" si="1"/>
        <v>#DIV/0!</v>
      </c>
      <c r="O60" s="16">
        <v>0</v>
      </c>
      <c r="P60" s="16">
        <v>0</v>
      </c>
      <c r="Q60" s="12" t="e">
        <f t="shared" si="2"/>
        <v>#DIV/0!</v>
      </c>
      <c r="R60" s="18">
        <v>0</v>
      </c>
      <c r="S60" s="19">
        <v>0</v>
      </c>
      <c r="T60" s="12" t="e">
        <f t="shared" si="11"/>
        <v>#DIV/0!</v>
      </c>
      <c r="U60" s="16">
        <v>0</v>
      </c>
      <c r="V60" s="17">
        <v>0</v>
      </c>
      <c r="W60" s="12" t="e">
        <f t="shared" si="3"/>
        <v>#DIV/0!</v>
      </c>
      <c r="X60" s="16">
        <v>0</v>
      </c>
      <c r="Y60" s="17">
        <v>0</v>
      </c>
      <c r="Z60" s="12" t="e">
        <f t="shared" si="4"/>
        <v>#DIV/0!</v>
      </c>
      <c r="AA60" s="16">
        <v>0</v>
      </c>
      <c r="AB60" s="17">
        <v>0</v>
      </c>
      <c r="AC60" s="12" t="e">
        <f t="shared" si="5"/>
        <v>#DIV/0!</v>
      </c>
      <c r="AD60" s="16">
        <v>0</v>
      </c>
      <c r="AE60" s="17">
        <v>0</v>
      </c>
      <c r="AF60" s="12" t="e">
        <f t="shared" si="6"/>
        <v>#DIV/0!</v>
      </c>
      <c r="AG60" s="16">
        <v>0</v>
      </c>
      <c r="AH60" s="17">
        <v>0</v>
      </c>
      <c r="AI60" s="12" t="e">
        <f t="shared" si="7"/>
        <v>#DIV/0!</v>
      </c>
      <c r="AJ60" s="16">
        <v>0</v>
      </c>
      <c r="AK60" s="17">
        <v>0</v>
      </c>
      <c r="AL60" s="12" t="e">
        <f t="shared" si="8"/>
        <v>#DIV/0!</v>
      </c>
      <c r="AM60" s="20">
        <f t="shared" si="13"/>
        <v>0</v>
      </c>
      <c r="AN60" s="20">
        <f t="shared" si="14"/>
        <v>0</v>
      </c>
      <c r="AO60" s="15" t="e">
        <f t="shared" si="12"/>
        <v>#DIV/0!</v>
      </c>
    </row>
    <row r="61" spans="2:41" s="7" customFormat="1" ht="12" customHeight="1">
      <c r="B61" s="100" t="s">
        <v>71</v>
      </c>
      <c r="C61" s="16">
        <v>0</v>
      </c>
      <c r="D61" s="17">
        <v>0</v>
      </c>
      <c r="E61" s="12" t="e">
        <f t="shared" si="9"/>
        <v>#DIV/0!</v>
      </c>
      <c r="F61" s="16">
        <v>0</v>
      </c>
      <c r="G61" s="17">
        <v>0</v>
      </c>
      <c r="H61" s="12" t="e">
        <f t="shared" si="10"/>
        <v>#DIV/0!</v>
      </c>
      <c r="I61" s="16">
        <v>0</v>
      </c>
      <c r="J61" s="17">
        <v>0</v>
      </c>
      <c r="K61" s="12" t="e">
        <f t="shared" si="0"/>
        <v>#DIV/0!</v>
      </c>
      <c r="L61" s="16">
        <v>0</v>
      </c>
      <c r="M61" s="17">
        <v>0</v>
      </c>
      <c r="N61" s="12" t="e">
        <f t="shared" si="1"/>
        <v>#DIV/0!</v>
      </c>
      <c r="O61" s="16">
        <v>0</v>
      </c>
      <c r="P61" s="16">
        <v>0</v>
      </c>
      <c r="Q61" s="12" t="e">
        <f t="shared" si="2"/>
        <v>#DIV/0!</v>
      </c>
      <c r="R61" s="18">
        <v>0</v>
      </c>
      <c r="S61" s="19">
        <v>0</v>
      </c>
      <c r="T61" s="12" t="e">
        <f t="shared" si="11"/>
        <v>#DIV/0!</v>
      </c>
      <c r="U61" s="16">
        <v>0</v>
      </c>
      <c r="V61" s="17">
        <v>0</v>
      </c>
      <c r="W61" s="12" t="e">
        <f t="shared" si="3"/>
        <v>#DIV/0!</v>
      </c>
      <c r="X61" s="16">
        <v>0</v>
      </c>
      <c r="Y61" s="17">
        <v>0</v>
      </c>
      <c r="Z61" s="12" t="e">
        <f t="shared" si="4"/>
        <v>#DIV/0!</v>
      </c>
      <c r="AA61" s="16">
        <v>0</v>
      </c>
      <c r="AB61" s="17">
        <v>0</v>
      </c>
      <c r="AC61" s="12" t="e">
        <f t="shared" si="5"/>
        <v>#DIV/0!</v>
      </c>
      <c r="AD61" s="16">
        <v>0</v>
      </c>
      <c r="AE61" s="17">
        <v>0</v>
      </c>
      <c r="AF61" s="12" t="e">
        <f t="shared" si="6"/>
        <v>#DIV/0!</v>
      </c>
      <c r="AG61" s="16">
        <v>0</v>
      </c>
      <c r="AH61" s="17">
        <v>0</v>
      </c>
      <c r="AI61" s="12" t="e">
        <f t="shared" si="7"/>
        <v>#DIV/0!</v>
      </c>
      <c r="AJ61" s="16">
        <v>0</v>
      </c>
      <c r="AK61" s="17">
        <v>0</v>
      </c>
      <c r="AL61" s="12" t="e">
        <f t="shared" si="8"/>
        <v>#DIV/0!</v>
      </c>
      <c r="AM61" s="20">
        <f t="shared" si="13"/>
        <v>0</v>
      </c>
      <c r="AN61" s="20">
        <f t="shared" si="14"/>
        <v>0</v>
      </c>
      <c r="AO61" s="15" t="e">
        <f t="shared" si="12"/>
        <v>#DIV/0!</v>
      </c>
    </row>
    <row r="62" spans="2:41" s="7" customFormat="1" ht="12" customHeight="1">
      <c r="B62" s="100" t="s">
        <v>72</v>
      </c>
      <c r="C62" s="16">
        <v>530702269</v>
      </c>
      <c r="D62" s="17">
        <v>9000</v>
      </c>
      <c r="E62" s="12">
        <f t="shared" si="9"/>
        <v>1.695866124137487E-5</v>
      </c>
      <c r="F62" s="16">
        <v>98237074</v>
      </c>
      <c r="G62" s="17">
        <v>27932465</v>
      </c>
      <c r="H62" s="12">
        <f t="shared" si="10"/>
        <v>0.28433730630047066</v>
      </c>
      <c r="I62" s="16">
        <v>34048684</v>
      </c>
      <c r="J62" s="17">
        <v>0</v>
      </c>
      <c r="K62" s="12">
        <f t="shared" si="0"/>
        <v>0</v>
      </c>
      <c r="L62" s="16">
        <v>79340358</v>
      </c>
      <c r="M62" s="17">
        <v>646273395</v>
      </c>
      <c r="N62" s="12">
        <f t="shared" si="1"/>
        <v>8.145582037832499</v>
      </c>
      <c r="O62" s="16">
        <v>178629036</v>
      </c>
      <c r="P62" s="16">
        <v>0</v>
      </c>
      <c r="Q62" s="12">
        <f t="shared" si="2"/>
        <v>0</v>
      </c>
      <c r="R62" s="18">
        <v>97449764</v>
      </c>
      <c r="S62" s="19">
        <v>37230436</v>
      </c>
      <c r="T62" s="12">
        <f t="shared" si="11"/>
        <v>0.38204747217243135</v>
      </c>
      <c r="U62" s="16">
        <v>67430043</v>
      </c>
      <c r="V62" s="17">
        <v>251876964</v>
      </c>
      <c r="W62" s="12">
        <f t="shared" si="3"/>
        <v>3.7353819276075502</v>
      </c>
      <c r="X62" s="16">
        <v>51291275</v>
      </c>
      <c r="Y62" s="17">
        <v>0</v>
      </c>
      <c r="Z62" s="12">
        <f t="shared" si="4"/>
        <v>0</v>
      </c>
      <c r="AA62" s="16">
        <v>66293899.100000001</v>
      </c>
      <c r="AB62" s="17">
        <v>183018213.0999999</v>
      </c>
      <c r="AC62" s="12">
        <f t="shared" si="5"/>
        <v>2.7607097422936149</v>
      </c>
      <c r="AD62" s="16">
        <v>16626585</v>
      </c>
      <c r="AE62" s="17">
        <f>217555813-150000000</f>
        <v>67555813</v>
      </c>
      <c r="AF62" s="12">
        <f t="shared" si="6"/>
        <v>4.0631201777153878</v>
      </c>
      <c r="AG62" s="16">
        <v>-151735514</v>
      </c>
      <c r="AH62" s="17">
        <v>0</v>
      </c>
      <c r="AI62" s="12">
        <f t="shared" si="7"/>
        <v>0</v>
      </c>
      <c r="AJ62" s="16">
        <v>11682394</v>
      </c>
      <c r="AK62" s="17">
        <v>0</v>
      </c>
      <c r="AL62" s="12">
        <f t="shared" si="8"/>
        <v>0</v>
      </c>
      <c r="AM62" s="20">
        <f t="shared" si="13"/>
        <v>1079995867.0999999</v>
      </c>
      <c r="AN62" s="20">
        <f t="shared" si="14"/>
        <v>1213896286.0999999</v>
      </c>
      <c r="AO62" s="15">
        <f t="shared" si="12"/>
        <v>1.1239823438950269</v>
      </c>
    </row>
    <row r="63" spans="2:41" s="7" customFormat="1" ht="12" customHeight="1">
      <c r="B63" s="100" t="s">
        <v>73</v>
      </c>
      <c r="C63" s="16">
        <v>756080517.5</v>
      </c>
      <c r="D63" s="17">
        <v>1349299.5</v>
      </c>
      <c r="E63" s="12">
        <f t="shared" si="9"/>
        <v>1.7845976305030237E-3</v>
      </c>
      <c r="F63" s="16">
        <v>538326270</v>
      </c>
      <c r="G63" s="17">
        <v>0</v>
      </c>
      <c r="H63" s="12">
        <f t="shared" si="10"/>
        <v>0</v>
      </c>
      <c r="I63" s="16">
        <v>483656243.5</v>
      </c>
      <c r="J63" s="17">
        <v>0</v>
      </c>
      <c r="K63" s="12">
        <f t="shared" si="0"/>
        <v>0</v>
      </c>
      <c r="L63" s="16">
        <v>634015631</v>
      </c>
      <c r="M63" s="17">
        <v>2410729362.5</v>
      </c>
      <c r="N63" s="12">
        <f t="shared" si="1"/>
        <v>3.8023184991475389</v>
      </c>
      <c r="O63" s="16">
        <v>801656329</v>
      </c>
      <c r="P63" s="16">
        <v>667847603.25000155</v>
      </c>
      <c r="Q63" s="12">
        <f t="shared" si="2"/>
        <v>0.83308467617674298</v>
      </c>
      <c r="R63" s="18">
        <v>562592366</v>
      </c>
      <c r="S63" s="19">
        <v>0</v>
      </c>
      <c r="T63" s="12">
        <f t="shared" si="11"/>
        <v>0</v>
      </c>
      <c r="U63" s="16">
        <v>868962522.64999998</v>
      </c>
      <c r="V63" s="17">
        <v>579027745</v>
      </c>
      <c r="W63" s="12">
        <f t="shared" si="3"/>
        <v>0.66634374890437054</v>
      </c>
      <c r="X63" s="16">
        <v>455113630</v>
      </c>
      <c r="Y63" s="17">
        <v>1141449499.4000001</v>
      </c>
      <c r="Z63" s="12">
        <f t="shared" si="4"/>
        <v>2.5080538664596799</v>
      </c>
      <c r="AA63" s="16">
        <v>727233068</v>
      </c>
      <c r="AB63" s="17">
        <v>618088336.70998597</v>
      </c>
      <c r="AC63" s="12">
        <f t="shared" si="5"/>
        <v>0.84991781026930147</v>
      </c>
      <c r="AD63" s="16">
        <v>701970234</v>
      </c>
      <c r="AE63" s="17">
        <f>2839152479.70999-1900000000</f>
        <v>939152479.70999002</v>
      </c>
      <c r="AF63" s="12">
        <f t="shared" si="6"/>
        <v>1.3378807736027023</v>
      </c>
      <c r="AG63" s="16">
        <v>631019904.5</v>
      </c>
      <c r="AH63" s="17">
        <v>785986108.91998005</v>
      </c>
      <c r="AI63" s="12">
        <f t="shared" si="7"/>
        <v>1.2455805329037446</v>
      </c>
      <c r="AJ63" s="16">
        <v>986691202.89999998</v>
      </c>
      <c r="AK63" s="17">
        <v>0</v>
      </c>
      <c r="AL63" s="12">
        <f t="shared" si="8"/>
        <v>0</v>
      </c>
      <c r="AM63" s="20">
        <f t="shared" si="13"/>
        <v>8147317919.0499992</v>
      </c>
      <c r="AN63" s="20">
        <f t="shared" si="14"/>
        <v>7143630434.9899569</v>
      </c>
      <c r="AO63" s="15">
        <f t="shared" si="12"/>
        <v>0.87680762012327673</v>
      </c>
    </row>
    <row r="64" spans="2:41" s="7" customFormat="1" ht="12" customHeight="1">
      <c r="B64" s="100" t="s">
        <v>74</v>
      </c>
      <c r="C64" s="16">
        <v>0</v>
      </c>
      <c r="D64" s="17">
        <v>0</v>
      </c>
      <c r="E64" s="12" t="e">
        <f t="shared" si="9"/>
        <v>#DIV/0!</v>
      </c>
      <c r="F64" s="16">
        <v>0</v>
      </c>
      <c r="G64" s="17">
        <v>0</v>
      </c>
      <c r="H64" s="12" t="e">
        <f t="shared" si="10"/>
        <v>#DIV/0!</v>
      </c>
      <c r="I64" s="16">
        <v>0</v>
      </c>
      <c r="J64" s="17">
        <v>0</v>
      </c>
      <c r="K64" s="12" t="e">
        <f t="shared" si="0"/>
        <v>#DIV/0!</v>
      </c>
      <c r="L64" s="16">
        <v>0</v>
      </c>
      <c r="M64" s="17">
        <v>0</v>
      </c>
      <c r="N64" s="12" t="e">
        <f t="shared" si="1"/>
        <v>#DIV/0!</v>
      </c>
      <c r="O64" s="16">
        <v>1425565</v>
      </c>
      <c r="P64" s="16">
        <v>0</v>
      </c>
      <c r="Q64" s="12">
        <f t="shared" si="2"/>
        <v>0</v>
      </c>
      <c r="R64" s="18">
        <v>0</v>
      </c>
      <c r="S64" s="19">
        <v>0</v>
      </c>
      <c r="T64" s="12" t="e">
        <f t="shared" si="11"/>
        <v>#DIV/0!</v>
      </c>
      <c r="U64" s="16">
        <v>0</v>
      </c>
      <c r="V64" s="17">
        <v>0</v>
      </c>
      <c r="W64" s="12" t="e">
        <f t="shared" si="3"/>
        <v>#DIV/0!</v>
      </c>
      <c r="X64" s="16">
        <v>0</v>
      </c>
      <c r="Y64" s="17">
        <v>0</v>
      </c>
      <c r="Z64" s="12" t="e">
        <f t="shared" si="4"/>
        <v>#DIV/0!</v>
      </c>
      <c r="AA64" s="16">
        <v>0</v>
      </c>
      <c r="AB64" s="17">
        <v>0</v>
      </c>
      <c r="AC64" s="12" t="e">
        <f t="shared" si="5"/>
        <v>#DIV/0!</v>
      </c>
      <c r="AD64" s="16">
        <v>0</v>
      </c>
      <c r="AE64" s="17">
        <v>1425565</v>
      </c>
      <c r="AF64" s="12" t="e">
        <f t="shared" si="6"/>
        <v>#DIV/0!</v>
      </c>
      <c r="AG64" s="16">
        <v>-1425565</v>
      </c>
      <c r="AH64" s="17">
        <v>1425565</v>
      </c>
      <c r="AI64" s="12">
        <f t="shared" si="7"/>
        <v>-1</v>
      </c>
      <c r="AJ64" s="16">
        <v>0</v>
      </c>
      <c r="AK64" s="17">
        <v>2851130</v>
      </c>
      <c r="AL64" s="12" t="e">
        <f t="shared" si="8"/>
        <v>#DIV/0!</v>
      </c>
      <c r="AM64" s="20">
        <f t="shared" si="13"/>
        <v>0</v>
      </c>
      <c r="AN64" s="20">
        <f t="shared" si="14"/>
        <v>5702260</v>
      </c>
      <c r="AO64" s="15" t="e">
        <f t="shared" si="12"/>
        <v>#DIV/0!</v>
      </c>
    </row>
    <row r="65" spans="2:41" s="7" customFormat="1" ht="12" customHeight="1">
      <c r="B65" s="100" t="s">
        <v>75</v>
      </c>
      <c r="C65" s="16">
        <v>0</v>
      </c>
      <c r="D65" s="17">
        <v>0</v>
      </c>
      <c r="E65" s="12" t="e">
        <f t="shared" si="9"/>
        <v>#DIV/0!</v>
      </c>
      <c r="F65" s="16">
        <v>0</v>
      </c>
      <c r="G65" s="17">
        <v>0</v>
      </c>
      <c r="H65" s="12" t="e">
        <f t="shared" si="10"/>
        <v>#DIV/0!</v>
      </c>
      <c r="I65" s="16">
        <v>0</v>
      </c>
      <c r="J65" s="17">
        <v>0</v>
      </c>
      <c r="K65" s="12" t="e">
        <f t="shared" si="0"/>
        <v>#DIV/0!</v>
      </c>
      <c r="L65" s="16">
        <v>0</v>
      </c>
      <c r="M65" s="17">
        <v>0</v>
      </c>
      <c r="N65" s="12" t="e">
        <f t="shared" si="1"/>
        <v>#DIV/0!</v>
      </c>
      <c r="O65" s="16">
        <v>0</v>
      </c>
      <c r="P65" s="16">
        <v>0</v>
      </c>
      <c r="Q65" s="12" t="e">
        <f t="shared" si="2"/>
        <v>#DIV/0!</v>
      </c>
      <c r="R65" s="18">
        <v>0</v>
      </c>
      <c r="S65" s="19">
        <v>0</v>
      </c>
      <c r="T65" s="12" t="e">
        <f t="shared" si="11"/>
        <v>#DIV/0!</v>
      </c>
      <c r="U65" s="16">
        <v>0</v>
      </c>
      <c r="V65" s="17">
        <v>0</v>
      </c>
      <c r="W65" s="12" t="e">
        <f t="shared" si="3"/>
        <v>#DIV/0!</v>
      </c>
      <c r="X65" s="16">
        <v>0</v>
      </c>
      <c r="Y65" s="17">
        <v>0</v>
      </c>
      <c r="Z65" s="12" t="e">
        <f t="shared" si="4"/>
        <v>#DIV/0!</v>
      </c>
      <c r="AA65" s="16">
        <v>0</v>
      </c>
      <c r="AB65" s="17">
        <v>0</v>
      </c>
      <c r="AC65" s="12" t="e">
        <f t="shared" si="5"/>
        <v>#DIV/0!</v>
      </c>
      <c r="AD65" s="16">
        <v>0</v>
      </c>
      <c r="AE65" s="17">
        <v>0</v>
      </c>
      <c r="AF65" s="12" t="e">
        <f t="shared" si="6"/>
        <v>#DIV/0!</v>
      </c>
      <c r="AG65" s="16">
        <v>0</v>
      </c>
      <c r="AH65" s="17">
        <v>0</v>
      </c>
      <c r="AI65" s="12" t="e">
        <f t="shared" si="7"/>
        <v>#DIV/0!</v>
      </c>
      <c r="AJ65" s="16">
        <v>0</v>
      </c>
      <c r="AK65" s="17">
        <v>0</v>
      </c>
      <c r="AL65" s="12" t="e">
        <f t="shared" si="8"/>
        <v>#DIV/0!</v>
      </c>
      <c r="AM65" s="20">
        <f t="shared" si="13"/>
        <v>0</v>
      </c>
      <c r="AN65" s="20">
        <f t="shared" si="14"/>
        <v>0</v>
      </c>
      <c r="AO65" s="15" t="e">
        <f t="shared" si="12"/>
        <v>#DIV/0!</v>
      </c>
    </row>
    <row r="66" spans="2:41" s="7" customFormat="1" ht="12" customHeight="1">
      <c r="B66" s="100" t="s">
        <v>76</v>
      </c>
      <c r="C66" s="16">
        <v>0</v>
      </c>
      <c r="D66" s="17">
        <v>0</v>
      </c>
      <c r="E66" s="12" t="e">
        <f t="shared" si="9"/>
        <v>#DIV/0!</v>
      </c>
      <c r="F66" s="16">
        <v>0</v>
      </c>
      <c r="G66" s="17">
        <v>0</v>
      </c>
      <c r="H66" s="12" t="e">
        <f t="shared" si="10"/>
        <v>#DIV/0!</v>
      </c>
      <c r="I66" s="16">
        <v>0</v>
      </c>
      <c r="J66" s="17">
        <v>0</v>
      </c>
      <c r="K66" s="12" t="e">
        <f t="shared" si="0"/>
        <v>#DIV/0!</v>
      </c>
      <c r="L66" s="16">
        <v>0</v>
      </c>
      <c r="M66" s="17">
        <v>0</v>
      </c>
      <c r="N66" s="12" t="e">
        <f t="shared" si="1"/>
        <v>#DIV/0!</v>
      </c>
      <c r="O66" s="16">
        <v>0</v>
      </c>
      <c r="P66" s="16">
        <v>0</v>
      </c>
      <c r="Q66" s="12" t="e">
        <f t="shared" si="2"/>
        <v>#DIV/0!</v>
      </c>
      <c r="R66" s="18">
        <v>0</v>
      </c>
      <c r="S66" s="19">
        <v>0</v>
      </c>
      <c r="T66" s="12" t="e">
        <f t="shared" si="11"/>
        <v>#DIV/0!</v>
      </c>
      <c r="U66" s="16">
        <v>0</v>
      </c>
      <c r="V66" s="17">
        <v>0</v>
      </c>
      <c r="W66" s="12" t="e">
        <f t="shared" si="3"/>
        <v>#DIV/0!</v>
      </c>
      <c r="X66" s="16">
        <v>0</v>
      </c>
      <c r="Y66" s="17">
        <v>0</v>
      </c>
      <c r="Z66" s="12" t="e">
        <f t="shared" si="4"/>
        <v>#DIV/0!</v>
      </c>
      <c r="AA66" s="16">
        <v>0</v>
      </c>
      <c r="AB66" s="17">
        <v>0</v>
      </c>
      <c r="AC66" s="12" t="e">
        <f t="shared" si="5"/>
        <v>#DIV/0!</v>
      </c>
      <c r="AD66" s="16">
        <v>0</v>
      </c>
      <c r="AE66" s="17">
        <v>0</v>
      </c>
      <c r="AF66" s="12" t="e">
        <f t="shared" si="6"/>
        <v>#DIV/0!</v>
      </c>
      <c r="AG66" s="16">
        <v>0</v>
      </c>
      <c r="AH66" s="17">
        <v>0</v>
      </c>
      <c r="AI66" s="12" t="e">
        <f t="shared" si="7"/>
        <v>#DIV/0!</v>
      </c>
      <c r="AJ66" s="16">
        <v>0</v>
      </c>
      <c r="AK66" s="17">
        <v>0</v>
      </c>
      <c r="AL66" s="12" t="e">
        <f t="shared" si="8"/>
        <v>#DIV/0!</v>
      </c>
      <c r="AM66" s="20">
        <f t="shared" si="13"/>
        <v>0</v>
      </c>
      <c r="AN66" s="20">
        <f t="shared" si="14"/>
        <v>0</v>
      </c>
      <c r="AO66" s="15" t="e">
        <f t="shared" si="12"/>
        <v>#DIV/0!</v>
      </c>
    </row>
    <row r="67" spans="2:41" s="7" customFormat="1" ht="12" customHeight="1">
      <c r="B67" s="100" t="s">
        <v>77</v>
      </c>
      <c r="C67" s="16">
        <v>0</v>
      </c>
      <c r="D67" s="17">
        <v>0</v>
      </c>
      <c r="E67" s="12" t="e">
        <f t="shared" si="9"/>
        <v>#DIV/0!</v>
      </c>
      <c r="F67" s="16">
        <v>0</v>
      </c>
      <c r="G67" s="17">
        <v>0</v>
      </c>
      <c r="H67" s="12" t="e">
        <f t="shared" si="10"/>
        <v>#DIV/0!</v>
      </c>
      <c r="I67" s="16">
        <v>0</v>
      </c>
      <c r="J67" s="17">
        <v>0</v>
      </c>
      <c r="K67" s="12" t="e">
        <f t="shared" si="0"/>
        <v>#DIV/0!</v>
      </c>
      <c r="L67" s="16">
        <v>0</v>
      </c>
      <c r="M67" s="17">
        <v>0</v>
      </c>
      <c r="N67" s="12" t="e">
        <f t="shared" si="1"/>
        <v>#DIV/0!</v>
      </c>
      <c r="O67" s="16">
        <v>0</v>
      </c>
      <c r="P67" s="16">
        <v>0</v>
      </c>
      <c r="Q67" s="12" t="e">
        <f t="shared" si="2"/>
        <v>#DIV/0!</v>
      </c>
      <c r="R67" s="18">
        <v>0</v>
      </c>
      <c r="S67" s="19">
        <v>0</v>
      </c>
      <c r="T67" s="12" t="e">
        <f t="shared" si="11"/>
        <v>#DIV/0!</v>
      </c>
      <c r="U67" s="16">
        <v>0</v>
      </c>
      <c r="V67" s="17">
        <v>0</v>
      </c>
      <c r="W67" s="12" t="e">
        <f t="shared" si="3"/>
        <v>#DIV/0!</v>
      </c>
      <c r="X67" s="16">
        <v>0</v>
      </c>
      <c r="Y67" s="17">
        <v>0</v>
      </c>
      <c r="Z67" s="12" t="e">
        <f t="shared" si="4"/>
        <v>#DIV/0!</v>
      </c>
      <c r="AA67" s="16">
        <v>0</v>
      </c>
      <c r="AB67" s="17">
        <v>0</v>
      </c>
      <c r="AC67" s="12" t="e">
        <f t="shared" si="5"/>
        <v>#DIV/0!</v>
      </c>
      <c r="AD67" s="16">
        <v>0</v>
      </c>
      <c r="AE67" s="17">
        <v>0</v>
      </c>
      <c r="AF67" s="12" t="e">
        <f t="shared" si="6"/>
        <v>#DIV/0!</v>
      </c>
      <c r="AG67" s="16">
        <v>0</v>
      </c>
      <c r="AH67" s="17">
        <v>0</v>
      </c>
      <c r="AI67" s="12" t="e">
        <f t="shared" si="7"/>
        <v>#DIV/0!</v>
      </c>
      <c r="AJ67" s="16">
        <v>0</v>
      </c>
      <c r="AK67" s="17">
        <v>0</v>
      </c>
      <c r="AL67" s="12" t="e">
        <f t="shared" si="8"/>
        <v>#DIV/0!</v>
      </c>
      <c r="AM67" s="20">
        <f t="shared" si="13"/>
        <v>0</v>
      </c>
      <c r="AN67" s="20">
        <f t="shared" si="14"/>
        <v>0</v>
      </c>
      <c r="AO67" s="15" t="e">
        <f t="shared" si="12"/>
        <v>#DIV/0!</v>
      </c>
    </row>
    <row r="68" spans="2:41" s="7" customFormat="1" ht="12" customHeight="1">
      <c r="B68" s="100" t="s">
        <v>78</v>
      </c>
      <c r="C68" s="16">
        <v>47009664</v>
      </c>
      <c r="D68" s="17">
        <v>0</v>
      </c>
      <c r="E68" s="12">
        <f t="shared" si="9"/>
        <v>0</v>
      </c>
      <c r="F68" s="16">
        <v>108039948</v>
      </c>
      <c r="G68" s="17">
        <v>902964</v>
      </c>
      <c r="H68" s="12">
        <f t="shared" si="10"/>
        <v>8.3576863624554871E-3</v>
      </c>
      <c r="I68" s="16">
        <v>192471956</v>
      </c>
      <c r="J68" s="17">
        <v>53433838</v>
      </c>
      <c r="K68" s="12">
        <f t="shared" si="0"/>
        <v>0.27761882359630613</v>
      </c>
      <c r="L68" s="16">
        <v>67944937</v>
      </c>
      <c r="M68" s="17">
        <v>222187314</v>
      </c>
      <c r="N68" s="12">
        <f t="shared" si="1"/>
        <v>3.2701084703338528</v>
      </c>
      <c r="O68" s="16">
        <v>779273</v>
      </c>
      <c r="P68" s="16">
        <v>267753</v>
      </c>
      <c r="Q68" s="12">
        <f t="shared" si="2"/>
        <v>0.34359332352076871</v>
      </c>
      <c r="R68" s="18">
        <v>13007328</v>
      </c>
      <c r="S68" s="19">
        <v>102673042</v>
      </c>
      <c r="T68" s="12">
        <f t="shared" si="11"/>
        <v>7.8934768155304456</v>
      </c>
      <c r="U68" s="16">
        <v>6965534</v>
      </c>
      <c r="V68" s="17">
        <v>101452980</v>
      </c>
      <c r="W68" s="12">
        <f t="shared" si="3"/>
        <v>14.564996739661309</v>
      </c>
      <c r="X68" s="16">
        <v>234910482.0399971</v>
      </c>
      <c r="Y68" s="17">
        <v>158604395.0399971</v>
      </c>
      <c r="Z68" s="12">
        <f t="shared" si="4"/>
        <v>0.67516950994546199</v>
      </c>
      <c r="AA68" s="16">
        <v>399487575</v>
      </c>
      <c r="AB68" s="17">
        <v>110329790</v>
      </c>
      <c r="AC68" s="12">
        <f t="shared" si="5"/>
        <v>0.2761782766335098</v>
      </c>
      <c r="AD68" s="16">
        <v>9509692</v>
      </c>
      <c r="AE68" s="17">
        <v>313404760</v>
      </c>
      <c r="AF68" s="12">
        <f t="shared" si="6"/>
        <v>32.95635231929699</v>
      </c>
      <c r="AG68" s="16">
        <v>184328006</v>
      </c>
      <c r="AH68" s="17">
        <v>179873424</v>
      </c>
      <c r="AI68" s="12">
        <f t="shared" si="7"/>
        <v>0.97583339560457238</v>
      </c>
      <c r="AJ68" s="16">
        <v>-62602921</v>
      </c>
      <c r="AK68" s="17">
        <v>62599588</v>
      </c>
      <c r="AL68" s="12">
        <f t="shared" si="8"/>
        <v>-0.99994675967276347</v>
      </c>
      <c r="AM68" s="20">
        <f t="shared" si="13"/>
        <v>1201851474.0399971</v>
      </c>
      <c r="AN68" s="20">
        <f t="shared" si="14"/>
        <v>1305729848.0399971</v>
      </c>
      <c r="AO68" s="15">
        <f t="shared" si="12"/>
        <v>1.0864319562306772</v>
      </c>
    </row>
    <row r="69" spans="2:41" s="7" customFormat="1" ht="12" customHeight="1">
      <c r="B69" s="100" t="s">
        <v>79</v>
      </c>
      <c r="C69" s="16">
        <v>4180342</v>
      </c>
      <c r="D69" s="17">
        <v>885899</v>
      </c>
      <c r="E69" s="12">
        <f t="shared" si="9"/>
        <v>0.21192022088144941</v>
      </c>
      <c r="F69" s="16">
        <v>4026990</v>
      </c>
      <c r="G69" s="17">
        <v>2265439</v>
      </c>
      <c r="H69" s="12">
        <f t="shared" si="10"/>
        <v>0.5625638504192958</v>
      </c>
      <c r="I69" s="16">
        <v>2041485</v>
      </c>
      <c r="J69" s="17">
        <v>0</v>
      </c>
      <c r="K69" s="12">
        <f t="shared" si="0"/>
        <v>0</v>
      </c>
      <c r="L69" s="16">
        <v>292503</v>
      </c>
      <c r="M69" s="17">
        <v>6225882</v>
      </c>
      <c r="N69" s="12">
        <f t="shared" si="1"/>
        <v>21.284848360529637</v>
      </c>
      <c r="O69" s="16">
        <v>23786536</v>
      </c>
      <c r="P69" s="16">
        <v>19777824</v>
      </c>
      <c r="Q69" s="12">
        <f t="shared" si="2"/>
        <v>0.83147138364325091</v>
      </c>
      <c r="R69" s="18">
        <v>2473802</v>
      </c>
      <c r="S69" s="19">
        <v>1234757</v>
      </c>
      <c r="T69" s="12">
        <f t="shared" si="11"/>
        <v>0.49913331786456638</v>
      </c>
      <c r="U69" s="16">
        <v>-276996</v>
      </c>
      <c r="V69" s="17">
        <v>5716072</v>
      </c>
      <c r="W69" s="12">
        <f t="shared" si="3"/>
        <v>-20.635936981039439</v>
      </c>
      <c r="X69" s="16">
        <v>3054286</v>
      </c>
      <c r="Y69" s="17">
        <v>0</v>
      </c>
      <c r="Z69" s="12">
        <f t="shared" si="4"/>
        <v>0</v>
      </c>
      <c r="AA69" s="16">
        <v>388830</v>
      </c>
      <c r="AB69" s="17">
        <v>27583</v>
      </c>
      <c r="AC69" s="12">
        <f t="shared" si="5"/>
        <v>7.0938456394825503E-2</v>
      </c>
      <c r="AD69" s="16">
        <v>-32024</v>
      </c>
      <c r="AE69" s="17">
        <v>451600</v>
      </c>
      <c r="AF69" s="12">
        <f t="shared" si="6"/>
        <v>-14.101923557332</v>
      </c>
      <c r="AG69" s="16">
        <v>-390626</v>
      </c>
      <c r="AH69" s="17">
        <v>998222</v>
      </c>
      <c r="AI69" s="12">
        <f t="shared" si="7"/>
        <v>-2.5554417780690479</v>
      </c>
      <c r="AJ69" s="16">
        <v>600430</v>
      </c>
      <c r="AK69" s="17">
        <v>528372</v>
      </c>
      <c r="AL69" s="12">
        <f t="shared" si="8"/>
        <v>0.87998934097230319</v>
      </c>
      <c r="AM69" s="20">
        <f t="shared" si="13"/>
        <v>40145558</v>
      </c>
      <c r="AN69" s="20">
        <f t="shared" si="14"/>
        <v>38111650</v>
      </c>
      <c r="AO69" s="15">
        <f t="shared" si="12"/>
        <v>0.94933666135615802</v>
      </c>
    </row>
    <row r="70" spans="2:41" s="7" customFormat="1" ht="12" customHeight="1">
      <c r="B70" s="100" t="s">
        <v>80</v>
      </c>
      <c r="C70" s="16">
        <v>1634169</v>
      </c>
      <c r="D70" s="17">
        <v>0</v>
      </c>
      <c r="E70" s="12">
        <f t="shared" si="9"/>
        <v>0</v>
      </c>
      <c r="F70" s="16">
        <v>16785894</v>
      </c>
      <c r="G70" s="17">
        <v>12579274</v>
      </c>
      <c r="H70" s="12">
        <f t="shared" si="10"/>
        <v>0.74939553413121751</v>
      </c>
      <c r="I70" s="16">
        <v>4590218</v>
      </c>
      <c r="J70" s="17">
        <v>0</v>
      </c>
      <c r="K70" s="12">
        <f t="shared" si="0"/>
        <v>0</v>
      </c>
      <c r="L70" s="16">
        <v>143406</v>
      </c>
      <c r="M70" s="17">
        <v>0</v>
      </c>
      <c r="N70" s="12">
        <f t="shared" si="1"/>
        <v>0</v>
      </c>
      <c r="O70" s="16">
        <v>430416</v>
      </c>
      <c r="P70" s="16">
        <v>1460607</v>
      </c>
      <c r="Q70" s="12">
        <f t="shared" si="2"/>
        <v>3.3934774729563957</v>
      </c>
      <c r="R70" s="18">
        <v>3450039</v>
      </c>
      <c r="S70" s="19">
        <v>1637168</v>
      </c>
      <c r="T70" s="12">
        <f t="shared" si="11"/>
        <v>0.47453608495440197</v>
      </c>
      <c r="U70" s="16">
        <v>1618944</v>
      </c>
      <c r="V70" s="17">
        <v>2925130</v>
      </c>
      <c r="W70" s="12">
        <f t="shared" si="3"/>
        <v>1.8068135772454144</v>
      </c>
      <c r="X70" s="16">
        <v>0</v>
      </c>
      <c r="Y70" s="17">
        <v>0</v>
      </c>
      <c r="Z70" s="12" t="e">
        <f t="shared" si="4"/>
        <v>#DIV/0!</v>
      </c>
      <c r="AA70" s="16">
        <v>-2596042</v>
      </c>
      <c r="AB70" s="17">
        <v>0</v>
      </c>
      <c r="AC70" s="12">
        <f t="shared" si="5"/>
        <v>0</v>
      </c>
      <c r="AD70" s="16">
        <v>1213720</v>
      </c>
      <c r="AE70" s="17">
        <v>3348332</v>
      </c>
      <c r="AF70" s="12">
        <f t="shared" si="6"/>
        <v>2.7587351283656858</v>
      </c>
      <c r="AG70" s="16">
        <v>2113152</v>
      </c>
      <c r="AH70" s="17">
        <v>2053548</v>
      </c>
      <c r="AI70" s="12">
        <f t="shared" si="7"/>
        <v>0.97179379429402146</v>
      </c>
      <c r="AJ70" s="16">
        <v>3635026</v>
      </c>
      <c r="AK70" s="17">
        <v>3423675</v>
      </c>
      <c r="AL70" s="12">
        <f t="shared" si="8"/>
        <v>0.94185708712950056</v>
      </c>
      <c r="AM70" s="20">
        <f t="shared" si="13"/>
        <v>33018942</v>
      </c>
      <c r="AN70" s="20">
        <f t="shared" si="14"/>
        <v>27427734</v>
      </c>
      <c r="AO70" s="15">
        <f t="shared" si="12"/>
        <v>0.83066665188727129</v>
      </c>
    </row>
    <row r="71" spans="2:41" s="7" customFormat="1" ht="12" customHeight="1">
      <c r="B71" s="100" t="s">
        <v>81</v>
      </c>
      <c r="C71" s="16">
        <v>1897102</v>
      </c>
      <c r="D71" s="17">
        <v>0</v>
      </c>
      <c r="E71" s="12">
        <f t="shared" si="9"/>
        <v>0</v>
      </c>
      <c r="F71" s="16">
        <v>476922</v>
      </c>
      <c r="G71" s="17">
        <v>0</v>
      </c>
      <c r="H71" s="12">
        <f t="shared" si="10"/>
        <v>0</v>
      </c>
      <c r="I71" s="16">
        <v>321356</v>
      </c>
      <c r="J71" s="17">
        <v>0</v>
      </c>
      <c r="K71" s="12">
        <f t="shared" si="0"/>
        <v>0</v>
      </c>
      <c r="L71" s="16">
        <v>5850</v>
      </c>
      <c r="M71" s="17">
        <v>1535258</v>
      </c>
      <c r="N71" s="12">
        <f t="shared" si="1"/>
        <v>262.43726495726497</v>
      </c>
      <c r="O71" s="16">
        <v>5850</v>
      </c>
      <c r="P71" s="16">
        <v>0</v>
      </c>
      <c r="Q71" s="12">
        <f t="shared" si="2"/>
        <v>0</v>
      </c>
      <c r="R71" s="18">
        <v>191208</v>
      </c>
      <c r="S71" s="19">
        <v>47802</v>
      </c>
      <c r="T71" s="12">
        <f t="shared" si="11"/>
        <v>0.25</v>
      </c>
      <c r="U71" s="16">
        <v>0</v>
      </c>
      <c r="V71" s="17">
        <v>0</v>
      </c>
      <c r="W71" s="12" t="e">
        <f t="shared" si="3"/>
        <v>#DIV/0!</v>
      </c>
      <c r="X71" s="16">
        <v>111828</v>
      </c>
      <c r="Y71" s="17">
        <v>0</v>
      </c>
      <c r="Z71" s="12">
        <f t="shared" si="4"/>
        <v>0</v>
      </c>
      <c r="AA71" s="16">
        <v>3083370</v>
      </c>
      <c r="AB71" s="17">
        <v>986278</v>
      </c>
      <c r="AC71" s="12">
        <f t="shared" si="5"/>
        <v>0.3198701420847968</v>
      </c>
      <c r="AD71" s="16">
        <v>242744</v>
      </c>
      <c r="AE71" s="17">
        <v>769680</v>
      </c>
      <c r="AF71" s="12">
        <f t="shared" si="6"/>
        <v>3.1707477836733347</v>
      </c>
      <c r="AG71" s="16">
        <v>1073740</v>
      </c>
      <c r="AH71" s="17">
        <v>1395954</v>
      </c>
      <c r="AI71" s="12">
        <f t="shared" si="7"/>
        <v>1.3000856818224151</v>
      </c>
      <c r="AJ71" s="16">
        <v>424802</v>
      </c>
      <c r="AK71" s="17">
        <v>1236166</v>
      </c>
      <c r="AL71" s="12">
        <f t="shared" si="8"/>
        <v>2.9099815914237692</v>
      </c>
      <c r="AM71" s="20">
        <f t="shared" si="13"/>
        <v>7834772</v>
      </c>
      <c r="AN71" s="20">
        <f t="shared" si="14"/>
        <v>5971138</v>
      </c>
      <c r="AO71" s="15">
        <f t="shared" si="12"/>
        <v>0.76213296315451173</v>
      </c>
    </row>
    <row r="72" spans="2:41" s="7" customFormat="1" ht="12" customHeight="1">
      <c r="B72" s="100" t="s">
        <v>82</v>
      </c>
      <c r="C72" s="16">
        <v>393659720</v>
      </c>
      <c r="D72" s="17">
        <v>95065853</v>
      </c>
      <c r="E72" s="12">
        <f t="shared" si="9"/>
        <v>0.24149245698797936</v>
      </c>
      <c r="F72" s="16">
        <v>366419318</v>
      </c>
      <c r="G72" s="17">
        <v>183059609</v>
      </c>
      <c r="H72" s="12">
        <f t="shared" si="10"/>
        <v>0.49959049648141096</v>
      </c>
      <c r="I72" s="16">
        <v>899474147</v>
      </c>
      <c r="J72" s="17">
        <f>795932825+400000000</f>
        <v>1195932825</v>
      </c>
      <c r="K72" s="12">
        <f t="shared" si="0"/>
        <v>1.3295911049681342</v>
      </c>
      <c r="L72" s="16">
        <v>630318425</v>
      </c>
      <c r="M72" s="17">
        <v>798315593</v>
      </c>
      <c r="N72" s="12">
        <f t="shared" si="1"/>
        <v>1.2665274587205666</v>
      </c>
      <c r="O72" s="16">
        <v>606119800</v>
      </c>
      <c r="P72" s="16">
        <v>456924878.25000155</v>
      </c>
      <c r="Q72" s="12">
        <f t="shared" si="2"/>
        <v>0.75385242034660727</v>
      </c>
      <c r="R72" s="18">
        <v>227487590</v>
      </c>
      <c r="S72" s="19">
        <v>338424892.74999857</v>
      </c>
      <c r="T72" s="12">
        <f t="shared" si="11"/>
        <v>1.4876630973584035</v>
      </c>
      <c r="U72" s="16">
        <v>127789519</v>
      </c>
      <c r="V72" s="17">
        <v>199054581</v>
      </c>
      <c r="W72" s="12">
        <f t="shared" si="3"/>
        <v>1.5576753286003056</v>
      </c>
      <c r="X72" s="16">
        <v>344315130</v>
      </c>
      <c r="Y72" s="17">
        <v>275924990</v>
      </c>
      <c r="Z72" s="12">
        <f t="shared" si="4"/>
        <v>0.80137341045686838</v>
      </c>
      <c r="AA72" s="16">
        <v>315395115</v>
      </c>
      <c r="AB72" s="17">
        <v>311516327</v>
      </c>
      <c r="AC72" s="12">
        <f t="shared" si="5"/>
        <v>0.98770181332707074</v>
      </c>
      <c r="AD72" s="16">
        <v>523508965</v>
      </c>
      <c r="AE72" s="17">
        <v>559311188</v>
      </c>
      <c r="AF72" s="12">
        <f t="shared" si="6"/>
        <v>1.0683889396239852</v>
      </c>
      <c r="AG72" s="16">
        <v>438050650</v>
      </c>
      <c r="AH72" s="17">
        <v>404366355</v>
      </c>
      <c r="AI72" s="12">
        <f t="shared" si="7"/>
        <v>0.92310410907962359</v>
      </c>
      <c r="AJ72" s="16">
        <v>1244474326</v>
      </c>
      <c r="AK72" s="17">
        <v>938449090</v>
      </c>
      <c r="AL72" s="12">
        <f t="shared" si="8"/>
        <v>0.75409276864422836</v>
      </c>
      <c r="AM72" s="20">
        <f t="shared" si="13"/>
        <v>6117012705</v>
      </c>
      <c r="AN72" s="20">
        <f t="shared" si="14"/>
        <v>5756346182</v>
      </c>
      <c r="AO72" s="15">
        <f t="shared" si="12"/>
        <v>0.94103878144552588</v>
      </c>
    </row>
    <row r="73" spans="2:41" s="7" customFormat="1" ht="12" customHeight="1">
      <c r="B73" s="100" t="s">
        <v>83</v>
      </c>
      <c r="C73" s="16">
        <v>1251695</v>
      </c>
      <c r="D73" s="17">
        <v>0</v>
      </c>
      <c r="E73" s="12">
        <f t="shared" si="9"/>
        <v>0</v>
      </c>
      <c r="F73" s="16">
        <v>1665488</v>
      </c>
      <c r="G73" s="17">
        <v>976232</v>
      </c>
      <c r="H73" s="12">
        <f t="shared" si="10"/>
        <v>0.58615372791638243</v>
      </c>
      <c r="I73" s="16">
        <v>1589166</v>
      </c>
      <c r="J73" s="17">
        <v>0</v>
      </c>
      <c r="K73" s="12">
        <f t="shared" si="0"/>
        <v>0</v>
      </c>
      <c r="L73" s="16">
        <v>2068282</v>
      </c>
      <c r="M73" s="17">
        <v>4503884</v>
      </c>
      <c r="N73" s="12">
        <f t="shared" si="1"/>
        <v>2.1775966720205466</v>
      </c>
      <c r="O73" s="16">
        <v>3412676</v>
      </c>
      <c r="P73" s="16">
        <v>406238</v>
      </c>
      <c r="Q73" s="12">
        <f t="shared" si="2"/>
        <v>0.11903796317025114</v>
      </c>
      <c r="R73" s="18">
        <v>47802</v>
      </c>
      <c r="S73" s="19">
        <v>0</v>
      </c>
      <c r="T73" s="12">
        <f t="shared" si="11"/>
        <v>0</v>
      </c>
      <c r="U73" s="16">
        <v>590330</v>
      </c>
      <c r="V73" s="17">
        <v>1133816</v>
      </c>
      <c r="W73" s="12">
        <f t="shared" ref="W73:W137" si="15">+V73/U73</f>
        <v>1.9206477732793523</v>
      </c>
      <c r="X73" s="16">
        <v>728232</v>
      </c>
      <c r="Y73" s="17">
        <v>0</v>
      </c>
      <c r="Z73" s="12">
        <f t="shared" ref="Z73:Z137" si="16">+Y73/X73</f>
        <v>0</v>
      </c>
      <c r="AA73" s="16">
        <v>424802</v>
      </c>
      <c r="AB73" s="17">
        <v>0</v>
      </c>
      <c r="AC73" s="12">
        <f t="shared" si="5"/>
        <v>0</v>
      </c>
      <c r="AD73" s="16">
        <v>242744</v>
      </c>
      <c r="AE73" s="17">
        <v>0</v>
      </c>
      <c r="AF73" s="12">
        <f t="shared" si="6"/>
        <v>0</v>
      </c>
      <c r="AG73" s="16">
        <v>910290</v>
      </c>
      <c r="AH73" s="17">
        <v>1601552</v>
      </c>
      <c r="AI73" s="12">
        <f t="shared" si="7"/>
        <v>1.759386569115337</v>
      </c>
      <c r="AJ73" s="16">
        <v>1153034</v>
      </c>
      <c r="AK73" s="17">
        <v>62152</v>
      </c>
      <c r="AL73" s="12">
        <f t="shared" si="8"/>
        <v>5.3903007196665492E-2</v>
      </c>
      <c r="AM73" s="20">
        <f t="shared" si="13"/>
        <v>14084541</v>
      </c>
      <c r="AN73" s="20">
        <f t="shared" si="14"/>
        <v>8683874</v>
      </c>
      <c r="AO73" s="15">
        <f t="shared" si="12"/>
        <v>0.61655356748934875</v>
      </c>
    </row>
    <row r="74" spans="2:41" s="7" customFormat="1" ht="12" customHeight="1">
      <c r="B74" s="100" t="s">
        <v>84</v>
      </c>
      <c r="C74" s="16">
        <v>233788</v>
      </c>
      <c r="D74" s="17">
        <v>0</v>
      </c>
      <c r="E74" s="12">
        <f t="shared" ref="E74:E138" si="17">+D74/C74</f>
        <v>0</v>
      </c>
      <c r="F74" s="16">
        <v>293356</v>
      </c>
      <c r="G74" s="17">
        <v>0</v>
      </c>
      <c r="H74" s="12">
        <f t="shared" ref="H74:H138" si="18">+G74/F74</f>
        <v>0</v>
      </c>
      <c r="I74" s="16">
        <v>15147697</v>
      </c>
      <c r="J74" s="17">
        <v>319438</v>
      </c>
      <c r="K74" s="12">
        <f t="shared" ref="K74:K138" si="19">+J74/I74</f>
        <v>2.1088222189815389E-2</v>
      </c>
      <c r="L74" s="16">
        <v>399464</v>
      </c>
      <c r="M74" s="17">
        <v>12532687</v>
      </c>
      <c r="N74" s="12">
        <f t="shared" si="1"/>
        <v>31.373758336170468</v>
      </c>
      <c r="O74" s="16">
        <v>307750</v>
      </c>
      <c r="P74" s="16">
        <v>0</v>
      </c>
      <c r="Q74" s="12">
        <f t="shared" ref="Q74:Q138" si="20">+P74/O74</f>
        <v>0</v>
      </c>
      <c r="R74" s="18">
        <v>619510</v>
      </c>
      <c r="S74" s="19">
        <v>0</v>
      </c>
      <c r="T74" s="12">
        <f t="shared" ref="T74:T138" si="21">+S74/R74</f>
        <v>0</v>
      </c>
      <c r="U74" s="16">
        <v>-169400</v>
      </c>
      <c r="V74" s="17">
        <v>153772</v>
      </c>
      <c r="W74" s="12">
        <f t="shared" si="15"/>
        <v>-0.90774498229043687</v>
      </c>
      <c r="X74" s="16">
        <v>0</v>
      </c>
      <c r="Y74" s="17">
        <v>430680</v>
      </c>
      <c r="Z74" s="12" t="e">
        <f t="shared" si="16"/>
        <v>#DIV/0!</v>
      </c>
      <c r="AA74" s="16">
        <v>851118</v>
      </c>
      <c r="AB74" s="17">
        <v>71448</v>
      </c>
      <c r="AC74" s="12">
        <f t="shared" si="5"/>
        <v>8.3946056833482552E-2</v>
      </c>
      <c r="AD74" s="16">
        <v>75791631</v>
      </c>
      <c r="AE74" s="17">
        <v>79070471</v>
      </c>
      <c r="AF74" s="12">
        <f t="shared" si="6"/>
        <v>1.043261240809028</v>
      </c>
      <c r="AG74" s="16">
        <v>-4135786.71</v>
      </c>
      <c r="AH74" s="17">
        <v>0</v>
      </c>
      <c r="AI74" s="12">
        <f t="shared" si="7"/>
        <v>0</v>
      </c>
      <c r="AJ74" s="16">
        <v>152386</v>
      </c>
      <c r="AK74" s="17">
        <v>0</v>
      </c>
      <c r="AL74" s="12">
        <f t="shared" si="8"/>
        <v>0</v>
      </c>
      <c r="AM74" s="20">
        <f t="shared" si="13"/>
        <v>89491513.290000007</v>
      </c>
      <c r="AN74" s="20">
        <f t="shared" si="14"/>
        <v>92578496</v>
      </c>
      <c r="AO74" s="15">
        <f t="shared" ref="AO74:AO139" si="22">+AN74/AM74</f>
        <v>1.0344946978379561</v>
      </c>
    </row>
    <row r="75" spans="2:41" s="7" customFormat="1" ht="12" customHeight="1">
      <c r="B75" s="100" t="s">
        <v>85</v>
      </c>
      <c r="C75" s="16">
        <v>4532989</v>
      </c>
      <c r="D75" s="17">
        <v>0</v>
      </c>
      <c r="E75" s="12">
        <f t="shared" si="17"/>
        <v>0</v>
      </c>
      <c r="F75" s="16">
        <v>3094338</v>
      </c>
      <c r="G75" s="17">
        <v>0</v>
      </c>
      <c r="H75" s="12">
        <f t="shared" si="18"/>
        <v>0</v>
      </c>
      <c r="I75" s="16">
        <v>804976</v>
      </c>
      <c r="J75" s="17">
        <v>0</v>
      </c>
      <c r="K75" s="12">
        <f t="shared" si="19"/>
        <v>0</v>
      </c>
      <c r="L75" s="16">
        <v>4146275</v>
      </c>
      <c r="M75" s="17">
        <v>104900</v>
      </c>
      <c r="N75" s="12">
        <f t="shared" si="1"/>
        <v>2.5299817305895051E-2</v>
      </c>
      <c r="O75" s="16">
        <v>0</v>
      </c>
      <c r="P75" s="16">
        <v>0</v>
      </c>
      <c r="Q75" s="12" t="e">
        <f t="shared" si="20"/>
        <v>#DIV/0!</v>
      </c>
      <c r="R75" s="18">
        <v>321397</v>
      </c>
      <c r="S75" s="19">
        <v>6397449</v>
      </c>
      <c r="T75" s="12">
        <f t="shared" si="21"/>
        <v>19.905129792748532</v>
      </c>
      <c r="U75" s="16">
        <v>9755679</v>
      </c>
      <c r="V75" s="17">
        <v>10477964</v>
      </c>
      <c r="W75" s="12">
        <f t="shared" si="15"/>
        <v>1.0740373888890768</v>
      </c>
      <c r="X75" s="16">
        <v>638800</v>
      </c>
      <c r="Y75" s="17">
        <v>0</v>
      </c>
      <c r="Z75" s="12">
        <f t="shared" si="16"/>
        <v>0</v>
      </c>
      <c r="AA75" s="16">
        <v>-61442</v>
      </c>
      <c r="AB75" s="17">
        <v>0</v>
      </c>
      <c r="AC75" s="12">
        <f t="shared" si="5"/>
        <v>0</v>
      </c>
      <c r="AD75" s="16">
        <v>85500</v>
      </c>
      <c r="AE75" s="17">
        <v>6057400</v>
      </c>
      <c r="AF75" s="12">
        <f t="shared" si="6"/>
        <v>70.846783625730993</v>
      </c>
      <c r="AG75" s="16">
        <v>-290400</v>
      </c>
      <c r="AH75" s="17">
        <v>0</v>
      </c>
      <c r="AI75" s="12">
        <f t="shared" si="7"/>
        <v>0</v>
      </c>
      <c r="AJ75" s="16">
        <v>251400</v>
      </c>
      <c r="AK75" s="17">
        <v>0</v>
      </c>
      <c r="AL75" s="12">
        <f t="shared" si="8"/>
        <v>0</v>
      </c>
      <c r="AM75" s="20">
        <f t="shared" si="13"/>
        <v>23279512</v>
      </c>
      <c r="AN75" s="20">
        <f t="shared" si="14"/>
        <v>23037713</v>
      </c>
      <c r="AO75" s="15">
        <f t="shared" si="22"/>
        <v>0.98961322728758228</v>
      </c>
    </row>
    <row r="76" spans="2:41" s="7" customFormat="1" ht="12" customHeight="1">
      <c r="B76" s="100" t="s">
        <v>86</v>
      </c>
      <c r="C76" s="16">
        <v>0</v>
      </c>
      <c r="D76" s="17">
        <v>0</v>
      </c>
      <c r="E76" s="12" t="e">
        <f t="shared" si="17"/>
        <v>#DIV/0!</v>
      </c>
      <c r="F76" s="16">
        <v>0</v>
      </c>
      <c r="G76" s="17">
        <v>0</v>
      </c>
      <c r="H76" s="12" t="e">
        <f t="shared" si="18"/>
        <v>#DIV/0!</v>
      </c>
      <c r="I76" s="16">
        <v>0</v>
      </c>
      <c r="J76" s="17">
        <v>0</v>
      </c>
      <c r="K76" s="12" t="e">
        <f t="shared" si="19"/>
        <v>#DIV/0!</v>
      </c>
      <c r="L76" s="16">
        <v>0</v>
      </c>
      <c r="M76" s="17">
        <v>0</v>
      </c>
      <c r="N76" s="12" t="e">
        <f t="shared" si="1"/>
        <v>#DIV/0!</v>
      </c>
      <c r="O76" s="16">
        <v>0</v>
      </c>
      <c r="P76" s="16">
        <v>0</v>
      </c>
      <c r="Q76" s="12" t="e">
        <f t="shared" si="20"/>
        <v>#DIV/0!</v>
      </c>
      <c r="R76" s="18">
        <v>0</v>
      </c>
      <c r="S76" s="19">
        <v>0</v>
      </c>
      <c r="T76" s="12" t="e">
        <f t="shared" si="21"/>
        <v>#DIV/0!</v>
      </c>
      <c r="U76" s="16">
        <v>0</v>
      </c>
      <c r="V76" s="17">
        <v>0</v>
      </c>
      <c r="W76" s="12" t="e">
        <f t="shared" si="15"/>
        <v>#DIV/0!</v>
      </c>
      <c r="X76" s="16">
        <v>0</v>
      </c>
      <c r="Y76" s="17">
        <v>0</v>
      </c>
      <c r="Z76" s="12" t="e">
        <f t="shared" si="16"/>
        <v>#DIV/0!</v>
      </c>
      <c r="AA76" s="16">
        <v>0</v>
      </c>
      <c r="AB76" s="17">
        <v>0</v>
      </c>
      <c r="AC76" s="12" t="e">
        <f t="shared" si="5"/>
        <v>#DIV/0!</v>
      </c>
      <c r="AD76" s="16">
        <v>0</v>
      </c>
      <c r="AE76" s="17">
        <v>0</v>
      </c>
      <c r="AF76" s="12" t="e">
        <f t="shared" si="6"/>
        <v>#DIV/0!</v>
      </c>
      <c r="AG76" s="16">
        <v>0</v>
      </c>
      <c r="AH76" s="17">
        <v>0</v>
      </c>
      <c r="AI76" s="12" t="e">
        <f t="shared" si="7"/>
        <v>#DIV/0!</v>
      </c>
      <c r="AJ76" s="16">
        <v>0</v>
      </c>
      <c r="AK76" s="17">
        <v>0</v>
      </c>
      <c r="AL76" s="12" t="e">
        <f t="shared" si="8"/>
        <v>#DIV/0!</v>
      </c>
      <c r="AM76" s="20">
        <f t="shared" si="13"/>
        <v>0</v>
      </c>
      <c r="AN76" s="20">
        <f t="shared" si="14"/>
        <v>0</v>
      </c>
      <c r="AO76" s="15" t="e">
        <f t="shared" si="22"/>
        <v>#DIV/0!</v>
      </c>
    </row>
    <row r="77" spans="2:41" s="7" customFormat="1" ht="12" customHeight="1">
      <c r="B77" s="100" t="s">
        <v>87</v>
      </c>
      <c r="C77" s="16">
        <v>1381175</v>
      </c>
      <c r="D77" s="17">
        <v>0</v>
      </c>
      <c r="E77" s="12">
        <f t="shared" si="17"/>
        <v>0</v>
      </c>
      <c r="F77" s="16">
        <v>4330296</v>
      </c>
      <c r="G77" s="17">
        <v>0</v>
      </c>
      <c r="H77" s="12">
        <f t="shared" si="18"/>
        <v>0</v>
      </c>
      <c r="I77" s="16">
        <v>52000</v>
      </c>
      <c r="J77" s="17">
        <v>0</v>
      </c>
      <c r="K77" s="12">
        <f t="shared" si="19"/>
        <v>0</v>
      </c>
      <c r="L77" s="16">
        <v>-52000</v>
      </c>
      <c r="M77" s="17">
        <v>1367040</v>
      </c>
      <c r="N77" s="12">
        <f t="shared" si="1"/>
        <v>-26.28923076923077</v>
      </c>
      <c r="O77" s="16">
        <v>47802</v>
      </c>
      <c r="P77" s="16">
        <v>0</v>
      </c>
      <c r="Q77" s="12">
        <f t="shared" si="20"/>
        <v>0</v>
      </c>
      <c r="R77" s="18">
        <v>47802</v>
      </c>
      <c r="S77" s="19">
        <v>0</v>
      </c>
      <c r="T77" s="12">
        <f t="shared" si="21"/>
        <v>0</v>
      </c>
      <c r="U77" s="16">
        <v>204092</v>
      </c>
      <c r="V77" s="17">
        <v>448752</v>
      </c>
      <c r="W77" s="12">
        <f t="shared" si="15"/>
        <v>2.1987731023264017</v>
      </c>
      <c r="X77" s="16">
        <v>0</v>
      </c>
      <c r="Y77" s="17">
        <v>0</v>
      </c>
      <c r="Z77" s="12" t="e">
        <f t="shared" si="16"/>
        <v>#DIV/0!</v>
      </c>
      <c r="AA77" s="16">
        <v>1115727</v>
      </c>
      <c r="AB77" s="17">
        <v>0</v>
      </c>
      <c r="AC77" s="12">
        <f t="shared" ref="AC77:AC140" si="23">+AB77/AA77</f>
        <v>0</v>
      </c>
      <c r="AD77" s="16">
        <v>788918</v>
      </c>
      <c r="AE77" s="17">
        <v>448752</v>
      </c>
      <c r="AF77" s="12">
        <f t="shared" si="6"/>
        <v>0.56881957313687859</v>
      </c>
      <c r="AG77" s="16">
        <v>1213720</v>
      </c>
      <c r="AH77" s="17">
        <v>897504</v>
      </c>
      <c r="AI77" s="12">
        <f t="shared" si="7"/>
        <v>0.73946544507794221</v>
      </c>
      <c r="AJ77" s="16">
        <v>424802</v>
      </c>
      <c r="AK77" s="17">
        <v>1795008</v>
      </c>
      <c r="AL77" s="12">
        <f t="shared" si="8"/>
        <v>4.2255168290168124</v>
      </c>
      <c r="AM77" s="20">
        <f t="shared" si="13"/>
        <v>9554334</v>
      </c>
      <c r="AN77" s="20">
        <f t="shared" si="14"/>
        <v>4957056</v>
      </c>
      <c r="AO77" s="15">
        <f t="shared" si="22"/>
        <v>0.51882799994222517</v>
      </c>
    </row>
    <row r="78" spans="2:41" s="7" customFormat="1" ht="12" customHeight="1">
      <c r="B78" s="100" t="s">
        <v>88</v>
      </c>
      <c r="C78" s="16">
        <v>0</v>
      </c>
      <c r="D78" s="17">
        <v>0</v>
      </c>
      <c r="E78" s="12" t="e">
        <f t="shared" si="17"/>
        <v>#DIV/0!</v>
      </c>
      <c r="F78" s="16">
        <v>0</v>
      </c>
      <c r="G78" s="17">
        <v>0</v>
      </c>
      <c r="H78" s="12" t="e">
        <f t="shared" si="18"/>
        <v>#DIV/0!</v>
      </c>
      <c r="I78" s="16">
        <v>103500</v>
      </c>
      <c r="J78" s="17">
        <v>0</v>
      </c>
      <c r="K78" s="12">
        <f t="shared" si="19"/>
        <v>0</v>
      </c>
      <c r="L78" s="16">
        <v>-103500</v>
      </c>
      <c r="M78" s="17">
        <v>0</v>
      </c>
      <c r="N78" s="12">
        <f t="shared" si="1"/>
        <v>0</v>
      </c>
      <c r="O78" s="16">
        <v>0</v>
      </c>
      <c r="P78" s="16">
        <v>0</v>
      </c>
      <c r="Q78" s="12" t="e">
        <f t="shared" si="20"/>
        <v>#DIV/0!</v>
      </c>
      <c r="R78" s="18">
        <v>0</v>
      </c>
      <c r="S78" s="19">
        <v>0</v>
      </c>
      <c r="T78" s="12" t="e">
        <f t="shared" si="21"/>
        <v>#DIV/0!</v>
      </c>
      <c r="U78" s="16">
        <v>0</v>
      </c>
      <c r="V78" s="17">
        <v>0</v>
      </c>
      <c r="W78" s="12" t="e">
        <f t="shared" si="15"/>
        <v>#DIV/0!</v>
      </c>
      <c r="X78" s="16">
        <v>0</v>
      </c>
      <c r="Y78" s="17">
        <v>0</v>
      </c>
      <c r="Z78" s="12" t="e">
        <f t="shared" si="16"/>
        <v>#DIV/0!</v>
      </c>
      <c r="AA78" s="16">
        <v>0</v>
      </c>
      <c r="AB78" s="17">
        <v>0</v>
      </c>
      <c r="AC78" s="12" t="e">
        <f t="shared" si="23"/>
        <v>#DIV/0!</v>
      </c>
      <c r="AD78" s="16">
        <v>0</v>
      </c>
      <c r="AE78" s="17">
        <v>0</v>
      </c>
      <c r="AF78" s="12" t="e">
        <f t="shared" si="6"/>
        <v>#DIV/0!</v>
      </c>
      <c r="AG78" s="16">
        <v>0</v>
      </c>
      <c r="AH78" s="17">
        <v>0</v>
      </c>
      <c r="AI78" s="12" t="e">
        <f t="shared" si="7"/>
        <v>#DIV/0!</v>
      </c>
      <c r="AJ78" s="16">
        <v>0</v>
      </c>
      <c r="AK78" s="17">
        <v>0</v>
      </c>
      <c r="AL78" s="12" t="e">
        <f t="shared" si="8"/>
        <v>#DIV/0!</v>
      </c>
      <c r="AM78" s="20">
        <f t="shared" si="13"/>
        <v>0</v>
      </c>
      <c r="AN78" s="20">
        <f t="shared" si="14"/>
        <v>0</v>
      </c>
      <c r="AO78" s="15" t="e">
        <f t="shared" si="22"/>
        <v>#DIV/0!</v>
      </c>
    </row>
    <row r="79" spans="2:41" s="7" customFormat="1" ht="12" customHeight="1">
      <c r="B79" s="100" t="s">
        <v>89</v>
      </c>
      <c r="C79" s="16">
        <v>0</v>
      </c>
      <c r="D79" s="17">
        <v>0</v>
      </c>
      <c r="E79" s="12" t="e">
        <f t="shared" si="17"/>
        <v>#DIV/0!</v>
      </c>
      <c r="F79" s="16">
        <v>0</v>
      </c>
      <c r="G79" s="17">
        <v>0</v>
      </c>
      <c r="H79" s="12" t="e">
        <f t="shared" si="18"/>
        <v>#DIV/0!</v>
      </c>
      <c r="I79" s="16">
        <v>573624</v>
      </c>
      <c r="J79" s="17">
        <v>0</v>
      </c>
      <c r="K79" s="12">
        <f t="shared" si="19"/>
        <v>0</v>
      </c>
      <c r="L79" s="16">
        <v>221000</v>
      </c>
      <c r="M79" s="17">
        <v>573624</v>
      </c>
      <c r="N79" s="12">
        <f t="shared" si="1"/>
        <v>2.5955837104072397</v>
      </c>
      <c r="O79" s="16">
        <v>0</v>
      </c>
      <c r="P79" s="16">
        <v>0</v>
      </c>
      <c r="Q79" s="12" t="e">
        <f t="shared" si="20"/>
        <v>#DIV/0!</v>
      </c>
      <c r="R79" s="18">
        <v>-625624</v>
      </c>
      <c r="S79" s="19">
        <v>0</v>
      </c>
      <c r="T79" s="12">
        <f t="shared" si="21"/>
        <v>0</v>
      </c>
      <c r="U79" s="16">
        <v>0</v>
      </c>
      <c r="V79" s="17">
        <v>0</v>
      </c>
      <c r="W79" s="12" t="e">
        <f t="shared" si="15"/>
        <v>#DIV/0!</v>
      </c>
      <c r="X79" s="16">
        <v>0</v>
      </c>
      <c r="Y79" s="17">
        <v>0</v>
      </c>
      <c r="Z79" s="12" t="e">
        <f t="shared" si="16"/>
        <v>#DIV/0!</v>
      </c>
      <c r="AA79" s="16">
        <v>-169000</v>
      </c>
      <c r="AB79" s="17">
        <v>0</v>
      </c>
      <c r="AC79" s="12">
        <f t="shared" si="23"/>
        <v>0</v>
      </c>
      <c r="AD79" s="16">
        <v>606860</v>
      </c>
      <c r="AE79" s="17">
        <v>0</v>
      </c>
      <c r="AF79" s="12">
        <f t="shared" si="6"/>
        <v>0</v>
      </c>
      <c r="AG79" s="16">
        <v>75000</v>
      </c>
      <c r="AH79" s="17">
        <v>0</v>
      </c>
      <c r="AI79" s="12">
        <f t="shared" si="7"/>
        <v>0</v>
      </c>
      <c r="AJ79" s="16">
        <v>0</v>
      </c>
      <c r="AK79" s="17">
        <v>0</v>
      </c>
      <c r="AL79" s="12" t="e">
        <f t="shared" si="8"/>
        <v>#DIV/0!</v>
      </c>
      <c r="AM79" s="20">
        <f t="shared" si="13"/>
        <v>681860</v>
      </c>
      <c r="AN79" s="20">
        <f t="shared" si="14"/>
        <v>573624</v>
      </c>
      <c r="AO79" s="15">
        <f t="shared" si="22"/>
        <v>0.84126360249904675</v>
      </c>
    </row>
    <row r="80" spans="2:41" s="7" customFormat="1" ht="12" customHeight="1">
      <c r="B80" s="100" t="s">
        <v>90</v>
      </c>
      <c r="C80" s="16">
        <v>0</v>
      </c>
      <c r="D80" s="17">
        <v>0</v>
      </c>
      <c r="E80" s="12" t="e">
        <f t="shared" si="17"/>
        <v>#DIV/0!</v>
      </c>
      <c r="F80" s="16">
        <v>0</v>
      </c>
      <c r="G80" s="17">
        <v>0</v>
      </c>
      <c r="H80" s="12" t="e">
        <f t="shared" si="18"/>
        <v>#DIV/0!</v>
      </c>
      <c r="I80" s="16">
        <v>0</v>
      </c>
      <c r="J80" s="17">
        <v>0</v>
      </c>
      <c r="K80" s="12" t="e">
        <f t="shared" si="19"/>
        <v>#DIV/0!</v>
      </c>
      <c r="L80" s="16">
        <v>0</v>
      </c>
      <c r="M80" s="17">
        <v>0</v>
      </c>
      <c r="N80" s="12" t="e">
        <f t="shared" si="1"/>
        <v>#DIV/0!</v>
      </c>
      <c r="O80" s="16">
        <v>0</v>
      </c>
      <c r="P80" s="16">
        <v>0</v>
      </c>
      <c r="Q80" s="12" t="e">
        <f t="shared" si="20"/>
        <v>#DIV/0!</v>
      </c>
      <c r="R80" s="18">
        <v>0</v>
      </c>
      <c r="S80" s="19">
        <v>0</v>
      </c>
      <c r="T80" s="12" t="e">
        <f t="shared" si="21"/>
        <v>#DIV/0!</v>
      </c>
      <c r="U80" s="16">
        <v>0</v>
      </c>
      <c r="V80" s="17">
        <v>0</v>
      </c>
      <c r="W80" s="12" t="e">
        <f t="shared" si="15"/>
        <v>#DIV/0!</v>
      </c>
      <c r="X80" s="16">
        <v>288740</v>
      </c>
      <c r="Y80" s="17">
        <v>0</v>
      </c>
      <c r="Z80" s="12">
        <f t="shared" si="16"/>
        <v>0</v>
      </c>
      <c r="AA80" s="16">
        <v>0</v>
      </c>
      <c r="AB80" s="17">
        <v>0</v>
      </c>
      <c r="AC80" s="12" t="e">
        <f t="shared" si="23"/>
        <v>#DIV/0!</v>
      </c>
      <c r="AD80" s="16">
        <v>112491390</v>
      </c>
      <c r="AE80" s="17">
        <v>0</v>
      </c>
      <c r="AF80" s="12"/>
      <c r="AG80" s="16">
        <v>0</v>
      </c>
      <c r="AH80" s="17">
        <v>0</v>
      </c>
      <c r="AI80" s="12"/>
      <c r="AJ80" s="16">
        <v>362800</v>
      </c>
      <c r="AK80" s="17">
        <v>0</v>
      </c>
      <c r="AL80" s="12"/>
      <c r="AM80" s="20">
        <f t="shared" si="13"/>
        <v>113142930</v>
      </c>
      <c r="AN80" s="20">
        <f t="shared" si="14"/>
        <v>0</v>
      </c>
      <c r="AO80" s="15">
        <f t="shared" si="22"/>
        <v>0</v>
      </c>
    </row>
    <row r="81" spans="2:41" s="7" customFormat="1" ht="12" customHeight="1">
      <c r="B81" s="100" t="s">
        <v>91</v>
      </c>
      <c r="C81" s="16">
        <v>0</v>
      </c>
      <c r="D81" s="17">
        <v>0</v>
      </c>
      <c r="E81" s="12" t="e">
        <f t="shared" si="17"/>
        <v>#DIV/0!</v>
      </c>
      <c r="F81" s="16">
        <v>0</v>
      </c>
      <c r="G81" s="17">
        <v>0</v>
      </c>
      <c r="H81" s="12" t="e">
        <f t="shared" si="18"/>
        <v>#DIV/0!</v>
      </c>
      <c r="I81" s="16">
        <v>0</v>
      </c>
      <c r="J81" s="17">
        <v>0</v>
      </c>
      <c r="K81" s="12" t="e">
        <f t="shared" si="19"/>
        <v>#DIV/0!</v>
      </c>
      <c r="L81" s="16">
        <v>464250</v>
      </c>
      <c r="M81" s="17">
        <v>464250</v>
      </c>
      <c r="N81" s="12">
        <f t="shared" si="1"/>
        <v>1</v>
      </c>
      <c r="O81" s="16">
        <v>0</v>
      </c>
      <c r="P81" s="16">
        <v>0</v>
      </c>
      <c r="Q81" s="12" t="e">
        <f t="shared" si="20"/>
        <v>#DIV/0!</v>
      </c>
      <c r="R81" s="18">
        <v>0</v>
      </c>
      <c r="S81" s="19">
        <v>0</v>
      </c>
      <c r="T81" s="12" t="e">
        <f t="shared" si="21"/>
        <v>#DIV/0!</v>
      </c>
      <c r="U81" s="16">
        <v>0</v>
      </c>
      <c r="V81" s="17">
        <v>0</v>
      </c>
      <c r="W81" s="12" t="e">
        <f t="shared" si="15"/>
        <v>#DIV/0!</v>
      </c>
      <c r="X81" s="16">
        <v>0</v>
      </c>
      <c r="Y81" s="17">
        <v>0</v>
      </c>
      <c r="Z81" s="12" t="e">
        <f t="shared" si="16"/>
        <v>#DIV/0!</v>
      </c>
      <c r="AA81" s="16">
        <v>0</v>
      </c>
      <c r="AB81" s="17">
        <v>0</v>
      </c>
      <c r="AC81" s="12" t="e">
        <f t="shared" si="23"/>
        <v>#DIV/0!</v>
      </c>
      <c r="AD81" s="16">
        <v>0</v>
      </c>
      <c r="AE81" s="17">
        <v>0</v>
      </c>
      <c r="AF81" s="12" t="e">
        <f t="shared" si="6"/>
        <v>#DIV/0!</v>
      </c>
      <c r="AG81" s="16">
        <v>0</v>
      </c>
      <c r="AH81" s="17">
        <v>0</v>
      </c>
      <c r="AI81" s="12" t="e">
        <f t="shared" si="7"/>
        <v>#DIV/0!</v>
      </c>
      <c r="AJ81" s="16">
        <v>0</v>
      </c>
      <c r="AK81" s="17">
        <v>0</v>
      </c>
      <c r="AL81" s="12" t="e">
        <f t="shared" si="8"/>
        <v>#DIV/0!</v>
      </c>
      <c r="AM81" s="20">
        <f t="shared" si="13"/>
        <v>464250</v>
      </c>
      <c r="AN81" s="20">
        <f t="shared" si="14"/>
        <v>464250</v>
      </c>
      <c r="AO81" s="15">
        <f t="shared" si="22"/>
        <v>1</v>
      </c>
    </row>
    <row r="82" spans="2:41" s="7" customFormat="1" ht="12" customHeight="1">
      <c r="B82" s="100" t="s">
        <v>92</v>
      </c>
      <c r="C82" s="16">
        <v>2533596</v>
      </c>
      <c r="D82" s="17">
        <v>0</v>
      </c>
      <c r="E82" s="12">
        <f t="shared" si="17"/>
        <v>0</v>
      </c>
      <c r="F82" s="16">
        <v>0</v>
      </c>
      <c r="G82" s="17">
        <v>0</v>
      </c>
      <c r="H82" s="12" t="e">
        <f t="shared" si="18"/>
        <v>#DIV/0!</v>
      </c>
      <c r="I82" s="16">
        <v>127400</v>
      </c>
      <c r="J82" s="17">
        <v>0</v>
      </c>
      <c r="K82" s="12">
        <f t="shared" si="19"/>
        <v>0</v>
      </c>
      <c r="L82" s="16">
        <v>127400</v>
      </c>
      <c r="M82" s="17">
        <v>2531596</v>
      </c>
      <c r="N82" s="12">
        <f t="shared" si="1"/>
        <v>19.871240188383045</v>
      </c>
      <c r="O82" s="16">
        <v>584764</v>
      </c>
      <c r="P82" s="16">
        <v>489160</v>
      </c>
      <c r="Q82" s="12">
        <f t="shared" si="20"/>
        <v>0.83650840339008559</v>
      </c>
      <c r="R82" s="18">
        <v>1593364</v>
      </c>
      <c r="S82" s="19">
        <v>0</v>
      </c>
      <c r="T82" s="12">
        <f t="shared" si="21"/>
        <v>0</v>
      </c>
      <c r="U82" s="16">
        <v>-191100</v>
      </c>
      <c r="V82" s="17">
        <v>1338456</v>
      </c>
      <c r="W82" s="12">
        <f t="shared" si="15"/>
        <v>-7.0039560439560438</v>
      </c>
      <c r="X82" s="16">
        <v>606860</v>
      </c>
      <c r="Y82" s="17">
        <v>0</v>
      </c>
      <c r="Z82" s="12">
        <f t="shared" si="16"/>
        <v>0</v>
      </c>
      <c r="AA82" s="16">
        <v>0</v>
      </c>
      <c r="AB82" s="17">
        <v>0</v>
      </c>
      <c r="AC82" s="12" t="e">
        <f t="shared" si="23"/>
        <v>#DIV/0!</v>
      </c>
      <c r="AD82" s="16">
        <v>0</v>
      </c>
      <c r="AE82" s="17">
        <v>129400</v>
      </c>
      <c r="AF82" s="12" t="e">
        <f t="shared" si="6"/>
        <v>#DIV/0!</v>
      </c>
      <c r="AG82" s="16">
        <v>0</v>
      </c>
      <c r="AH82" s="17">
        <v>129400</v>
      </c>
      <c r="AI82" s="12" t="e">
        <f t="shared" si="7"/>
        <v>#DIV/0!</v>
      </c>
      <c r="AJ82" s="16">
        <v>424802</v>
      </c>
      <c r="AK82" s="17">
        <v>258800</v>
      </c>
      <c r="AL82" s="12">
        <f t="shared" si="8"/>
        <v>0.60922500364875876</v>
      </c>
      <c r="AM82" s="20">
        <f t="shared" si="13"/>
        <v>5807086</v>
      </c>
      <c r="AN82" s="20">
        <f t="shared" si="14"/>
        <v>4876812</v>
      </c>
      <c r="AO82" s="15">
        <f t="shared" si="22"/>
        <v>0.83980364678601283</v>
      </c>
    </row>
    <row r="83" spans="2:41" s="7" customFormat="1" ht="12" customHeight="1">
      <c r="B83" s="100" t="s">
        <v>93</v>
      </c>
      <c r="C83" s="16">
        <v>0</v>
      </c>
      <c r="D83" s="17">
        <v>0</v>
      </c>
      <c r="E83" s="12" t="e">
        <f t="shared" si="17"/>
        <v>#DIV/0!</v>
      </c>
      <c r="F83" s="16">
        <v>0</v>
      </c>
      <c r="G83" s="17">
        <v>0</v>
      </c>
      <c r="H83" s="12" t="e">
        <f t="shared" si="18"/>
        <v>#DIV/0!</v>
      </c>
      <c r="I83" s="16">
        <v>0</v>
      </c>
      <c r="J83" s="17">
        <v>0</v>
      </c>
      <c r="K83" s="12" t="e">
        <f t="shared" si="19"/>
        <v>#DIV/0!</v>
      </c>
      <c r="L83" s="16">
        <v>0</v>
      </c>
      <c r="M83" s="17">
        <v>0</v>
      </c>
      <c r="N83" s="12" t="e">
        <f t="shared" si="1"/>
        <v>#DIV/0!</v>
      </c>
      <c r="O83" s="16">
        <v>0</v>
      </c>
      <c r="P83" s="16">
        <v>0</v>
      </c>
      <c r="Q83" s="12" t="e">
        <f t="shared" si="20"/>
        <v>#DIV/0!</v>
      </c>
      <c r="R83" s="18">
        <v>0</v>
      </c>
      <c r="S83" s="19">
        <v>0</v>
      </c>
      <c r="T83" s="12" t="e">
        <f t="shared" si="21"/>
        <v>#DIV/0!</v>
      </c>
      <c r="U83" s="16">
        <v>0</v>
      </c>
      <c r="V83" s="17">
        <v>0</v>
      </c>
      <c r="W83" s="12" t="e">
        <f t="shared" si="15"/>
        <v>#DIV/0!</v>
      </c>
      <c r="X83" s="16">
        <v>0</v>
      </c>
      <c r="Y83" s="17">
        <v>0</v>
      </c>
      <c r="Z83" s="12" t="e">
        <f t="shared" si="16"/>
        <v>#DIV/0!</v>
      </c>
      <c r="AA83" s="16">
        <v>0</v>
      </c>
      <c r="AB83" s="17">
        <v>0</v>
      </c>
      <c r="AC83" s="12" t="e">
        <f t="shared" si="23"/>
        <v>#DIV/0!</v>
      </c>
      <c r="AD83" s="16">
        <v>159980672</v>
      </c>
      <c r="AE83" s="17">
        <v>160827344</v>
      </c>
      <c r="AF83" s="12">
        <f t="shared" si="6"/>
        <v>1.0052923393145892</v>
      </c>
      <c r="AG83" s="16">
        <v>162717706</v>
      </c>
      <c r="AH83" s="17">
        <v>96623099</v>
      </c>
      <c r="AI83" s="12">
        <f t="shared" si="7"/>
        <v>0.59380814402582593</v>
      </c>
      <c r="AJ83" s="16">
        <v>151471474</v>
      </c>
      <c r="AK83" s="17">
        <v>216156846</v>
      </c>
      <c r="AL83" s="12">
        <f t="shared" si="8"/>
        <v>1.4270465605952973</v>
      </c>
      <c r="AM83" s="20">
        <f t="shared" si="13"/>
        <v>474169852</v>
      </c>
      <c r="AN83" s="20">
        <f t="shared" si="14"/>
        <v>473607289</v>
      </c>
      <c r="AO83" s="15">
        <f t="shared" si="22"/>
        <v>0.99881358336548143</v>
      </c>
    </row>
    <row r="84" spans="2:41" s="7" customFormat="1" ht="12" customHeight="1">
      <c r="B84" s="100" t="s">
        <v>94</v>
      </c>
      <c r="C84" s="16">
        <v>419239133</v>
      </c>
      <c r="D84" s="17">
        <v>278618166</v>
      </c>
      <c r="E84" s="12">
        <f t="shared" si="17"/>
        <v>0.66458053189419219</v>
      </c>
      <c r="F84" s="16">
        <v>649979984.5</v>
      </c>
      <c r="G84" s="17">
        <v>0</v>
      </c>
      <c r="H84" s="12">
        <f t="shared" si="18"/>
        <v>0</v>
      </c>
      <c r="I84" s="16">
        <v>420135563</v>
      </c>
      <c r="J84" s="17">
        <v>980013556</v>
      </c>
      <c r="K84" s="12">
        <f t="shared" si="19"/>
        <v>2.3326127143395379</v>
      </c>
      <c r="L84" s="16">
        <v>348515519</v>
      </c>
      <c r="M84" s="17">
        <v>535883865.5</v>
      </c>
      <c r="N84" s="12">
        <f t="shared" si="1"/>
        <v>1.537618373602468</v>
      </c>
      <c r="O84" s="16">
        <v>585220610</v>
      </c>
      <c r="P84" s="16">
        <v>0</v>
      </c>
      <c r="Q84" s="12">
        <f t="shared" si="20"/>
        <v>0</v>
      </c>
      <c r="R84" s="18">
        <v>545912209</v>
      </c>
      <c r="S84" s="19">
        <v>607326139</v>
      </c>
      <c r="T84" s="12">
        <f t="shared" si="21"/>
        <v>1.1124978137281409</v>
      </c>
      <c r="U84" s="16">
        <v>513344642</v>
      </c>
      <c r="V84" s="17">
        <v>195583386</v>
      </c>
      <c r="W84" s="12">
        <f t="shared" si="15"/>
        <v>0.38099820276296953</v>
      </c>
      <c r="X84" s="16">
        <v>290691713.19999999</v>
      </c>
      <c r="Y84" s="17">
        <v>299536124.19999981</v>
      </c>
      <c r="Z84" s="12">
        <f t="shared" si="16"/>
        <v>1.0304253977612177</v>
      </c>
      <c r="AA84" s="16">
        <v>362258854</v>
      </c>
      <c r="AB84" s="17">
        <v>602442535</v>
      </c>
      <c r="AC84" s="12">
        <f t="shared" si="23"/>
        <v>1.663016730572443</v>
      </c>
      <c r="AD84" s="16">
        <v>282775659.60000002</v>
      </c>
      <c r="AE84" s="17">
        <v>568079968.60000038</v>
      </c>
      <c r="AF84" s="12">
        <f t="shared" si="6"/>
        <v>2.0089422456076216</v>
      </c>
      <c r="AG84" s="16">
        <v>205008395</v>
      </c>
      <c r="AH84" s="17">
        <v>298777284</v>
      </c>
      <c r="AI84" s="12">
        <f t="shared" si="7"/>
        <v>1.4573904839360359</v>
      </c>
      <c r="AJ84" s="16">
        <v>429248196</v>
      </c>
      <c r="AK84" s="17">
        <v>589740209</v>
      </c>
      <c r="AL84" s="12">
        <f t="shared" si="8"/>
        <v>1.3738909435043962</v>
      </c>
      <c r="AM84" s="20">
        <f t="shared" si="13"/>
        <v>5052330478.3000002</v>
      </c>
      <c r="AN84" s="20">
        <f t="shared" si="14"/>
        <v>4956001233.3000002</v>
      </c>
      <c r="AO84" s="15">
        <f t="shared" si="22"/>
        <v>0.98093370071222796</v>
      </c>
    </row>
    <row r="85" spans="2:41" s="7" customFormat="1" ht="12" customHeight="1">
      <c r="B85" s="100" t="s">
        <v>95</v>
      </c>
      <c r="C85" s="16">
        <v>353200</v>
      </c>
      <c r="D85" s="17">
        <v>0</v>
      </c>
      <c r="E85" s="12">
        <f t="shared" si="17"/>
        <v>0</v>
      </c>
      <c r="F85" s="16">
        <v>0</v>
      </c>
      <c r="G85" s="17">
        <v>0</v>
      </c>
      <c r="H85" s="12" t="e">
        <f t="shared" si="18"/>
        <v>#DIV/0!</v>
      </c>
      <c r="I85" s="16">
        <v>0</v>
      </c>
      <c r="J85" s="17">
        <v>0</v>
      </c>
      <c r="K85" s="12" t="e">
        <f t="shared" si="19"/>
        <v>#DIV/0!</v>
      </c>
      <c r="L85" s="16">
        <v>0</v>
      </c>
      <c r="M85" s="17">
        <v>85400</v>
      </c>
      <c r="N85" s="12" t="e">
        <f t="shared" si="1"/>
        <v>#DIV/0!</v>
      </c>
      <c r="O85" s="16">
        <v>0</v>
      </c>
      <c r="P85" s="16">
        <v>0</v>
      </c>
      <c r="Q85" s="12" t="e">
        <f t="shared" si="20"/>
        <v>#DIV/0!</v>
      </c>
      <c r="R85" s="18">
        <v>0</v>
      </c>
      <c r="S85" s="19">
        <v>0</v>
      </c>
      <c r="T85" s="12" t="e">
        <f t="shared" si="21"/>
        <v>#DIV/0!</v>
      </c>
      <c r="U85" s="16">
        <v>0</v>
      </c>
      <c r="V85" s="17">
        <v>0</v>
      </c>
      <c r="W85" s="12" t="e">
        <f t="shared" si="15"/>
        <v>#DIV/0!</v>
      </c>
      <c r="X85" s="16">
        <v>0</v>
      </c>
      <c r="Y85" s="17">
        <v>267800</v>
      </c>
      <c r="Z85" s="12" t="e">
        <f t="shared" si="16"/>
        <v>#DIV/0!</v>
      </c>
      <c r="AA85" s="16">
        <v>0</v>
      </c>
      <c r="AB85" s="17">
        <v>0</v>
      </c>
      <c r="AC85" s="12" t="e">
        <f t="shared" si="23"/>
        <v>#DIV/0!</v>
      </c>
      <c r="AD85" s="16">
        <v>-267800</v>
      </c>
      <c r="AE85" s="17">
        <v>0</v>
      </c>
      <c r="AF85" s="12">
        <f t="shared" si="6"/>
        <v>0</v>
      </c>
      <c r="AG85" s="16">
        <v>-6104</v>
      </c>
      <c r="AH85" s="17">
        <v>0</v>
      </c>
      <c r="AI85" s="12">
        <f t="shared" si="7"/>
        <v>0</v>
      </c>
      <c r="AJ85" s="16">
        <v>0</v>
      </c>
      <c r="AK85" s="17">
        <v>0</v>
      </c>
      <c r="AL85" s="12" t="e">
        <f t="shared" si="8"/>
        <v>#DIV/0!</v>
      </c>
      <c r="AM85" s="20">
        <f>C85+F85+I85+L85+O85+R85+U85+X85+AA85+AD85+AG85+AJ85</f>
        <v>79296</v>
      </c>
      <c r="AN85" s="20">
        <f t="shared" ref="AN85" si="24">D85+G85+J85+M85+P85+S85+V85+Y85+AB85+AE85+AK85+AH85</f>
        <v>353200</v>
      </c>
      <c r="AO85" s="15">
        <f t="shared" si="22"/>
        <v>4.4541969330104925</v>
      </c>
    </row>
    <row r="86" spans="2:41" s="7" customFormat="1" ht="12" customHeight="1">
      <c r="B86" s="193" t="s">
        <v>96</v>
      </c>
      <c r="C86" s="21">
        <f>+SUM(C87:C142)</f>
        <v>5857906851.499999</v>
      </c>
      <c r="D86" s="22">
        <f>+SUM(D87:D142)</f>
        <v>3010138809.499999</v>
      </c>
      <c r="E86" s="12">
        <f t="shared" si="17"/>
        <v>0.51385911142120855</v>
      </c>
      <c r="F86" s="21">
        <f>+SUM(F87:F142)</f>
        <v>5559182047.5</v>
      </c>
      <c r="G86" s="22">
        <f>+SUM(G87:G142)</f>
        <v>4542976803</v>
      </c>
      <c r="H86" s="12">
        <f t="shared" si="18"/>
        <v>0.81720238052700689</v>
      </c>
      <c r="I86" s="22">
        <f>+SUM(I87:I142)</f>
        <v>6008282882.7999992</v>
      </c>
      <c r="J86" s="22">
        <f>+SUM(J87:J142)</f>
        <v>5738020327</v>
      </c>
      <c r="K86" s="12">
        <f t="shared" si="19"/>
        <v>0.95501833700712002</v>
      </c>
      <c r="L86" s="21">
        <f>+SUM(L87:L142)</f>
        <v>7166956031.8400002</v>
      </c>
      <c r="M86" s="22">
        <f>+SUM(M87:M142)</f>
        <v>9311708403.1200104</v>
      </c>
      <c r="N86" s="12">
        <f t="shared" si="1"/>
        <v>1.2992556898286678</v>
      </c>
      <c r="O86" s="21">
        <f>+SUM(O87:O142)</f>
        <v>6946633860</v>
      </c>
      <c r="P86" s="21">
        <f>+SUM(P87:P142)</f>
        <v>3311306639.5199981</v>
      </c>
      <c r="Q86" s="12">
        <f t="shared" si="20"/>
        <v>0.47667787107466725</v>
      </c>
      <c r="R86" s="23">
        <f>+SUM(R87:R142)</f>
        <v>6167157934.3499966</v>
      </c>
      <c r="S86" s="23">
        <f>+SUM(S87:S142)</f>
        <v>5899121924.0999622</v>
      </c>
      <c r="T86" s="12">
        <f t="shared" si="21"/>
        <v>0.95653816342903752</v>
      </c>
      <c r="U86" s="11">
        <f>+SUM(U87:U142)</f>
        <v>6352782564.8500013</v>
      </c>
      <c r="V86" s="13">
        <f>+SUM(V87:V142)</f>
        <v>6280435500</v>
      </c>
      <c r="W86" s="12">
        <f t="shared" si="15"/>
        <v>0.98861175176208638</v>
      </c>
      <c r="X86" s="11">
        <f>+SUM(X87:X142)</f>
        <v>5989439023</v>
      </c>
      <c r="Y86" s="11">
        <f>+SUM(Y87:Y142)</f>
        <v>3820368034.119956</v>
      </c>
      <c r="Z86" s="12">
        <f t="shared" si="16"/>
        <v>0.63785072682923882</v>
      </c>
      <c r="AA86" s="11">
        <f>+SUM(AA87:AA142)</f>
        <v>5693018122.75</v>
      </c>
      <c r="AB86" s="11">
        <f>+SUM(AB87:AB142)</f>
        <v>3959291483.5850654</v>
      </c>
      <c r="AC86" s="12">
        <f t="shared" si="23"/>
        <v>0.69546440889819938</v>
      </c>
      <c r="AD86" s="11">
        <f>+SUM(AD87:AD142)</f>
        <v>5747928054.8200054</v>
      </c>
      <c r="AE86" s="11">
        <f>+SUM(AE87:AE142)</f>
        <v>9405981446.4650116</v>
      </c>
      <c r="AF86" s="12">
        <f t="shared" si="6"/>
        <v>1.6364125223483781</v>
      </c>
      <c r="AG86" s="11">
        <f>+SUM(AG87:AG142)</f>
        <v>6181205123.9899998</v>
      </c>
      <c r="AH86" s="11">
        <f>+SUM(AH87:AH142)</f>
        <v>3413784065.4999933</v>
      </c>
      <c r="AI86" s="12">
        <f t="shared" si="7"/>
        <v>0.55228454597804677</v>
      </c>
      <c r="AJ86" s="11">
        <f>+SUM(AJ87:AJ142)</f>
        <v>6364166399.1500006</v>
      </c>
      <c r="AK86" s="11">
        <f>+SUM(AK87:AK142)</f>
        <v>7806174397.7801266</v>
      </c>
      <c r="AL86" s="12">
        <f t="shared" si="8"/>
        <v>1.2265823845873547</v>
      </c>
      <c r="AM86" s="13">
        <f>+SUM(AM87:AM142)</f>
        <v>74034658896.550003</v>
      </c>
      <c r="AN86" s="13">
        <f>+SUM(AN87:AN142)</f>
        <v>66499307833.690117</v>
      </c>
      <c r="AO86" s="15">
        <f t="shared" si="22"/>
        <v>0.89821860227127981</v>
      </c>
    </row>
    <row r="87" spans="2:41" s="7" customFormat="1" ht="12" customHeight="1">
      <c r="B87" s="100" t="s">
        <v>97</v>
      </c>
      <c r="C87" s="16">
        <v>104557070</v>
      </c>
      <c r="D87" s="24">
        <v>83566824</v>
      </c>
      <c r="E87" s="12">
        <f t="shared" si="17"/>
        <v>0.79924603855100373</v>
      </c>
      <c r="F87" s="16">
        <v>75221178</v>
      </c>
      <c r="G87" s="24">
        <v>13668288</v>
      </c>
      <c r="H87" s="12">
        <f t="shared" si="18"/>
        <v>0.18170797591072024</v>
      </c>
      <c r="I87" s="16">
        <v>53787578</v>
      </c>
      <c r="J87" s="24">
        <v>25462354</v>
      </c>
      <c r="K87" s="12">
        <f t="shared" si="19"/>
        <v>0.47338725681234428</v>
      </c>
      <c r="L87" s="16">
        <v>79009295</v>
      </c>
      <c r="M87" s="24">
        <v>145513380</v>
      </c>
      <c r="N87" s="12">
        <f t="shared" si="1"/>
        <v>1.8417248249082592</v>
      </c>
      <c r="O87" s="16">
        <v>79074227</v>
      </c>
      <c r="P87" s="16">
        <v>85644925</v>
      </c>
      <c r="Q87" s="12">
        <f t="shared" si="20"/>
        <v>1.0830953175172993</v>
      </c>
      <c r="R87" s="18">
        <v>40478157</v>
      </c>
      <c r="S87" s="25">
        <v>48449981</v>
      </c>
      <c r="T87" s="12">
        <f t="shared" si="21"/>
        <v>1.196941377543449</v>
      </c>
      <c r="U87" s="16">
        <v>43066980</v>
      </c>
      <c r="V87" s="24">
        <v>54600112</v>
      </c>
      <c r="W87" s="12">
        <f t="shared" si="15"/>
        <v>1.2677952343071188</v>
      </c>
      <c r="X87" s="16">
        <v>56214148</v>
      </c>
      <c r="Y87" s="17">
        <v>38929661</v>
      </c>
      <c r="Z87" s="12">
        <f t="shared" si="16"/>
        <v>0.69252425563756659</v>
      </c>
      <c r="AA87" s="16">
        <v>36089914</v>
      </c>
      <c r="AB87" s="24">
        <v>33592761</v>
      </c>
      <c r="AC87" s="12">
        <f t="shared" si="23"/>
        <v>0.93080745495819139</v>
      </c>
      <c r="AD87" s="16">
        <v>123668301</v>
      </c>
      <c r="AE87" s="24">
        <v>124326819</v>
      </c>
      <c r="AF87" s="12">
        <f t="shared" si="6"/>
        <v>1.0053248730246565</v>
      </c>
      <c r="AG87" s="16">
        <v>40499328</v>
      </c>
      <c r="AH87" s="24">
        <v>38704689</v>
      </c>
      <c r="AI87" s="12">
        <f t="shared" si="7"/>
        <v>0.95568719066153396</v>
      </c>
      <c r="AJ87" s="16">
        <v>14717706</v>
      </c>
      <c r="AK87" s="24">
        <v>31097895</v>
      </c>
      <c r="AL87" s="12">
        <f t="shared" si="8"/>
        <v>2.1129580248443611</v>
      </c>
      <c r="AM87" s="20">
        <f t="shared" ref="AM87:AM142" si="25">C87+F87+I87+L87+O87+R87+U87+X87+AA87+AD87+AG87+AJ87</f>
        <v>746383882</v>
      </c>
      <c r="AN87" s="20">
        <f t="shared" ref="AN87:AN142" si="26">D87+G87+J87+M87+P87+S87+V87+Y87+AB87+AE87+AK87+AH87</f>
        <v>723557689</v>
      </c>
      <c r="AO87" s="15">
        <f t="shared" si="22"/>
        <v>0.96941762335644865</v>
      </c>
    </row>
    <row r="88" spans="2:41" s="7" customFormat="1" ht="12" customHeight="1">
      <c r="B88" s="100" t="s">
        <v>98</v>
      </c>
      <c r="C88" s="16">
        <v>0</v>
      </c>
      <c r="D88" s="24">
        <v>0</v>
      </c>
      <c r="E88" s="12" t="e">
        <f t="shared" si="17"/>
        <v>#DIV/0!</v>
      </c>
      <c r="F88" s="16">
        <v>178761</v>
      </c>
      <c r="G88" s="24">
        <v>0</v>
      </c>
      <c r="H88" s="12">
        <f t="shared" si="18"/>
        <v>0</v>
      </c>
      <c r="I88" s="16">
        <v>5019632</v>
      </c>
      <c r="J88" s="24">
        <v>0</v>
      </c>
      <c r="K88" s="12">
        <f t="shared" si="19"/>
        <v>0</v>
      </c>
      <c r="L88" s="16">
        <v>91340</v>
      </c>
      <c r="M88" s="24">
        <v>5019632</v>
      </c>
      <c r="N88" s="12">
        <f t="shared" si="1"/>
        <v>54.955463104882853</v>
      </c>
      <c r="O88" s="16">
        <v>874687</v>
      </c>
      <c r="P88" s="16">
        <v>0</v>
      </c>
      <c r="Q88" s="12">
        <f t="shared" si="20"/>
        <v>0</v>
      </c>
      <c r="R88" s="18">
        <v>0</v>
      </c>
      <c r="S88" s="25">
        <v>879103</v>
      </c>
      <c r="T88" s="12" t="e">
        <f t="shared" si="21"/>
        <v>#DIV/0!</v>
      </c>
      <c r="U88" s="16">
        <v>180800</v>
      </c>
      <c r="V88" s="24">
        <f>966027-519542</f>
        <v>446485</v>
      </c>
      <c r="W88" s="12">
        <f t="shared" si="15"/>
        <v>2.4694966814159294</v>
      </c>
      <c r="X88" s="16">
        <v>52000</v>
      </c>
      <c r="Y88" s="17">
        <v>0</v>
      </c>
      <c r="Z88" s="12">
        <f t="shared" si="16"/>
        <v>0</v>
      </c>
      <c r="AA88" s="16">
        <v>16424042</v>
      </c>
      <c r="AB88" s="24">
        <v>495848</v>
      </c>
      <c r="AC88" s="12">
        <f t="shared" si="23"/>
        <v>3.019037579178134E-2</v>
      </c>
      <c r="AD88" s="16">
        <v>541635</v>
      </c>
      <c r="AE88" s="24">
        <v>15630594</v>
      </c>
      <c r="AF88" s="12">
        <f t="shared" si="6"/>
        <v>28.858168323686616</v>
      </c>
      <c r="AG88" s="16">
        <v>21056128</v>
      </c>
      <c r="AH88" s="24">
        <v>9485778</v>
      </c>
      <c r="AI88" s="12">
        <f t="shared" si="7"/>
        <v>0.45049963602044973</v>
      </c>
      <c r="AJ88" s="16">
        <v>868971</v>
      </c>
      <c r="AK88" s="24">
        <v>1381168</v>
      </c>
      <c r="AL88" s="12">
        <f t="shared" si="8"/>
        <v>1.5894293365371226</v>
      </c>
      <c r="AM88" s="20">
        <f t="shared" si="25"/>
        <v>45287996</v>
      </c>
      <c r="AN88" s="20">
        <f t="shared" si="26"/>
        <v>33338608</v>
      </c>
      <c r="AO88" s="15">
        <f t="shared" si="22"/>
        <v>0.73614668222457891</v>
      </c>
    </row>
    <row r="89" spans="2:41" s="7" customFormat="1" ht="12" customHeight="1">
      <c r="B89" s="100" t="s">
        <v>99</v>
      </c>
      <c r="C89" s="16">
        <v>838714</v>
      </c>
      <c r="D89" s="24">
        <v>173015</v>
      </c>
      <c r="E89" s="12">
        <f t="shared" si="17"/>
        <v>0.20628605221803856</v>
      </c>
      <c r="F89" s="16">
        <v>0</v>
      </c>
      <c r="G89" s="24">
        <v>0</v>
      </c>
      <c r="H89" s="12" t="e">
        <f t="shared" si="18"/>
        <v>#DIV/0!</v>
      </c>
      <c r="I89" s="16">
        <v>0</v>
      </c>
      <c r="J89" s="24">
        <v>0</v>
      </c>
      <c r="K89" s="12" t="e">
        <f t="shared" si="19"/>
        <v>#DIV/0!</v>
      </c>
      <c r="L89" s="16">
        <v>0</v>
      </c>
      <c r="M89" s="24">
        <v>0</v>
      </c>
      <c r="N89" s="12" t="e">
        <f t="shared" si="1"/>
        <v>#DIV/0!</v>
      </c>
      <c r="O89" s="16">
        <v>0</v>
      </c>
      <c r="P89" s="16">
        <v>0</v>
      </c>
      <c r="Q89" s="12" t="e">
        <f t="shared" si="20"/>
        <v>#DIV/0!</v>
      </c>
      <c r="R89" s="18">
        <v>191208</v>
      </c>
      <c r="S89" s="25">
        <v>0</v>
      </c>
      <c r="T89" s="12">
        <f t="shared" si="21"/>
        <v>0</v>
      </c>
      <c r="U89" s="16">
        <v>0</v>
      </c>
      <c r="V89" s="24">
        <v>0</v>
      </c>
      <c r="W89" s="12" t="e">
        <f t="shared" si="15"/>
        <v>#DIV/0!</v>
      </c>
      <c r="X89" s="16">
        <v>0</v>
      </c>
      <c r="Y89" s="17">
        <v>665699</v>
      </c>
      <c r="Z89" s="12" t="e">
        <f t="shared" si="16"/>
        <v>#DIV/0!</v>
      </c>
      <c r="AA89" s="16">
        <v>0</v>
      </c>
      <c r="AB89" s="24">
        <v>0</v>
      </c>
      <c r="AC89" s="12" t="e">
        <f t="shared" si="23"/>
        <v>#DIV/0!</v>
      </c>
      <c r="AD89" s="16">
        <v>0</v>
      </c>
      <c r="AE89" s="24">
        <v>0</v>
      </c>
      <c r="AF89" s="12" t="e">
        <f t="shared" si="6"/>
        <v>#DIV/0!</v>
      </c>
      <c r="AG89" s="16">
        <v>0</v>
      </c>
      <c r="AH89" s="24">
        <v>0</v>
      </c>
      <c r="AI89" s="12" t="e">
        <f t="shared" si="7"/>
        <v>#DIV/0!</v>
      </c>
      <c r="AJ89" s="16">
        <v>0</v>
      </c>
      <c r="AK89" s="24">
        <v>191208</v>
      </c>
      <c r="AL89" s="12" t="e">
        <f t="shared" si="8"/>
        <v>#DIV/0!</v>
      </c>
      <c r="AM89" s="20">
        <f t="shared" si="25"/>
        <v>1029922</v>
      </c>
      <c r="AN89" s="20">
        <f t="shared" si="26"/>
        <v>1029922</v>
      </c>
      <c r="AO89" s="15">
        <f t="shared" si="22"/>
        <v>1</v>
      </c>
    </row>
    <row r="90" spans="2:41" s="7" customFormat="1" ht="12" customHeight="1">
      <c r="B90" s="100" t="s">
        <v>100</v>
      </c>
      <c r="C90" s="16">
        <v>11587970</v>
      </c>
      <c r="D90" s="24">
        <v>18000</v>
      </c>
      <c r="E90" s="12">
        <f t="shared" si="17"/>
        <v>1.5533350535080778E-3</v>
      </c>
      <c r="F90" s="16">
        <v>155360703</v>
      </c>
      <c r="G90" s="24">
        <v>0</v>
      </c>
      <c r="H90" s="12">
        <f t="shared" si="18"/>
        <v>0</v>
      </c>
      <c r="I90" s="16">
        <v>6765132</v>
      </c>
      <c r="J90" s="24">
        <v>23550566</v>
      </c>
      <c r="K90" s="12">
        <f t="shared" si="19"/>
        <v>3.4811687340320927</v>
      </c>
      <c r="L90" s="16">
        <v>3388213</v>
      </c>
      <c r="M90" s="24">
        <v>151507092</v>
      </c>
      <c r="N90" s="12">
        <f t="shared" si="1"/>
        <v>44.715929016269051</v>
      </c>
      <c r="O90" s="16">
        <v>4372930</v>
      </c>
      <c r="P90" s="16">
        <v>631900</v>
      </c>
      <c r="Q90" s="12">
        <f t="shared" si="20"/>
        <v>0.14450265611386415</v>
      </c>
      <c r="R90" s="18">
        <v>-1562752</v>
      </c>
      <c r="S90" s="25">
        <v>595323</v>
      </c>
      <c r="T90" s="12">
        <f t="shared" si="21"/>
        <v>-0.38094528114505694</v>
      </c>
      <c r="U90" s="16">
        <v>9498889</v>
      </c>
      <c r="V90" s="24">
        <v>690341</v>
      </c>
      <c r="W90" s="12">
        <f t="shared" si="15"/>
        <v>7.267597294799423E-2</v>
      </c>
      <c r="X90" s="16">
        <v>13850750</v>
      </c>
      <c r="Y90" s="17">
        <v>18644543</v>
      </c>
      <c r="Z90" s="12">
        <f t="shared" si="16"/>
        <v>1.3461034962005667</v>
      </c>
      <c r="AA90" s="16">
        <v>-18337035</v>
      </c>
      <c r="AB90" s="24">
        <v>0</v>
      </c>
      <c r="AC90" s="12">
        <f t="shared" si="23"/>
        <v>0</v>
      </c>
      <c r="AD90" s="16">
        <v>1963170</v>
      </c>
      <c r="AE90" s="24">
        <v>0</v>
      </c>
      <c r="AF90" s="12">
        <f t="shared" si="6"/>
        <v>0</v>
      </c>
      <c r="AG90" s="16">
        <v>13829010</v>
      </c>
      <c r="AH90" s="24">
        <v>4724196</v>
      </c>
      <c r="AI90" s="12">
        <f t="shared" si="7"/>
        <v>0.34161490952714618</v>
      </c>
      <c r="AJ90" s="16">
        <v>4083491</v>
      </c>
      <c r="AK90" s="24">
        <v>2095919</v>
      </c>
      <c r="AL90" s="12">
        <f t="shared" si="8"/>
        <v>0.5132664673437507</v>
      </c>
      <c r="AM90" s="20">
        <f t="shared" si="25"/>
        <v>204800471</v>
      </c>
      <c r="AN90" s="20">
        <f t="shared" si="26"/>
        <v>202457880</v>
      </c>
      <c r="AO90" s="15">
        <f t="shared" si="22"/>
        <v>0.98856159368891294</v>
      </c>
    </row>
    <row r="91" spans="2:41" s="7" customFormat="1" ht="12" customHeight="1">
      <c r="B91" s="100" t="s">
        <v>101</v>
      </c>
      <c r="C91" s="16">
        <v>0</v>
      </c>
      <c r="D91" s="24">
        <v>0</v>
      </c>
      <c r="E91" s="12" t="e">
        <f t="shared" si="17"/>
        <v>#DIV/0!</v>
      </c>
      <c r="F91" s="16">
        <v>0</v>
      </c>
      <c r="G91" s="24">
        <v>0</v>
      </c>
      <c r="H91" s="12" t="e">
        <f t="shared" si="18"/>
        <v>#DIV/0!</v>
      </c>
      <c r="I91" s="16">
        <v>0</v>
      </c>
      <c r="J91" s="24">
        <v>0</v>
      </c>
      <c r="K91" s="12" t="e">
        <f t="shared" si="19"/>
        <v>#DIV/0!</v>
      </c>
      <c r="L91" s="16">
        <v>0</v>
      </c>
      <c r="M91" s="24">
        <v>0</v>
      </c>
      <c r="N91" s="12" t="e">
        <f t="shared" si="1"/>
        <v>#DIV/0!</v>
      </c>
      <c r="O91" s="16">
        <v>0</v>
      </c>
      <c r="P91" s="16">
        <v>0</v>
      </c>
      <c r="Q91" s="12" t="e">
        <f t="shared" si="20"/>
        <v>#DIV/0!</v>
      </c>
      <c r="R91" s="18">
        <v>0</v>
      </c>
      <c r="S91" s="25">
        <v>0</v>
      </c>
      <c r="T91" s="12" t="e">
        <f t="shared" si="21"/>
        <v>#DIV/0!</v>
      </c>
      <c r="U91" s="16">
        <v>0</v>
      </c>
      <c r="V91" s="24">
        <v>0</v>
      </c>
      <c r="W91" s="12" t="e">
        <f t="shared" si="15"/>
        <v>#DIV/0!</v>
      </c>
      <c r="X91" s="16">
        <v>0</v>
      </c>
      <c r="Y91" s="17">
        <v>0</v>
      </c>
      <c r="Z91" s="12" t="e">
        <f t="shared" si="16"/>
        <v>#DIV/0!</v>
      </c>
      <c r="AA91" s="16">
        <v>0</v>
      </c>
      <c r="AB91" s="24">
        <v>0</v>
      </c>
      <c r="AC91" s="12" t="e">
        <f t="shared" si="23"/>
        <v>#DIV/0!</v>
      </c>
      <c r="AD91" s="16">
        <v>0</v>
      </c>
      <c r="AE91" s="24">
        <v>0</v>
      </c>
      <c r="AF91" s="12" t="e">
        <f t="shared" si="6"/>
        <v>#DIV/0!</v>
      </c>
      <c r="AG91" s="16">
        <v>0</v>
      </c>
      <c r="AH91" s="24">
        <v>0</v>
      </c>
      <c r="AI91" s="12" t="e">
        <f t="shared" si="7"/>
        <v>#DIV/0!</v>
      </c>
      <c r="AJ91" s="16">
        <v>0</v>
      </c>
      <c r="AK91" s="24">
        <v>0</v>
      </c>
      <c r="AL91" s="12" t="e">
        <f t="shared" si="8"/>
        <v>#DIV/0!</v>
      </c>
      <c r="AM91" s="20">
        <f t="shared" si="25"/>
        <v>0</v>
      </c>
      <c r="AN91" s="20">
        <f t="shared" si="26"/>
        <v>0</v>
      </c>
      <c r="AO91" s="15" t="e">
        <f t="shared" si="22"/>
        <v>#DIV/0!</v>
      </c>
    </row>
    <row r="92" spans="2:41" s="7" customFormat="1" ht="12" customHeight="1">
      <c r="B92" s="100" t="s">
        <v>102</v>
      </c>
      <c r="C92" s="16">
        <v>30509465</v>
      </c>
      <c r="D92" s="24">
        <v>30388016</v>
      </c>
      <c r="E92" s="12">
        <f t="shared" si="17"/>
        <v>0.99601930089564006</v>
      </c>
      <c r="F92" s="16">
        <v>3319646</v>
      </c>
      <c r="G92" s="24">
        <v>0</v>
      </c>
      <c r="H92" s="12">
        <f t="shared" si="18"/>
        <v>0</v>
      </c>
      <c r="I92" s="16">
        <v>781960</v>
      </c>
      <c r="J92" s="24">
        <v>0</v>
      </c>
      <c r="K92" s="12">
        <f t="shared" si="19"/>
        <v>0</v>
      </c>
      <c r="L92" s="16">
        <v>85400</v>
      </c>
      <c r="M92" s="24">
        <v>988809</v>
      </c>
      <c r="N92" s="12">
        <f t="shared" si="1"/>
        <v>11.578559718969554</v>
      </c>
      <c r="O92" s="16">
        <v>51584875</v>
      </c>
      <c r="P92" s="16">
        <v>0</v>
      </c>
      <c r="Q92" s="12">
        <f t="shared" si="20"/>
        <v>0</v>
      </c>
      <c r="R92" s="18">
        <v>0</v>
      </c>
      <c r="S92" s="25">
        <v>54739021</v>
      </c>
      <c r="T92" s="12" t="e">
        <f t="shared" si="21"/>
        <v>#DIV/0!</v>
      </c>
      <c r="U92" s="16">
        <v>256478</v>
      </c>
      <c r="V92" s="24">
        <v>0</v>
      </c>
      <c r="W92" s="12">
        <f t="shared" si="15"/>
        <v>0</v>
      </c>
      <c r="X92" s="16">
        <v>17741253</v>
      </c>
      <c r="Y92" s="17">
        <v>17296323</v>
      </c>
      <c r="Z92" s="12">
        <f t="shared" si="16"/>
        <v>0.97492116255824768</v>
      </c>
      <c r="AA92" s="16">
        <v>0</v>
      </c>
      <c r="AB92" s="24">
        <v>0</v>
      </c>
      <c r="AC92" s="12" t="e">
        <f t="shared" si="23"/>
        <v>#DIV/0!</v>
      </c>
      <c r="AD92" s="16">
        <v>232734</v>
      </c>
      <c r="AE92" s="24">
        <v>3101</v>
      </c>
      <c r="AF92" s="12">
        <f t="shared" si="6"/>
        <v>1.3324224221643593E-2</v>
      </c>
      <c r="AG92" s="16">
        <v>0</v>
      </c>
      <c r="AH92" s="24">
        <v>438728</v>
      </c>
      <c r="AI92" s="12" t="e">
        <f t="shared" si="7"/>
        <v>#DIV/0!</v>
      </c>
      <c r="AJ92" s="16">
        <v>406616</v>
      </c>
      <c r="AK92" s="24">
        <v>489613</v>
      </c>
      <c r="AL92" s="12">
        <f t="shared" si="8"/>
        <v>1.2041164145041021</v>
      </c>
      <c r="AM92" s="20">
        <f t="shared" si="25"/>
        <v>104918427</v>
      </c>
      <c r="AN92" s="20">
        <f t="shared" si="26"/>
        <v>104343611</v>
      </c>
      <c r="AO92" s="15">
        <f t="shared" si="22"/>
        <v>0.99452130558533824</v>
      </c>
    </row>
    <row r="93" spans="2:41" s="7" customFormat="1" ht="12" customHeight="1">
      <c r="B93" s="100" t="s">
        <v>103</v>
      </c>
      <c r="C93" s="16">
        <v>182589590</v>
      </c>
      <c r="D93" s="24">
        <v>26186256</v>
      </c>
      <c r="E93" s="12">
        <f t="shared" si="17"/>
        <v>0.14341593077677647</v>
      </c>
      <c r="F93" s="16">
        <v>174413153</v>
      </c>
      <c r="G93" s="24">
        <v>79524927</v>
      </c>
      <c r="H93" s="12">
        <f t="shared" si="18"/>
        <v>0.45595716625798283</v>
      </c>
      <c r="I93" s="16">
        <v>118607257</v>
      </c>
      <c r="J93" s="24">
        <v>34153583</v>
      </c>
      <c r="K93" s="12">
        <f t="shared" si="19"/>
        <v>0.28795525555405094</v>
      </c>
      <c r="L93" s="16">
        <v>88611685</v>
      </c>
      <c r="M93" s="24">
        <v>235309992</v>
      </c>
      <c r="N93" s="12">
        <f t="shared" si="1"/>
        <v>2.6555187614364857</v>
      </c>
      <c r="O93" s="16">
        <v>220121053</v>
      </c>
      <c r="P93" s="16">
        <v>0</v>
      </c>
      <c r="Q93" s="12">
        <f t="shared" si="20"/>
        <v>0</v>
      </c>
      <c r="R93" s="18">
        <v>173531638</v>
      </c>
      <c r="S93" s="25">
        <v>0</v>
      </c>
      <c r="T93" s="12">
        <f t="shared" si="21"/>
        <v>0</v>
      </c>
      <c r="U93" s="16">
        <v>204521999.5</v>
      </c>
      <c r="V93" s="24">
        <v>174189920</v>
      </c>
      <c r="W93" s="12">
        <f t="shared" si="15"/>
        <v>0.85169282730389106</v>
      </c>
      <c r="X93" s="16">
        <v>449283277</v>
      </c>
      <c r="Y93" s="17">
        <v>69530766.5</v>
      </c>
      <c r="Z93" s="12">
        <f t="shared" si="16"/>
        <v>0.15475930233655236</v>
      </c>
      <c r="AA93" s="16">
        <v>243520469.5</v>
      </c>
      <c r="AB93" s="24">
        <v>614136466.5</v>
      </c>
      <c r="AC93" s="12">
        <f t="shared" si="23"/>
        <v>2.5219090114311724</v>
      </c>
      <c r="AD93" s="16">
        <v>112591812</v>
      </c>
      <c r="AE93" s="24">
        <v>81484635</v>
      </c>
      <c r="AF93" s="12">
        <f t="shared" si="6"/>
        <v>0.72371723620541784</v>
      </c>
      <c r="AG93" s="16">
        <v>147146696</v>
      </c>
      <c r="AH93" s="24">
        <v>106450211</v>
      </c>
      <c r="AI93" s="12">
        <f t="shared" si="7"/>
        <v>0.72342916214714059</v>
      </c>
      <c r="AJ93" s="16">
        <v>145473164</v>
      </c>
      <c r="AK93" s="24">
        <v>502403900</v>
      </c>
      <c r="AL93" s="12">
        <f t="shared" si="8"/>
        <v>3.4535847450186759</v>
      </c>
      <c r="AM93" s="20">
        <f t="shared" si="25"/>
        <v>2260411794</v>
      </c>
      <c r="AN93" s="20">
        <f t="shared" si="26"/>
        <v>1923370657</v>
      </c>
      <c r="AO93" s="15">
        <f t="shared" si="22"/>
        <v>0.85089392211868808</v>
      </c>
    </row>
    <row r="94" spans="2:41" s="7" customFormat="1" ht="12" customHeight="1">
      <c r="B94" s="100" t="s">
        <v>104</v>
      </c>
      <c r="C94" s="16">
        <v>184868</v>
      </c>
      <c r="D94" s="24">
        <v>0</v>
      </c>
      <c r="E94" s="12">
        <f t="shared" si="17"/>
        <v>0</v>
      </c>
      <c r="F94" s="16">
        <v>5850</v>
      </c>
      <c r="G94" s="24">
        <v>0</v>
      </c>
      <c r="H94" s="12">
        <f t="shared" si="18"/>
        <v>0</v>
      </c>
      <c r="I94" s="16">
        <v>0</v>
      </c>
      <c r="J94" s="24">
        <v>0</v>
      </c>
      <c r="K94" s="12" t="e">
        <f t="shared" si="19"/>
        <v>#DIV/0!</v>
      </c>
      <c r="L94" s="16">
        <v>244834</v>
      </c>
      <c r="M94" s="24">
        <v>87518</v>
      </c>
      <c r="N94" s="12">
        <f t="shared" si="1"/>
        <v>0.35745852291756863</v>
      </c>
      <c r="O94" s="16">
        <v>355724</v>
      </c>
      <c r="P94" s="16">
        <v>0</v>
      </c>
      <c r="Q94" s="12">
        <f t="shared" si="20"/>
        <v>0</v>
      </c>
      <c r="R94" s="18">
        <v>419100</v>
      </c>
      <c r="S94" s="25">
        <v>218900</v>
      </c>
      <c r="T94" s="12">
        <f t="shared" si="21"/>
        <v>0.52230971128608927</v>
      </c>
      <c r="U94" s="16">
        <v>880400</v>
      </c>
      <c r="V94" s="24">
        <v>209900</v>
      </c>
      <c r="W94" s="12">
        <f t="shared" si="15"/>
        <v>0.23841435711040437</v>
      </c>
      <c r="X94" s="16">
        <v>60686</v>
      </c>
      <c r="Y94" s="17">
        <v>0</v>
      </c>
      <c r="Z94" s="12">
        <f t="shared" si="16"/>
        <v>0</v>
      </c>
      <c r="AA94" s="16">
        <v>150000</v>
      </c>
      <c r="AB94" s="24">
        <v>0</v>
      </c>
      <c r="AC94" s="12">
        <f t="shared" si="23"/>
        <v>0</v>
      </c>
      <c r="AD94" s="16">
        <v>11943</v>
      </c>
      <c r="AE94" s="24">
        <v>1237033</v>
      </c>
      <c r="AF94" s="12">
        <f t="shared" si="6"/>
        <v>103.57807920957883</v>
      </c>
      <c r="AG94" s="16">
        <v>0</v>
      </c>
      <c r="AH94" s="24">
        <v>0</v>
      </c>
      <c r="AI94" s="12" t="e">
        <f t="shared" si="7"/>
        <v>#DIV/0!</v>
      </c>
      <c r="AJ94" s="16">
        <v>114000</v>
      </c>
      <c r="AK94" s="24">
        <v>98211</v>
      </c>
      <c r="AL94" s="12">
        <f t="shared" si="8"/>
        <v>0.86150000000000004</v>
      </c>
      <c r="AM94" s="20">
        <f t="shared" si="25"/>
        <v>2427405</v>
      </c>
      <c r="AN94" s="20">
        <f t="shared" si="26"/>
        <v>1851562</v>
      </c>
      <c r="AO94" s="15">
        <f t="shared" si="22"/>
        <v>0.76277423833270508</v>
      </c>
    </row>
    <row r="95" spans="2:41" s="7" customFormat="1" ht="12" customHeight="1">
      <c r="B95" s="100" t="s">
        <v>105</v>
      </c>
      <c r="C95" s="16">
        <v>0</v>
      </c>
      <c r="D95" s="24">
        <v>0</v>
      </c>
      <c r="E95" s="12" t="e">
        <f t="shared" si="17"/>
        <v>#DIV/0!</v>
      </c>
      <c r="F95" s="16">
        <v>0</v>
      </c>
      <c r="G95" s="24">
        <v>0</v>
      </c>
      <c r="H95" s="12" t="e">
        <f t="shared" si="18"/>
        <v>#DIV/0!</v>
      </c>
      <c r="I95" s="16">
        <v>0</v>
      </c>
      <c r="J95" s="24">
        <v>0</v>
      </c>
      <c r="K95" s="12" t="e">
        <f t="shared" si="19"/>
        <v>#DIV/0!</v>
      </c>
      <c r="L95" s="16">
        <v>0</v>
      </c>
      <c r="M95" s="24">
        <v>0</v>
      </c>
      <c r="N95" s="12" t="e">
        <f t="shared" si="1"/>
        <v>#DIV/0!</v>
      </c>
      <c r="O95" s="16">
        <v>0</v>
      </c>
      <c r="P95" s="16">
        <v>0</v>
      </c>
      <c r="Q95" s="12" t="e">
        <f t="shared" si="20"/>
        <v>#DIV/0!</v>
      </c>
      <c r="R95" s="18">
        <v>0</v>
      </c>
      <c r="S95" s="25">
        <v>0</v>
      </c>
      <c r="T95" s="12" t="e">
        <f t="shared" si="21"/>
        <v>#DIV/0!</v>
      </c>
      <c r="U95" s="16">
        <v>0</v>
      </c>
      <c r="V95" s="24">
        <v>0</v>
      </c>
      <c r="W95" s="12" t="e">
        <f t="shared" si="15"/>
        <v>#DIV/0!</v>
      </c>
      <c r="X95" s="16">
        <v>0</v>
      </c>
      <c r="Y95" s="17">
        <v>0</v>
      </c>
      <c r="Z95" s="12" t="e">
        <f t="shared" si="16"/>
        <v>#DIV/0!</v>
      </c>
      <c r="AA95" s="16">
        <v>0</v>
      </c>
      <c r="AB95" s="24">
        <v>0</v>
      </c>
      <c r="AC95" s="12" t="e">
        <f t="shared" si="23"/>
        <v>#DIV/0!</v>
      </c>
      <c r="AD95" s="16">
        <v>0</v>
      </c>
      <c r="AE95" s="24">
        <v>0</v>
      </c>
      <c r="AF95" s="12" t="e">
        <f t="shared" si="6"/>
        <v>#DIV/0!</v>
      </c>
      <c r="AG95" s="16">
        <v>0</v>
      </c>
      <c r="AH95" s="24">
        <v>0</v>
      </c>
      <c r="AI95" s="12" t="e">
        <f t="shared" si="7"/>
        <v>#DIV/0!</v>
      </c>
      <c r="AJ95" s="16">
        <v>0</v>
      </c>
      <c r="AK95" s="24">
        <v>0</v>
      </c>
      <c r="AL95" s="12" t="e">
        <f t="shared" si="8"/>
        <v>#DIV/0!</v>
      </c>
      <c r="AM95" s="20">
        <f t="shared" si="25"/>
        <v>0</v>
      </c>
      <c r="AN95" s="20">
        <f t="shared" si="26"/>
        <v>0</v>
      </c>
      <c r="AO95" s="15" t="e">
        <f t="shared" si="22"/>
        <v>#DIV/0!</v>
      </c>
    </row>
    <row r="96" spans="2:41" s="7" customFormat="1" ht="12" customHeight="1">
      <c r="B96" s="100" t="s">
        <v>33</v>
      </c>
      <c r="C96" s="16">
        <v>0</v>
      </c>
      <c r="D96" s="24">
        <v>0</v>
      </c>
      <c r="E96" s="12" t="e">
        <f t="shared" si="17"/>
        <v>#DIV/0!</v>
      </c>
      <c r="F96" s="16">
        <v>0</v>
      </c>
      <c r="G96" s="24">
        <v>0</v>
      </c>
      <c r="H96" s="12" t="e">
        <f t="shared" si="18"/>
        <v>#DIV/0!</v>
      </c>
      <c r="I96" s="16">
        <v>0</v>
      </c>
      <c r="J96" s="24">
        <v>0</v>
      </c>
      <c r="K96" s="12" t="e">
        <f t="shared" si="19"/>
        <v>#DIV/0!</v>
      </c>
      <c r="L96" s="16">
        <v>0</v>
      </c>
      <c r="M96" s="24">
        <v>0</v>
      </c>
      <c r="N96" s="12" t="e">
        <f t="shared" si="1"/>
        <v>#DIV/0!</v>
      </c>
      <c r="O96" s="16">
        <v>0</v>
      </c>
      <c r="P96" s="16">
        <v>0</v>
      </c>
      <c r="Q96" s="12" t="e">
        <f t="shared" si="20"/>
        <v>#DIV/0!</v>
      </c>
      <c r="R96" s="18">
        <v>0</v>
      </c>
      <c r="S96" s="25">
        <v>0</v>
      </c>
      <c r="T96" s="12" t="e">
        <f t="shared" si="21"/>
        <v>#DIV/0!</v>
      </c>
      <c r="U96" s="16">
        <v>0</v>
      </c>
      <c r="V96" s="24">
        <v>0</v>
      </c>
      <c r="W96" s="12" t="e">
        <f t="shared" si="15"/>
        <v>#DIV/0!</v>
      </c>
      <c r="X96" s="16">
        <v>0</v>
      </c>
      <c r="Y96" s="17">
        <v>0</v>
      </c>
      <c r="Z96" s="12" t="e">
        <f t="shared" si="16"/>
        <v>#DIV/0!</v>
      </c>
      <c r="AA96" s="16">
        <v>0</v>
      </c>
      <c r="AB96" s="24">
        <v>0</v>
      </c>
      <c r="AC96" s="12" t="e">
        <f t="shared" si="23"/>
        <v>#DIV/0!</v>
      </c>
      <c r="AD96" s="16">
        <v>0</v>
      </c>
      <c r="AE96" s="24">
        <v>0</v>
      </c>
      <c r="AF96" s="12" t="e">
        <f t="shared" si="6"/>
        <v>#DIV/0!</v>
      </c>
      <c r="AG96" s="16">
        <v>0</v>
      </c>
      <c r="AH96" s="24">
        <v>0</v>
      </c>
      <c r="AI96" s="12" t="e">
        <f t="shared" si="7"/>
        <v>#DIV/0!</v>
      </c>
      <c r="AJ96" s="16">
        <v>0</v>
      </c>
      <c r="AK96" s="24">
        <v>0</v>
      </c>
      <c r="AL96" s="12" t="e">
        <f t="shared" si="8"/>
        <v>#DIV/0!</v>
      </c>
      <c r="AM96" s="20">
        <f t="shared" si="25"/>
        <v>0</v>
      </c>
      <c r="AN96" s="20">
        <f t="shared" si="26"/>
        <v>0</v>
      </c>
      <c r="AO96" s="15" t="e">
        <f t="shared" si="22"/>
        <v>#DIV/0!</v>
      </c>
    </row>
    <row r="97" spans="2:41" s="7" customFormat="1" ht="12" customHeight="1">
      <c r="B97" s="100" t="s">
        <v>106</v>
      </c>
      <c r="C97" s="16">
        <v>5850</v>
      </c>
      <c r="D97" s="24">
        <v>0</v>
      </c>
      <c r="E97" s="12">
        <f t="shared" si="17"/>
        <v>0</v>
      </c>
      <c r="F97" s="16">
        <v>47802</v>
      </c>
      <c r="G97" s="24">
        <v>5850</v>
      </c>
      <c r="H97" s="12">
        <f t="shared" si="18"/>
        <v>0.12237981674406928</v>
      </c>
      <c r="I97" s="16">
        <v>0</v>
      </c>
      <c r="J97" s="24">
        <v>0</v>
      </c>
      <c r="K97" s="12" t="e">
        <f t="shared" si="19"/>
        <v>#DIV/0!</v>
      </c>
      <c r="L97" s="16">
        <v>340464</v>
      </c>
      <c r="M97" s="17">
        <v>0</v>
      </c>
      <c r="N97" s="12">
        <f t="shared" si="1"/>
        <v>0</v>
      </c>
      <c r="O97" s="16">
        <v>512366</v>
      </c>
      <c r="P97" s="16">
        <v>26</v>
      </c>
      <c r="Q97" s="12">
        <f t="shared" si="20"/>
        <v>5.0744975271583206E-5</v>
      </c>
      <c r="R97" s="18">
        <v>290268</v>
      </c>
      <c r="S97" s="25">
        <v>0</v>
      </c>
      <c r="T97" s="12">
        <f t="shared" si="21"/>
        <v>0</v>
      </c>
      <c r="U97" s="16">
        <v>1835199</v>
      </c>
      <c r="V97" s="24">
        <v>0</v>
      </c>
      <c r="W97" s="12">
        <f t="shared" si="15"/>
        <v>0</v>
      </c>
      <c r="X97" s="16">
        <v>0</v>
      </c>
      <c r="Y97" s="17">
        <v>1888825</v>
      </c>
      <c r="Z97" s="12" t="e">
        <f t="shared" si="16"/>
        <v>#DIV/0!</v>
      </c>
      <c r="AA97" s="16">
        <v>849604</v>
      </c>
      <c r="AB97" s="24">
        <v>667546</v>
      </c>
      <c r="AC97" s="12">
        <f t="shared" si="23"/>
        <v>0.7857142857142857</v>
      </c>
      <c r="AD97" s="16">
        <v>5177</v>
      </c>
      <c r="AE97" s="24">
        <v>806940</v>
      </c>
      <c r="AF97" s="12">
        <f t="shared" si="6"/>
        <v>155.87019509368361</v>
      </c>
      <c r="AG97" s="16">
        <v>-512366</v>
      </c>
      <c r="AH97" s="24">
        <v>0</v>
      </c>
      <c r="AI97" s="12">
        <f t="shared" si="7"/>
        <v>0</v>
      </c>
      <c r="AJ97" s="16">
        <v>182058</v>
      </c>
      <c r="AK97" s="24">
        <v>182058</v>
      </c>
      <c r="AL97" s="12">
        <f t="shared" si="8"/>
        <v>1</v>
      </c>
      <c r="AM97" s="20">
        <f t="shared" si="25"/>
        <v>3556422</v>
      </c>
      <c r="AN97" s="20">
        <f t="shared" si="26"/>
        <v>3551245</v>
      </c>
      <c r="AO97" s="15">
        <f t="shared" si="22"/>
        <v>0.99854432348017197</v>
      </c>
    </row>
    <row r="98" spans="2:41" s="7" customFormat="1" ht="12" customHeight="1">
      <c r="B98" s="100" t="s">
        <v>107</v>
      </c>
      <c r="C98" s="16">
        <v>82257897</v>
      </c>
      <c r="D98" s="24">
        <v>0</v>
      </c>
      <c r="E98" s="12">
        <f t="shared" si="17"/>
        <v>0</v>
      </c>
      <c r="F98" s="16">
        <v>82385634</v>
      </c>
      <c r="G98" s="24">
        <v>5958730</v>
      </c>
      <c r="H98" s="12">
        <f t="shared" si="18"/>
        <v>7.2327294343574516E-2</v>
      </c>
      <c r="I98" s="16">
        <v>31950311</v>
      </c>
      <c r="J98" s="24">
        <v>144888066</v>
      </c>
      <c r="K98" s="12">
        <f t="shared" si="19"/>
        <v>4.5347936049824362</v>
      </c>
      <c r="L98" s="16">
        <v>57318576</v>
      </c>
      <c r="M98" s="24">
        <v>78187921</v>
      </c>
      <c r="N98" s="12">
        <f t="shared" si="1"/>
        <v>1.3640939195698092</v>
      </c>
      <c r="O98" s="16">
        <v>84233351</v>
      </c>
      <c r="P98" s="16">
        <v>43477866</v>
      </c>
      <c r="Q98" s="12">
        <f t="shared" si="20"/>
        <v>0.51615975719641027</v>
      </c>
      <c r="R98" s="18">
        <v>171447395.18999672</v>
      </c>
      <c r="S98" s="25">
        <v>179499377.18999672</v>
      </c>
      <c r="T98" s="12">
        <f t="shared" si="21"/>
        <v>1.0469647380240268</v>
      </c>
      <c r="U98" s="16">
        <v>186783211.700001</v>
      </c>
      <c r="V98" s="24">
        <v>78761310</v>
      </c>
      <c r="W98" s="12">
        <f t="shared" si="15"/>
        <v>0.42167231885112499</v>
      </c>
      <c r="X98" s="16">
        <v>22742604</v>
      </c>
      <c r="Y98" s="17">
        <v>121737415.700001</v>
      </c>
      <c r="Z98" s="12">
        <f t="shared" si="16"/>
        <v>5.352835396509608</v>
      </c>
      <c r="AA98" s="16">
        <v>9353681</v>
      </c>
      <c r="AB98" s="24">
        <v>9926504</v>
      </c>
      <c r="AC98" s="12">
        <f t="shared" si="23"/>
        <v>1.0612403822623415</v>
      </c>
      <c r="AD98" s="16">
        <v>105370274.66000557</v>
      </c>
      <c r="AE98" s="24">
        <v>144323761.66000557</v>
      </c>
      <c r="AF98" s="12">
        <f t="shared" si="6"/>
        <v>1.3696819347362412</v>
      </c>
      <c r="AG98" s="16">
        <v>11864021.619998887</v>
      </c>
      <c r="AH98" s="24">
        <v>9767467.1299934387</v>
      </c>
      <c r="AI98" s="12">
        <f t="shared" si="7"/>
        <v>0.82328467048042642</v>
      </c>
      <c r="AJ98" s="16">
        <v>120777290</v>
      </c>
      <c r="AK98" s="24">
        <v>145519574</v>
      </c>
      <c r="AL98" s="12">
        <f t="shared" si="8"/>
        <v>1.2048587445537153</v>
      </c>
      <c r="AM98" s="20">
        <f t="shared" si="25"/>
        <v>966484247.17000222</v>
      </c>
      <c r="AN98" s="20">
        <f t="shared" si="26"/>
        <v>962047992.67999673</v>
      </c>
      <c r="AO98" s="15">
        <f t="shared" si="22"/>
        <v>0.99540990502121951</v>
      </c>
    </row>
    <row r="99" spans="2:41" s="7" customFormat="1" ht="12" customHeight="1">
      <c r="B99" s="100" t="s">
        <v>108</v>
      </c>
      <c r="C99" s="16">
        <v>17742756</v>
      </c>
      <c r="D99" s="24">
        <v>0</v>
      </c>
      <c r="E99" s="12">
        <f t="shared" si="17"/>
        <v>0</v>
      </c>
      <c r="F99" s="16">
        <v>15512678</v>
      </c>
      <c r="G99" s="24">
        <v>0</v>
      </c>
      <c r="H99" s="12">
        <f t="shared" si="18"/>
        <v>0</v>
      </c>
      <c r="I99" s="16">
        <v>10049356</v>
      </c>
      <c r="J99" s="24">
        <v>33178534</v>
      </c>
      <c r="K99" s="12">
        <f t="shared" si="19"/>
        <v>3.3015582292039412</v>
      </c>
      <c r="L99" s="16">
        <v>265562018</v>
      </c>
      <c r="M99" s="24">
        <v>275611374</v>
      </c>
      <c r="N99" s="12">
        <f t="shared" si="1"/>
        <v>1.0378418422773095</v>
      </c>
      <c r="O99" s="16">
        <v>16878203</v>
      </c>
      <c r="P99" s="16">
        <v>0</v>
      </c>
      <c r="Q99" s="12">
        <f t="shared" si="20"/>
        <v>0</v>
      </c>
      <c r="R99" s="18">
        <v>7442505</v>
      </c>
      <c r="S99" s="25">
        <v>16718872</v>
      </c>
      <c r="T99" s="12">
        <f t="shared" si="21"/>
        <v>2.246403865365223</v>
      </c>
      <c r="U99" s="16">
        <v>46800</v>
      </c>
      <c r="V99" s="24">
        <f>17265128-9539592</f>
        <v>7725536</v>
      </c>
      <c r="W99" s="12">
        <f t="shared" si="15"/>
        <v>165.07555555555555</v>
      </c>
      <c r="X99" s="16">
        <v>-9095370</v>
      </c>
      <c r="Y99" s="17">
        <v>0</v>
      </c>
      <c r="Z99" s="12">
        <f t="shared" si="16"/>
        <v>0</v>
      </c>
      <c r="AA99" s="16">
        <v>27223158</v>
      </c>
      <c r="AB99" s="24">
        <v>9517120</v>
      </c>
      <c r="AC99" s="12">
        <f t="shared" si="23"/>
        <v>0.34959647223881962</v>
      </c>
      <c r="AD99" s="16">
        <v>-9201208</v>
      </c>
      <c r="AE99" s="24">
        <v>667440</v>
      </c>
      <c r="AF99" s="12">
        <f t="shared" si="6"/>
        <v>-7.2538301492586624E-2</v>
      </c>
      <c r="AG99" s="16">
        <v>42300</v>
      </c>
      <c r="AH99" s="24">
        <v>957980</v>
      </c>
      <c r="AI99" s="12">
        <f t="shared" si="7"/>
        <v>22.647281323877067</v>
      </c>
      <c r="AJ99" s="16">
        <v>-63091106</v>
      </c>
      <c r="AK99" s="24">
        <v>0</v>
      </c>
      <c r="AL99" s="12">
        <f t="shared" si="8"/>
        <v>0</v>
      </c>
      <c r="AM99" s="20">
        <f t="shared" si="25"/>
        <v>279112090</v>
      </c>
      <c r="AN99" s="20">
        <f t="shared" si="26"/>
        <v>344376856</v>
      </c>
      <c r="AO99" s="15">
        <f t="shared" si="22"/>
        <v>1.2338299498241012</v>
      </c>
    </row>
    <row r="100" spans="2:41" s="7" customFormat="1" ht="12" customHeight="1">
      <c r="B100" s="100" t="s">
        <v>109</v>
      </c>
      <c r="C100" s="16">
        <v>1500566</v>
      </c>
      <c r="D100" s="24">
        <v>0</v>
      </c>
      <c r="E100" s="12">
        <f t="shared" si="17"/>
        <v>0</v>
      </c>
      <c r="F100" s="16">
        <v>15671286</v>
      </c>
      <c r="G100" s="24">
        <v>1500566</v>
      </c>
      <c r="H100" s="12">
        <f t="shared" si="18"/>
        <v>9.5752575761810482E-2</v>
      </c>
      <c r="I100" s="16">
        <v>44324760</v>
      </c>
      <c r="J100" s="24">
        <v>59391729</v>
      </c>
      <c r="K100" s="12">
        <f t="shared" si="19"/>
        <v>1.3399221789356559</v>
      </c>
      <c r="L100" s="16">
        <v>1539700</v>
      </c>
      <c r="M100" s="24">
        <v>1659075</v>
      </c>
      <c r="N100" s="12">
        <f t="shared" si="1"/>
        <v>1.0775313372734949</v>
      </c>
      <c r="O100" s="16">
        <v>1522262</v>
      </c>
      <c r="P100" s="16">
        <v>0</v>
      </c>
      <c r="Q100" s="12">
        <f t="shared" si="20"/>
        <v>0</v>
      </c>
      <c r="R100" s="18">
        <v>2562870</v>
      </c>
      <c r="S100" s="25">
        <v>1528770</v>
      </c>
      <c r="T100" s="12">
        <f t="shared" si="21"/>
        <v>0.59650704093457729</v>
      </c>
      <c r="U100" s="16">
        <v>1329397</v>
      </c>
      <c r="V100" s="24">
        <v>2574540</v>
      </c>
      <c r="W100" s="12">
        <f t="shared" si="15"/>
        <v>1.9366223934610955</v>
      </c>
      <c r="X100" s="16">
        <v>1660953</v>
      </c>
      <c r="Y100" s="17">
        <v>0</v>
      </c>
      <c r="Z100" s="12">
        <f t="shared" si="16"/>
        <v>0</v>
      </c>
      <c r="AA100" s="16">
        <v>4805375</v>
      </c>
      <c r="AB100" s="24">
        <v>899470</v>
      </c>
      <c r="AC100" s="12">
        <f t="shared" si="23"/>
        <v>0.18717998075072184</v>
      </c>
      <c r="AD100" s="16">
        <v>4755122</v>
      </c>
      <c r="AE100" s="24">
        <v>0</v>
      </c>
      <c r="AF100" s="12">
        <f t="shared" si="6"/>
        <v>0</v>
      </c>
      <c r="AG100" s="16">
        <v>180800</v>
      </c>
      <c r="AH100" s="24">
        <v>6315361</v>
      </c>
      <c r="AI100" s="12">
        <f t="shared" si="7"/>
        <v>34.930094026548673</v>
      </c>
      <c r="AJ100" s="16">
        <v>0</v>
      </c>
      <c r="AK100" s="24">
        <v>0</v>
      </c>
      <c r="AL100" s="12" t="e">
        <f t="shared" si="8"/>
        <v>#DIV/0!</v>
      </c>
      <c r="AM100" s="20">
        <f t="shared" si="25"/>
        <v>79853091</v>
      </c>
      <c r="AN100" s="20">
        <f t="shared" si="26"/>
        <v>73869511</v>
      </c>
      <c r="AO100" s="15">
        <f t="shared" si="22"/>
        <v>0.92506764703698197</v>
      </c>
    </row>
    <row r="101" spans="2:41" s="7" customFormat="1" ht="12" customHeight="1">
      <c r="B101" s="100" t="s">
        <v>110</v>
      </c>
      <c r="C101" s="16">
        <v>85400</v>
      </c>
      <c r="D101" s="24">
        <v>0</v>
      </c>
      <c r="E101" s="12">
        <f t="shared" si="17"/>
        <v>0</v>
      </c>
      <c r="F101" s="16">
        <v>0</v>
      </c>
      <c r="G101" s="24">
        <v>0</v>
      </c>
      <c r="H101" s="12" t="e">
        <f t="shared" si="18"/>
        <v>#DIV/0!</v>
      </c>
      <c r="I101" s="16">
        <v>1030937</v>
      </c>
      <c r="J101" s="24">
        <v>0</v>
      </c>
      <c r="K101" s="12">
        <f t="shared" si="19"/>
        <v>0</v>
      </c>
      <c r="L101" s="16">
        <v>0</v>
      </c>
      <c r="M101" s="24">
        <v>1116337</v>
      </c>
      <c r="N101" s="12" t="e">
        <f t="shared" si="1"/>
        <v>#DIV/0!</v>
      </c>
      <c r="O101" s="16">
        <v>0</v>
      </c>
      <c r="P101" s="16">
        <v>0</v>
      </c>
      <c r="Q101" s="12" t="e">
        <f t="shared" si="20"/>
        <v>#DIV/0!</v>
      </c>
      <c r="R101" s="18">
        <v>0</v>
      </c>
      <c r="S101" s="25">
        <v>0</v>
      </c>
      <c r="T101" s="12" t="e">
        <f t="shared" si="21"/>
        <v>#DIV/0!</v>
      </c>
      <c r="U101" s="16">
        <v>85400</v>
      </c>
      <c r="V101" s="24">
        <v>0</v>
      </c>
      <c r="W101" s="12">
        <f t="shared" si="15"/>
        <v>0</v>
      </c>
      <c r="X101" s="16">
        <v>0</v>
      </c>
      <c r="Y101" s="17">
        <v>85400</v>
      </c>
      <c r="Z101" s="12" t="e">
        <f t="shared" si="16"/>
        <v>#DIV/0!</v>
      </c>
      <c r="AA101" s="16">
        <v>320734</v>
      </c>
      <c r="AB101" s="24">
        <v>0</v>
      </c>
      <c r="AC101" s="12">
        <f t="shared" si="23"/>
        <v>0</v>
      </c>
      <c r="AD101" s="16">
        <v>0</v>
      </c>
      <c r="AE101" s="24">
        <v>0</v>
      </c>
      <c r="AF101" s="12" t="e">
        <f t="shared" si="6"/>
        <v>#DIV/0!</v>
      </c>
      <c r="AG101" s="16">
        <v>0</v>
      </c>
      <c r="AH101" s="24">
        <v>0</v>
      </c>
      <c r="AI101" s="12" t="e">
        <f t="shared" si="7"/>
        <v>#DIV/0!</v>
      </c>
      <c r="AJ101" s="16">
        <v>0</v>
      </c>
      <c r="AK101" s="24">
        <v>0</v>
      </c>
      <c r="AL101" s="12" t="e">
        <f t="shared" si="8"/>
        <v>#DIV/0!</v>
      </c>
      <c r="AM101" s="20">
        <f t="shared" si="25"/>
        <v>1522471</v>
      </c>
      <c r="AN101" s="20">
        <f t="shared" si="26"/>
        <v>1201737</v>
      </c>
      <c r="AO101" s="15">
        <f t="shared" si="22"/>
        <v>0.78933326152025229</v>
      </c>
    </row>
    <row r="102" spans="2:41" s="7" customFormat="1" ht="12" customHeight="1">
      <c r="B102" s="100" t="s">
        <v>111</v>
      </c>
      <c r="C102" s="16">
        <v>0</v>
      </c>
      <c r="D102" s="24">
        <v>0</v>
      </c>
      <c r="E102" s="12" t="e">
        <f t="shared" si="17"/>
        <v>#DIV/0!</v>
      </c>
      <c r="F102" s="16">
        <v>0</v>
      </c>
      <c r="G102" s="24">
        <v>0</v>
      </c>
      <c r="H102" s="12" t="e">
        <f t="shared" si="18"/>
        <v>#DIV/0!</v>
      </c>
      <c r="I102" s="16">
        <v>0</v>
      </c>
      <c r="J102" s="24">
        <v>0</v>
      </c>
      <c r="K102" s="12" t="e">
        <f t="shared" si="19"/>
        <v>#DIV/0!</v>
      </c>
      <c r="L102" s="16">
        <v>0</v>
      </c>
      <c r="M102" s="24">
        <v>0</v>
      </c>
      <c r="N102" s="12" t="e">
        <f t="shared" si="1"/>
        <v>#DIV/0!</v>
      </c>
      <c r="O102" s="16">
        <v>0</v>
      </c>
      <c r="P102" s="16">
        <v>0</v>
      </c>
      <c r="Q102" s="12" t="e">
        <f t="shared" si="20"/>
        <v>#DIV/0!</v>
      </c>
      <c r="R102" s="18">
        <v>0</v>
      </c>
      <c r="S102" s="25">
        <v>0</v>
      </c>
      <c r="T102" s="12" t="e">
        <f t="shared" si="21"/>
        <v>#DIV/0!</v>
      </c>
      <c r="U102" s="16">
        <v>0</v>
      </c>
      <c r="V102" s="24">
        <v>0</v>
      </c>
      <c r="W102" s="12" t="e">
        <f t="shared" si="15"/>
        <v>#DIV/0!</v>
      </c>
      <c r="X102" s="16">
        <v>0</v>
      </c>
      <c r="Y102" s="17">
        <v>0</v>
      </c>
      <c r="Z102" s="12" t="e">
        <f t="shared" si="16"/>
        <v>#DIV/0!</v>
      </c>
      <c r="AA102" s="16">
        <v>0</v>
      </c>
      <c r="AB102" s="24">
        <v>0</v>
      </c>
      <c r="AC102" s="12" t="e">
        <f t="shared" si="23"/>
        <v>#DIV/0!</v>
      </c>
      <c r="AD102" s="16">
        <v>0</v>
      </c>
      <c r="AE102" s="24">
        <v>0</v>
      </c>
      <c r="AF102" s="12" t="e">
        <f t="shared" si="6"/>
        <v>#DIV/0!</v>
      </c>
      <c r="AG102" s="16">
        <v>0</v>
      </c>
      <c r="AH102" s="24">
        <v>0</v>
      </c>
      <c r="AI102" s="12" t="e">
        <f t="shared" si="7"/>
        <v>#DIV/0!</v>
      </c>
      <c r="AJ102" s="16">
        <v>0</v>
      </c>
      <c r="AK102" s="24">
        <v>0</v>
      </c>
      <c r="AL102" s="12" t="e">
        <f t="shared" si="8"/>
        <v>#DIV/0!</v>
      </c>
      <c r="AM102" s="20">
        <f t="shared" si="25"/>
        <v>0</v>
      </c>
      <c r="AN102" s="20">
        <f t="shared" si="26"/>
        <v>0</v>
      </c>
      <c r="AO102" s="15" t="e">
        <f t="shared" si="22"/>
        <v>#DIV/0!</v>
      </c>
    </row>
    <row r="103" spans="2:41" s="7" customFormat="1" ht="12" customHeight="1">
      <c r="B103" s="100" t="s">
        <v>112</v>
      </c>
      <c r="C103" s="16">
        <v>3786679</v>
      </c>
      <c r="D103" s="24">
        <v>1243779</v>
      </c>
      <c r="E103" s="12">
        <f t="shared" si="17"/>
        <v>0.32846169427089011</v>
      </c>
      <c r="F103" s="16">
        <v>1066988</v>
      </c>
      <c r="G103" s="24">
        <v>0</v>
      </c>
      <c r="H103" s="12">
        <f t="shared" si="18"/>
        <v>0</v>
      </c>
      <c r="I103" s="16">
        <v>1159308</v>
      </c>
      <c r="J103" s="24">
        <v>0</v>
      </c>
      <c r="K103" s="12">
        <f t="shared" si="19"/>
        <v>0</v>
      </c>
      <c r="L103" s="16">
        <v>3599993</v>
      </c>
      <c r="M103" s="24">
        <v>1457258</v>
      </c>
      <c r="N103" s="12">
        <f t="shared" ref="N103:N166" si="27">+M103/L103</f>
        <v>0.40479467598964775</v>
      </c>
      <c r="O103" s="16">
        <v>140150</v>
      </c>
      <c r="P103" s="16">
        <v>5906329</v>
      </c>
      <c r="Q103" s="12">
        <f t="shared" si="20"/>
        <v>42.142911166607206</v>
      </c>
      <c r="R103" s="18">
        <v>228806</v>
      </c>
      <c r="S103" s="25">
        <v>47802</v>
      </c>
      <c r="T103" s="12">
        <f t="shared" si="21"/>
        <v>0.20891934652063321</v>
      </c>
      <c r="U103" s="16">
        <v>954593</v>
      </c>
      <c r="V103" s="24">
        <v>200202</v>
      </c>
      <c r="W103" s="12">
        <f t="shared" si="15"/>
        <v>0.20972498226993075</v>
      </c>
      <c r="X103" s="16">
        <v>0</v>
      </c>
      <c r="Y103" s="17">
        <v>0</v>
      </c>
      <c r="Z103" s="12" t="e">
        <f t="shared" si="16"/>
        <v>#DIV/0!</v>
      </c>
      <c r="AA103" s="16">
        <v>303430</v>
      </c>
      <c r="AB103" s="24">
        <v>642152</v>
      </c>
      <c r="AC103" s="12">
        <f t="shared" si="23"/>
        <v>2.1163101868635268</v>
      </c>
      <c r="AD103" s="16">
        <v>2306068</v>
      </c>
      <c r="AE103" s="24">
        <v>1177748</v>
      </c>
      <c r="AF103" s="12">
        <f t="shared" si="6"/>
        <v>0.51071694329915684</v>
      </c>
      <c r="AG103" s="16">
        <v>121372</v>
      </c>
      <c r="AH103" s="24">
        <v>1006948</v>
      </c>
      <c r="AI103" s="12">
        <f t="shared" si="7"/>
        <v>8.2963780773160209</v>
      </c>
      <c r="AJ103" s="16">
        <v>182058</v>
      </c>
      <c r="AK103" s="24">
        <v>1103139</v>
      </c>
      <c r="AL103" s="12">
        <f t="shared" si="8"/>
        <v>6.0592723198101703</v>
      </c>
      <c r="AM103" s="20">
        <f t="shared" si="25"/>
        <v>13849445</v>
      </c>
      <c r="AN103" s="20">
        <f t="shared" si="26"/>
        <v>12785357</v>
      </c>
      <c r="AO103" s="15">
        <f t="shared" si="22"/>
        <v>0.92316746266727656</v>
      </c>
    </row>
    <row r="104" spans="2:41" s="7" customFormat="1" ht="12" customHeight="1">
      <c r="B104" s="100" t="s">
        <v>113</v>
      </c>
      <c r="C104" s="16">
        <v>740212906</v>
      </c>
      <c r="D104" s="24">
        <v>452499461</v>
      </c>
      <c r="E104" s="12">
        <f t="shared" si="17"/>
        <v>0.61130987764755351</v>
      </c>
      <c r="F104" s="16">
        <v>422631612.5</v>
      </c>
      <c r="G104" s="24">
        <v>215750282</v>
      </c>
      <c r="H104" s="12">
        <f t="shared" si="18"/>
        <v>0.51049253207484568</v>
      </c>
      <c r="I104" s="16">
        <v>545980480</v>
      </c>
      <c r="J104" s="24">
        <f>405910486+350000000</f>
        <v>755910486</v>
      </c>
      <c r="K104" s="12">
        <f t="shared" si="19"/>
        <v>1.384500936736786</v>
      </c>
      <c r="L104" s="16">
        <v>640213055</v>
      </c>
      <c r="M104" s="24">
        <v>732421340.5</v>
      </c>
      <c r="N104" s="12">
        <f t="shared" si="27"/>
        <v>1.1440274995641881</v>
      </c>
      <c r="O104" s="16">
        <v>805967356</v>
      </c>
      <c r="P104" s="16">
        <v>589949231.25000155</v>
      </c>
      <c r="Q104" s="12">
        <f t="shared" si="20"/>
        <v>0.73197658299451218</v>
      </c>
      <c r="R104" s="18">
        <v>895607363.5</v>
      </c>
      <c r="S104" s="25">
        <v>940636152.24999857</v>
      </c>
      <c r="T104" s="12">
        <f t="shared" si="21"/>
        <v>1.0502773766553546</v>
      </c>
      <c r="U104" s="16">
        <v>782501396</v>
      </c>
      <c r="V104" s="24">
        <v>1028530274</v>
      </c>
      <c r="W104" s="12">
        <f t="shared" si="15"/>
        <v>1.3144133406760081</v>
      </c>
      <c r="X104" s="16">
        <v>699887303</v>
      </c>
      <c r="Y104" s="17">
        <v>514446407</v>
      </c>
      <c r="Z104" s="12">
        <f t="shared" si="16"/>
        <v>0.73504177714737029</v>
      </c>
      <c r="AA104" s="16">
        <v>686999815</v>
      </c>
      <c r="AB104" s="24">
        <v>671570968</v>
      </c>
      <c r="AC104" s="12">
        <f t="shared" si="23"/>
        <v>0.9775417013758585</v>
      </c>
      <c r="AD104" s="16">
        <v>829969812.75999999</v>
      </c>
      <c r="AE104" s="24">
        <v>956735611.76000023</v>
      </c>
      <c r="AF104" s="12">
        <f t="shared" si="6"/>
        <v>1.1527354333267259</v>
      </c>
      <c r="AG104" s="16">
        <v>745682450</v>
      </c>
      <c r="AH104" s="24">
        <v>630012050</v>
      </c>
      <c r="AI104" s="12">
        <f t="shared" si="7"/>
        <v>0.84487981445721294</v>
      </c>
      <c r="AJ104" s="16">
        <v>488633722</v>
      </c>
      <c r="AK104" s="24">
        <v>457137948</v>
      </c>
      <c r="AL104" s="12">
        <f t="shared" si="8"/>
        <v>0.93554318381652746</v>
      </c>
      <c r="AM104" s="20">
        <f t="shared" si="25"/>
        <v>8284287271.7600002</v>
      </c>
      <c r="AN104" s="20">
        <f t="shared" si="26"/>
        <v>7945600211.7600002</v>
      </c>
      <c r="AO104" s="15">
        <f t="shared" si="22"/>
        <v>0.95911693439765933</v>
      </c>
    </row>
    <row r="105" spans="2:41" s="7" customFormat="1" ht="12" customHeight="1">
      <c r="B105" s="100" t="s">
        <v>114</v>
      </c>
      <c r="C105" s="16">
        <v>0</v>
      </c>
      <c r="D105" s="24">
        <v>0</v>
      </c>
      <c r="E105" s="12" t="e">
        <f t="shared" si="17"/>
        <v>#DIV/0!</v>
      </c>
      <c r="F105" s="16">
        <v>129699</v>
      </c>
      <c r="G105" s="24">
        <v>0</v>
      </c>
      <c r="H105" s="12">
        <f t="shared" si="18"/>
        <v>0</v>
      </c>
      <c r="I105" s="16">
        <v>0</v>
      </c>
      <c r="J105" s="24">
        <v>0</v>
      </c>
      <c r="K105" s="12" t="e">
        <f t="shared" si="19"/>
        <v>#DIV/0!</v>
      </c>
      <c r="L105" s="16">
        <v>0</v>
      </c>
      <c r="M105" s="24">
        <v>0</v>
      </c>
      <c r="N105" s="12" t="e">
        <f t="shared" si="27"/>
        <v>#DIV/0!</v>
      </c>
      <c r="O105" s="16">
        <v>181125</v>
      </c>
      <c r="P105" s="16">
        <v>0</v>
      </c>
      <c r="Q105" s="12">
        <f t="shared" si="20"/>
        <v>0</v>
      </c>
      <c r="R105" s="18">
        <v>167565</v>
      </c>
      <c r="S105" s="25">
        <v>0</v>
      </c>
      <c r="T105" s="12">
        <f t="shared" si="21"/>
        <v>0</v>
      </c>
      <c r="U105" s="16">
        <v>71300</v>
      </c>
      <c r="V105" s="24">
        <v>0</v>
      </c>
      <c r="W105" s="12">
        <f t="shared" si="15"/>
        <v>0</v>
      </c>
      <c r="X105" s="16">
        <v>261500</v>
      </c>
      <c r="Y105" s="17">
        <v>4500</v>
      </c>
      <c r="Z105" s="12">
        <f t="shared" si="16"/>
        <v>1.7208413001912046E-2</v>
      </c>
      <c r="AA105" s="16">
        <v>634400</v>
      </c>
      <c r="AB105" s="24">
        <v>509425</v>
      </c>
      <c r="AC105" s="12">
        <f t="shared" si="23"/>
        <v>0.80300283732660782</v>
      </c>
      <c r="AD105" s="16">
        <v>1098800</v>
      </c>
      <c r="AE105" s="24">
        <v>1733200</v>
      </c>
      <c r="AF105" s="12">
        <f t="shared" si="6"/>
        <v>1.5773571168547507</v>
      </c>
      <c r="AG105" s="16">
        <v>6858800</v>
      </c>
      <c r="AH105" s="24">
        <v>6224400</v>
      </c>
      <c r="AI105" s="12">
        <f t="shared" si="7"/>
        <v>0.90750568612585292</v>
      </c>
      <c r="AJ105" s="16">
        <v>0</v>
      </c>
      <c r="AK105" s="24">
        <v>0</v>
      </c>
      <c r="AL105" s="12" t="e">
        <f t="shared" si="8"/>
        <v>#DIV/0!</v>
      </c>
      <c r="AM105" s="20">
        <f t="shared" si="25"/>
        <v>9403189</v>
      </c>
      <c r="AN105" s="20">
        <f t="shared" si="26"/>
        <v>8471525</v>
      </c>
      <c r="AO105" s="15">
        <f t="shared" si="22"/>
        <v>0.90092042178456688</v>
      </c>
    </row>
    <row r="106" spans="2:41" s="7" customFormat="1" ht="12" customHeight="1">
      <c r="B106" s="100" t="s">
        <v>115</v>
      </c>
      <c r="C106" s="16">
        <v>0</v>
      </c>
      <c r="D106" s="24">
        <v>0</v>
      </c>
      <c r="E106" s="12" t="e">
        <f t="shared" si="17"/>
        <v>#DIV/0!</v>
      </c>
      <c r="F106" s="16">
        <v>0</v>
      </c>
      <c r="G106" s="24">
        <v>0</v>
      </c>
      <c r="H106" s="12" t="e">
        <f t="shared" si="18"/>
        <v>#DIV/0!</v>
      </c>
      <c r="I106" s="16">
        <v>0</v>
      </c>
      <c r="J106" s="24">
        <v>0</v>
      </c>
      <c r="K106" s="12" t="e">
        <f t="shared" si="19"/>
        <v>#DIV/0!</v>
      </c>
      <c r="L106" s="16">
        <v>0</v>
      </c>
      <c r="M106" s="24">
        <v>0</v>
      </c>
      <c r="N106" s="12" t="e">
        <f t="shared" si="27"/>
        <v>#DIV/0!</v>
      </c>
      <c r="O106" s="16">
        <v>0</v>
      </c>
      <c r="P106" s="16">
        <v>0</v>
      </c>
      <c r="Q106" s="12" t="e">
        <f t="shared" si="20"/>
        <v>#DIV/0!</v>
      </c>
      <c r="R106" s="18">
        <v>0</v>
      </c>
      <c r="S106" s="25">
        <v>0</v>
      </c>
      <c r="T106" s="12" t="e">
        <f t="shared" si="21"/>
        <v>#DIV/0!</v>
      </c>
      <c r="U106" s="16">
        <v>0</v>
      </c>
      <c r="V106" s="24">
        <v>0</v>
      </c>
      <c r="W106" s="12" t="e">
        <f t="shared" si="15"/>
        <v>#DIV/0!</v>
      </c>
      <c r="X106" s="16">
        <v>0</v>
      </c>
      <c r="Y106" s="17">
        <v>0</v>
      </c>
      <c r="Z106" s="12" t="e">
        <f t="shared" si="16"/>
        <v>#DIV/0!</v>
      </c>
      <c r="AA106" s="16">
        <v>0</v>
      </c>
      <c r="AB106" s="24">
        <v>0</v>
      </c>
      <c r="AC106" s="12" t="e">
        <f t="shared" si="23"/>
        <v>#DIV/0!</v>
      </c>
      <c r="AD106" s="16">
        <v>0</v>
      </c>
      <c r="AE106" s="24">
        <v>0</v>
      </c>
      <c r="AF106" s="12" t="e">
        <f t="shared" si="6"/>
        <v>#DIV/0!</v>
      </c>
      <c r="AG106" s="16">
        <v>0</v>
      </c>
      <c r="AH106" s="24">
        <v>0</v>
      </c>
      <c r="AI106" s="12" t="e">
        <f t="shared" si="7"/>
        <v>#DIV/0!</v>
      </c>
      <c r="AJ106" s="16">
        <v>0</v>
      </c>
      <c r="AK106" s="24">
        <v>0</v>
      </c>
      <c r="AL106" s="12" t="e">
        <f t="shared" si="8"/>
        <v>#DIV/0!</v>
      </c>
      <c r="AM106" s="20">
        <f t="shared" si="25"/>
        <v>0</v>
      </c>
      <c r="AN106" s="20">
        <f t="shared" si="26"/>
        <v>0</v>
      </c>
      <c r="AO106" s="15" t="e">
        <f t="shared" si="22"/>
        <v>#DIV/0!</v>
      </c>
    </row>
    <row r="107" spans="2:41" s="7" customFormat="1" ht="12" customHeight="1">
      <c r="B107" s="100" t="s">
        <v>116</v>
      </c>
      <c r="C107" s="16">
        <v>0</v>
      </c>
      <c r="D107" s="24">
        <v>0</v>
      </c>
      <c r="E107" s="12" t="e">
        <f t="shared" si="17"/>
        <v>#DIV/0!</v>
      </c>
      <c r="F107" s="16">
        <v>0</v>
      </c>
      <c r="G107" s="24">
        <v>0</v>
      </c>
      <c r="H107" s="12" t="e">
        <f t="shared" si="18"/>
        <v>#DIV/0!</v>
      </c>
      <c r="I107" s="16">
        <v>0</v>
      </c>
      <c r="J107" s="24">
        <v>0</v>
      </c>
      <c r="K107" s="12" t="e">
        <f t="shared" si="19"/>
        <v>#DIV/0!</v>
      </c>
      <c r="L107" s="16">
        <v>0</v>
      </c>
      <c r="M107" s="24">
        <v>0</v>
      </c>
      <c r="N107" s="12" t="e">
        <f t="shared" si="27"/>
        <v>#DIV/0!</v>
      </c>
      <c r="O107" s="16">
        <v>0</v>
      </c>
      <c r="P107" s="16">
        <v>0</v>
      </c>
      <c r="Q107" s="12" t="e">
        <f t="shared" si="20"/>
        <v>#DIV/0!</v>
      </c>
      <c r="R107" s="18">
        <v>47802</v>
      </c>
      <c r="S107" s="25">
        <v>0</v>
      </c>
      <c r="T107" s="12">
        <f t="shared" si="21"/>
        <v>0</v>
      </c>
      <c r="U107" s="16">
        <v>0</v>
      </c>
      <c r="V107" s="24">
        <v>0</v>
      </c>
      <c r="W107" s="12" t="e">
        <f t="shared" si="15"/>
        <v>#DIV/0!</v>
      </c>
      <c r="X107" s="16">
        <v>0</v>
      </c>
      <c r="Y107" s="17">
        <v>0</v>
      </c>
      <c r="Z107" s="12" t="e">
        <f t="shared" si="16"/>
        <v>#DIV/0!</v>
      </c>
      <c r="AA107" s="16">
        <v>43200</v>
      </c>
      <c r="AB107" s="24">
        <v>0</v>
      </c>
      <c r="AC107" s="12">
        <f t="shared" si="23"/>
        <v>0</v>
      </c>
      <c r="AD107" s="16">
        <v>0</v>
      </c>
      <c r="AE107" s="24">
        <v>91002</v>
      </c>
      <c r="AF107" s="12" t="e">
        <f t="shared" si="6"/>
        <v>#DIV/0!</v>
      </c>
      <c r="AG107" s="16">
        <v>0</v>
      </c>
      <c r="AH107" s="24">
        <v>47802</v>
      </c>
      <c r="AI107" s="12" t="e">
        <f t="shared" si="7"/>
        <v>#DIV/0!</v>
      </c>
      <c r="AJ107" s="16">
        <v>0</v>
      </c>
      <c r="AK107" s="24">
        <v>0</v>
      </c>
      <c r="AL107" s="12" t="e">
        <f t="shared" si="8"/>
        <v>#DIV/0!</v>
      </c>
      <c r="AM107" s="20">
        <f t="shared" si="25"/>
        <v>91002</v>
      </c>
      <c r="AN107" s="20">
        <f t="shared" si="26"/>
        <v>138804</v>
      </c>
      <c r="AO107" s="15">
        <f t="shared" si="22"/>
        <v>1.5252851585679437</v>
      </c>
    </row>
    <row r="108" spans="2:41" s="7" customFormat="1" ht="12" customHeight="1">
      <c r="B108" s="100" t="s">
        <v>117</v>
      </c>
      <c r="C108" s="16">
        <v>0</v>
      </c>
      <c r="D108" s="24">
        <v>0</v>
      </c>
      <c r="E108" s="12" t="e">
        <f t="shared" si="17"/>
        <v>#DIV/0!</v>
      </c>
      <c r="F108" s="16">
        <v>52000</v>
      </c>
      <c r="G108" s="24">
        <v>0</v>
      </c>
      <c r="H108" s="12">
        <f t="shared" si="18"/>
        <v>0</v>
      </c>
      <c r="I108" s="16">
        <v>0</v>
      </c>
      <c r="J108" s="24">
        <v>52000</v>
      </c>
      <c r="K108" s="12" t="e">
        <f t="shared" si="19"/>
        <v>#DIV/0!</v>
      </c>
      <c r="L108" s="16">
        <v>18784896</v>
      </c>
      <c r="M108" s="24">
        <v>18462055</v>
      </c>
      <c r="N108" s="12">
        <f t="shared" si="27"/>
        <v>0.98281379891589493</v>
      </c>
      <c r="O108" s="16">
        <v>23863549</v>
      </c>
      <c r="P108" s="16">
        <v>0</v>
      </c>
      <c r="Q108" s="12">
        <f t="shared" si="20"/>
        <v>0</v>
      </c>
      <c r="R108" s="18">
        <v>50727816</v>
      </c>
      <c r="S108" s="25">
        <v>74285365</v>
      </c>
      <c r="T108" s="12">
        <f t="shared" si="21"/>
        <v>1.4643911537606902</v>
      </c>
      <c r="U108" s="16">
        <v>85400</v>
      </c>
      <c r="V108" s="24">
        <v>0</v>
      </c>
      <c r="W108" s="12">
        <f t="shared" si="15"/>
        <v>0</v>
      </c>
      <c r="X108" s="16">
        <v>0</v>
      </c>
      <c r="Y108" s="17">
        <v>628841</v>
      </c>
      <c r="Z108" s="12" t="e">
        <f t="shared" si="16"/>
        <v>#DIV/0!</v>
      </c>
      <c r="AA108" s="16">
        <v>0</v>
      </c>
      <c r="AB108" s="24">
        <v>0</v>
      </c>
      <c r="AC108" s="12" t="e">
        <f t="shared" si="23"/>
        <v>#DIV/0!</v>
      </c>
      <c r="AD108" s="16">
        <v>86234</v>
      </c>
      <c r="AE108" s="24">
        <v>85400</v>
      </c>
      <c r="AF108" s="12">
        <f t="shared" si="6"/>
        <v>0.99032864067537163</v>
      </c>
      <c r="AG108" s="16">
        <v>0</v>
      </c>
      <c r="AH108" s="24">
        <v>85400</v>
      </c>
      <c r="AI108" s="12" t="e">
        <f t="shared" si="7"/>
        <v>#DIV/0!</v>
      </c>
      <c r="AJ108" s="16">
        <v>0</v>
      </c>
      <c r="AK108" s="24">
        <v>170800</v>
      </c>
      <c r="AL108" s="12" t="e">
        <f t="shared" si="8"/>
        <v>#DIV/0!</v>
      </c>
      <c r="AM108" s="20">
        <f t="shared" si="25"/>
        <v>93599895</v>
      </c>
      <c r="AN108" s="20">
        <f t="shared" si="26"/>
        <v>93769861</v>
      </c>
      <c r="AO108" s="15">
        <f t="shared" si="22"/>
        <v>1.0018158781054187</v>
      </c>
    </row>
    <row r="109" spans="2:41" s="7" customFormat="1" ht="12" customHeight="1">
      <c r="B109" s="100" t="s">
        <v>118</v>
      </c>
      <c r="C109" s="16">
        <v>77086109</v>
      </c>
      <c r="D109" s="24">
        <v>46130469</v>
      </c>
      <c r="E109" s="12">
        <f t="shared" si="17"/>
        <v>0.59842777899193222</v>
      </c>
      <c r="F109" s="16">
        <v>85335068</v>
      </c>
      <c r="G109" s="24">
        <v>44221975</v>
      </c>
      <c r="H109" s="12">
        <f t="shared" si="18"/>
        <v>0.51821573517700836</v>
      </c>
      <c r="I109" s="16">
        <v>11922686</v>
      </c>
      <c r="J109" s="24">
        <v>64874139</v>
      </c>
      <c r="K109" s="12">
        <f t="shared" si="19"/>
        <v>5.4412352216606221</v>
      </c>
      <c r="L109" s="16">
        <v>113463425</v>
      </c>
      <c r="M109" s="24">
        <v>103939953</v>
      </c>
      <c r="N109" s="12">
        <f t="shared" si="27"/>
        <v>0.9160657101616666</v>
      </c>
      <c r="O109" s="16">
        <v>145888452</v>
      </c>
      <c r="P109" s="16">
        <v>71170140</v>
      </c>
      <c r="Q109" s="12">
        <f t="shared" si="20"/>
        <v>0.48783943502258836</v>
      </c>
      <c r="R109" s="18">
        <v>39550923.25999999</v>
      </c>
      <c r="S109" s="25">
        <v>36707255.25999999</v>
      </c>
      <c r="T109" s="12">
        <f t="shared" si="21"/>
        <v>0.92810109687436915</v>
      </c>
      <c r="U109" s="16">
        <v>151957519.1500001</v>
      </c>
      <c r="V109" s="24">
        <v>18155912</v>
      </c>
      <c r="W109" s="12">
        <f t="shared" si="15"/>
        <v>0.11948018170840208</v>
      </c>
      <c r="X109" s="16">
        <v>85589094</v>
      </c>
      <c r="Y109" s="17">
        <v>208151271.1500001</v>
      </c>
      <c r="Z109" s="12">
        <f t="shared" si="16"/>
        <v>2.43198357900599</v>
      </c>
      <c r="AA109" s="16">
        <v>71412706</v>
      </c>
      <c r="AB109" s="24">
        <v>90588938</v>
      </c>
      <c r="AC109" s="12">
        <f t="shared" si="23"/>
        <v>1.2685268921191699</v>
      </c>
      <c r="AD109" s="16">
        <v>94805572</v>
      </c>
      <c r="AE109" s="24">
        <v>102337024</v>
      </c>
      <c r="AF109" s="12">
        <f t="shared" si="6"/>
        <v>1.0794410269472348</v>
      </c>
      <c r="AG109" s="16">
        <v>156248231.15000001</v>
      </c>
      <c r="AH109" s="24">
        <v>188020451.14999998</v>
      </c>
      <c r="AI109" s="12">
        <f t="shared" si="7"/>
        <v>1.2033445099899933</v>
      </c>
      <c r="AJ109" s="16">
        <v>105962911</v>
      </c>
      <c r="AK109" s="24">
        <v>84712659.999999881</v>
      </c>
      <c r="AL109" s="12">
        <f t="shared" si="8"/>
        <v>0.7994557642909591</v>
      </c>
      <c r="AM109" s="20">
        <f t="shared" si="25"/>
        <v>1139222696.5599999</v>
      </c>
      <c r="AN109" s="20">
        <f t="shared" si="26"/>
        <v>1059010187.5599999</v>
      </c>
      <c r="AO109" s="15">
        <f t="shared" si="22"/>
        <v>0.92959014138130336</v>
      </c>
    </row>
    <row r="110" spans="2:41" s="7" customFormat="1" ht="12" customHeight="1">
      <c r="B110" s="100" t="s">
        <v>119</v>
      </c>
      <c r="C110" s="16">
        <v>0</v>
      </c>
      <c r="D110" s="24">
        <v>0</v>
      </c>
      <c r="E110" s="12" t="e">
        <f t="shared" si="17"/>
        <v>#DIV/0!</v>
      </c>
      <c r="F110" s="16">
        <v>0</v>
      </c>
      <c r="G110" s="24">
        <v>0</v>
      </c>
      <c r="H110" s="12" t="e">
        <f t="shared" si="18"/>
        <v>#DIV/0!</v>
      </c>
      <c r="I110" s="16">
        <v>0</v>
      </c>
      <c r="J110" s="24">
        <v>0</v>
      </c>
      <c r="K110" s="12" t="e">
        <f t="shared" si="19"/>
        <v>#DIV/0!</v>
      </c>
      <c r="L110" s="16">
        <v>272200</v>
      </c>
      <c r="M110" s="24">
        <v>68000</v>
      </c>
      <c r="N110" s="12">
        <f t="shared" si="27"/>
        <v>0.24981631153563555</v>
      </c>
      <c r="O110" s="16">
        <v>11722768</v>
      </c>
      <c r="P110" s="16">
        <v>0</v>
      </c>
      <c r="Q110" s="12">
        <f t="shared" si="20"/>
        <v>0</v>
      </c>
      <c r="R110" s="18">
        <v>1248000</v>
      </c>
      <c r="S110" s="25">
        <v>9187704</v>
      </c>
      <c r="T110" s="12">
        <f t="shared" si="21"/>
        <v>7.3619423076923081</v>
      </c>
      <c r="U110" s="16">
        <v>1455659</v>
      </c>
      <c r="V110" s="24">
        <v>112700</v>
      </c>
      <c r="W110" s="12">
        <f t="shared" si="15"/>
        <v>7.7421978636480107E-2</v>
      </c>
      <c r="X110" s="16">
        <v>806695</v>
      </c>
      <c r="Y110" s="17">
        <v>0</v>
      </c>
      <c r="Z110" s="12">
        <f t="shared" si="16"/>
        <v>0</v>
      </c>
      <c r="AA110" s="16">
        <v>1590557</v>
      </c>
      <c r="AB110" s="24">
        <v>0</v>
      </c>
      <c r="AC110" s="12">
        <f t="shared" si="23"/>
        <v>0</v>
      </c>
      <c r="AD110" s="16">
        <v>905361</v>
      </c>
      <c r="AE110" s="24">
        <v>8553004</v>
      </c>
      <c r="AF110" s="12">
        <f t="shared" si="6"/>
        <v>9.4470647620120598</v>
      </c>
      <c r="AG110" s="16">
        <v>168200</v>
      </c>
      <c r="AH110" s="24">
        <v>248032</v>
      </c>
      <c r="AI110" s="12">
        <f t="shared" si="7"/>
        <v>1.4746254458977408</v>
      </c>
      <c r="AJ110" s="16">
        <v>52000</v>
      </c>
      <c r="AK110" s="24">
        <v>0</v>
      </c>
      <c r="AL110" s="12">
        <f t="shared" si="8"/>
        <v>0</v>
      </c>
      <c r="AM110" s="20">
        <f t="shared" si="25"/>
        <v>18221440</v>
      </c>
      <c r="AN110" s="20">
        <f t="shared" si="26"/>
        <v>18169440</v>
      </c>
      <c r="AO110" s="15">
        <f t="shared" si="22"/>
        <v>0.99714621895964317</v>
      </c>
    </row>
    <row r="111" spans="2:41" s="7" customFormat="1" ht="12" customHeight="1">
      <c r="B111" s="100" t="s">
        <v>120</v>
      </c>
      <c r="C111" s="16">
        <v>0</v>
      </c>
      <c r="D111" s="24">
        <v>0</v>
      </c>
      <c r="E111" s="12" t="e">
        <f t="shared" si="17"/>
        <v>#DIV/0!</v>
      </c>
      <c r="F111" s="16">
        <v>0</v>
      </c>
      <c r="G111" s="24">
        <v>0</v>
      </c>
      <c r="H111" s="12" t="e">
        <f t="shared" si="18"/>
        <v>#DIV/0!</v>
      </c>
      <c r="I111" s="16">
        <v>0</v>
      </c>
      <c r="J111" s="24">
        <v>0</v>
      </c>
      <c r="K111" s="12" t="e">
        <f t="shared" si="19"/>
        <v>#DIV/0!</v>
      </c>
      <c r="L111" s="16">
        <v>0</v>
      </c>
      <c r="M111" s="24">
        <v>0</v>
      </c>
      <c r="N111" s="12" t="e">
        <f t="shared" si="27"/>
        <v>#DIV/0!</v>
      </c>
      <c r="O111" s="16">
        <v>0</v>
      </c>
      <c r="P111" s="16">
        <v>0</v>
      </c>
      <c r="Q111" s="12" t="e">
        <f t="shared" si="20"/>
        <v>#DIV/0!</v>
      </c>
      <c r="R111" s="18">
        <v>0</v>
      </c>
      <c r="S111" s="25">
        <v>0</v>
      </c>
      <c r="T111" s="12" t="e">
        <f t="shared" si="21"/>
        <v>#DIV/0!</v>
      </c>
      <c r="U111" s="16">
        <v>0</v>
      </c>
      <c r="V111" s="24">
        <v>0</v>
      </c>
      <c r="W111" s="12" t="e">
        <f t="shared" si="15"/>
        <v>#DIV/0!</v>
      </c>
      <c r="X111" s="16">
        <v>0</v>
      </c>
      <c r="Y111" s="17">
        <v>0</v>
      </c>
      <c r="Z111" s="12" t="e">
        <f t="shared" si="16"/>
        <v>#DIV/0!</v>
      </c>
      <c r="AA111" s="16">
        <v>0</v>
      </c>
      <c r="AB111" s="24">
        <v>0</v>
      </c>
      <c r="AC111" s="12" t="e">
        <f t="shared" si="23"/>
        <v>#DIV/0!</v>
      </c>
      <c r="AD111" s="16">
        <v>0</v>
      </c>
      <c r="AE111" s="24">
        <v>0</v>
      </c>
      <c r="AF111" s="12" t="e">
        <f t="shared" si="6"/>
        <v>#DIV/0!</v>
      </c>
      <c r="AG111" s="16">
        <v>0</v>
      </c>
      <c r="AH111" s="24">
        <v>0</v>
      </c>
      <c r="AI111" s="12" t="e">
        <f t="shared" si="7"/>
        <v>#DIV/0!</v>
      </c>
      <c r="AJ111" s="16">
        <v>0</v>
      </c>
      <c r="AK111" s="24">
        <v>0</v>
      </c>
      <c r="AL111" s="12" t="e">
        <f t="shared" si="8"/>
        <v>#DIV/0!</v>
      </c>
      <c r="AM111" s="20">
        <f t="shared" si="25"/>
        <v>0</v>
      </c>
      <c r="AN111" s="20">
        <f t="shared" si="26"/>
        <v>0</v>
      </c>
      <c r="AO111" s="15" t="e">
        <f t="shared" si="22"/>
        <v>#DIV/0!</v>
      </c>
    </row>
    <row r="112" spans="2:41" s="7" customFormat="1" ht="12" customHeight="1">
      <c r="B112" s="100" t="s">
        <v>121</v>
      </c>
      <c r="C112" s="16">
        <v>4253793</v>
      </c>
      <c r="D112" s="24">
        <v>0</v>
      </c>
      <c r="E112" s="12">
        <f t="shared" si="17"/>
        <v>0</v>
      </c>
      <c r="F112" s="16">
        <v>11375092</v>
      </c>
      <c r="G112" s="24">
        <v>4006303</v>
      </c>
      <c r="H112" s="12">
        <f t="shared" si="18"/>
        <v>0.35219961297895436</v>
      </c>
      <c r="I112" s="16">
        <v>855802</v>
      </c>
      <c r="J112" s="24">
        <v>375997</v>
      </c>
      <c r="K112" s="12">
        <f t="shared" si="19"/>
        <v>0.43935045723192984</v>
      </c>
      <c r="L112" s="16">
        <v>1985943</v>
      </c>
      <c r="M112" s="24">
        <v>13682183</v>
      </c>
      <c r="N112" s="12">
        <f t="shared" si="27"/>
        <v>6.8895144523281884</v>
      </c>
      <c r="O112" s="16">
        <v>897299</v>
      </c>
      <c r="P112" s="16">
        <v>0</v>
      </c>
      <c r="Q112" s="12">
        <f t="shared" si="20"/>
        <v>0</v>
      </c>
      <c r="R112" s="18">
        <v>1338200</v>
      </c>
      <c r="S112" s="25">
        <v>1342600</v>
      </c>
      <c r="T112" s="12">
        <f t="shared" si="21"/>
        <v>1.0032879988043641</v>
      </c>
      <c r="U112" s="16">
        <v>1323200</v>
      </c>
      <c r="V112" s="24">
        <v>1342600</v>
      </c>
      <c r="W112" s="12">
        <f t="shared" si="15"/>
        <v>1.0146614268440146</v>
      </c>
      <c r="X112" s="16">
        <v>696842</v>
      </c>
      <c r="Y112" s="17">
        <v>0</v>
      </c>
      <c r="Z112" s="12">
        <f t="shared" si="16"/>
        <v>0</v>
      </c>
      <c r="AA112" s="16">
        <v>1599500</v>
      </c>
      <c r="AB112" s="24">
        <v>0</v>
      </c>
      <c r="AC112" s="12">
        <f t="shared" si="23"/>
        <v>0</v>
      </c>
      <c r="AD112" s="16">
        <v>5875358</v>
      </c>
      <c r="AE112" s="24">
        <v>627990</v>
      </c>
      <c r="AF112" s="12">
        <f t="shared" si="6"/>
        <v>0.10688540170658536</v>
      </c>
      <c r="AG112" s="16">
        <v>581808</v>
      </c>
      <c r="AH112" s="24">
        <v>6117205</v>
      </c>
      <c r="AI112" s="12">
        <f t="shared" si="7"/>
        <v>10.514130091026592</v>
      </c>
      <c r="AJ112" s="16">
        <v>15713321</v>
      </c>
      <c r="AK112" s="24">
        <v>1448399</v>
      </c>
      <c r="AL112" s="12">
        <f t="shared" si="8"/>
        <v>9.2176504253938432E-2</v>
      </c>
      <c r="AM112" s="20">
        <f>C112+F112+I112+L112+O112+R112+U112+X112+AA112+AD112+AG112+AJ112</f>
        <v>46496158</v>
      </c>
      <c r="AN112" s="20">
        <f t="shared" si="26"/>
        <v>28943277</v>
      </c>
      <c r="AO112" s="15">
        <f t="shared" si="22"/>
        <v>0.62248749670886783</v>
      </c>
    </row>
    <row r="113" spans="2:41" s="7" customFormat="1" ht="12" customHeight="1">
      <c r="B113" s="100" t="s">
        <v>122</v>
      </c>
      <c r="C113" s="16">
        <f>2403741844.33998-2336600.33998108</f>
        <v>2401405243.999999</v>
      </c>
      <c r="D113" s="24">
        <f>1389723920.33998-2336600.33998108</f>
        <v>1387387319.9999988</v>
      </c>
      <c r="E113" s="12">
        <f t="shared" si="17"/>
        <v>0.57773977277114641</v>
      </c>
      <c r="F113" s="16">
        <v>2227190722.5</v>
      </c>
      <c r="G113" s="24">
        <f>1515575531+600000000+700000000</f>
        <v>2815575531</v>
      </c>
      <c r="H113" s="12">
        <f t="shared" si="18"/>
        <v>1.2641824979584793</v>
      </c>
      <c r="I113" s="16">
        <v>2580755237.2999992</v>
      </c>
      <c r="J113" s="24">
        <f>2192342532+550000000</f>
        <v>2742342532</v>
      </c>
      <c r="K113" s="12">
        <f t="shared" si="19"/>
        <v>1.0626124059982744</v>
      </c>
      <c r="L113" s="16">
        <v>2907093858</v>
      </c>
      <c r="M113" s="24">
        <f>2225730436.78001-4806079</f>
        <v>2220924357.7800102</v>
      </c>
      <c r="N113" s="12">
        <f t="shared" si="27"/>
        <v>0.76396720101357329</v>
      </c>
      <c r="O113" s="16">
        <v>2150409918.75</v>
      </c>
      <c r="P113" s="16">
        <v>1493101388.5199935</v>
      </c>
      <c r="Q113" s="12">
        <f t="shared" si="20"/>
        <v>0.69433338058071747</v>
      </c>
      <c r="R113" s="18">
        <v>1916964709.5</v>
      </c>
      <c r="S113" s="25">
        <v>1837280523.75</v>
      </c>
      <c r="T113" s="12">
        <f t="shared" si="21"/>
        <v>0.95843210605020268</v>
      </c>
      <c r="U113" s="16">
        <v>1835971964</v>
      </c>
      <c r="V113" s="24">
        <v>1926904112</v>
      </c>
      <c r="W113" s="12">
        <f t="shared" si="15"/>
        <v>1.0495280700266727</v>
      </c>
      <c r="X113" s="16">
        <v>1809970213</v>
      </c>
      <c r="Y113" s="17">
        <v>6830995.9999961853</v>
      </c>
      <c r="Z113" s="12">
        <f t="shared" si="16"/>
        <v>3.7740930491192482E-3</v>
      </c>
      <c r="AA113" s="16">
        <v>1726346395</v>
      </c>
      <c r="AB113" s="24">
        <v>778952925</v>
      </c>
      <c r="AC113" s="12">
        <f t="shared" si="23"/>
        <v>0.45121473144443874</v>
      </c>
      <c r="AD113" s="16">
        <v>2034176490.1699998</v>
      </c>
      <c r="AE113" s="24">
        <v>3290093961.1699982</v>
      </c>
      <c r="AF113" s="12">
        <f t="shared" si="6"/>
        <v>1.6174083109647182</v>
      </c>
      <c r="AG113" s="16">
        <v>2543779795.8800001</v>
      </c>
      <c r="AH113" s="24">
        <v>556709576.88</v>
      </c>
      <c r="AI113" s="12">
        <f t="shared" si="7"/>
        <v>0.21885132423084239</v>
      </c>
      <c r="AJ113" s="16">
        <v>2205319772</v>
      </c>
      <c r="AK113" s="24">
        <f>4938130857-1500000000</f>
        <v>3438130857</v>
      </c>
      <c r="AL113" s="12">
        <f t="shared" si="8"/>
        <v>1.5590169283622601</v>
      </c>
      <c r="AM113" s="20">
        <f t="shared" si="25"/>
        <v>26339384320.099998</v>
      </c>
      <c r="AN113" s="20">
        <f t="shared" si="26"/>
        <v>22494234081.099998</v>
      </c>
      <c r="AO113" s="15">
        <f t="shared" si="22"/>
        <v>0.85401518151410605</v>
      </c>
    </row>
    <row r="114" spans="2:41" s="7" customFormat="1" ht="12" customHeight="1">
      <c r="B114" s="100" t="s">
        <v>123</v>
      </c>
      <c r="C114" s="16">
        <v>7115001</v>
      </c>
      <c r="D114" s="24">
        <v>197800</v>
      </c>
      <c r="E114" s="12">
        <f t="shared" si="17"/>
        <v>2.7800417737116272E-2</v>
      </c>
      <c r="F114" s="16">
        <v>1406467</v>
      </c>
      <c r="G114" s="24">
        <v>834330</v>
      </c>
      <c r="H114" s="12">
        <f t="shared" si="18"/>
        <v>0.59320979447082656</v>
      </c>
      <c r="I114" s="16">
        <v>1416776</v>
      </c>
      <c r="J114" s="24">
        <v>0</v>
      </c>
      <c r="K114" s="12">
        <f t="shared" si="19"/>
        <v>0</v>
      </c>
      <c r="L114" s="16">
        <v>1011033</v>
      </c>
      <c r="M114" s="24">
        <v>0</v>
      </c>
      <c r="N114" s="12">
        <f t="shared" si="27"/>
        <v>0</v>
      </c>
      <c r="O114" s="16">
        <v>1620155</v>
      </c>
      <c r="P114" s="16">
        <v>0</v>
      </c>
      <c r="Q114" s="12">
        <f t="shared" si="20"/>
        <v>0</v>
      </c>
      <c r="R114" s="18">
        <v>1003499</v>
      </c>
      <c r="S114" s="25">
        <v>775883</v>
      </c>
      <c r="T114" s="12">
        <f t="shared" si="21"/>
        <v>0.77317765139775929</v>
      </c>
      <c r="U114" s="16">
        <v>6851385</v>
      </c>
      <c r="V114" s="24">
        <v>6329183</v>
      </c>
      <c r="W114" s="12">
        <f t="shared" si="15"/>
        <v>0.92378154198019813</v>
      </c>
      <c r="X114" s="16">
        <v>481651</v>
      </c>
      <c r="Y114" s="17">
        <v>0</v>
      </c>
      <c r="Z114" s="12">
        <f t="shared" si="16"/>
        <v>0</v>
      </c>
      <c r="AA114" s="16">
        <v>2250113</v>
      </c>
      <c r="AB114" s="24">
        <v>875720</v>
      </c>
      <c r="AC114" s="12">
        <f t="shared" si="23"/>
        <v>0.38918934293522145</v>
      </c>
      <c r="AD114" s="16">
        <v>-1549587</v>
      </c>
      <c r="AE114" s="24">
        <v>4109415</v>
      </c>
      <c r="AF114" s="12">
        <f t="shared" si="6"/>
        <v>-2.6519420981203377</v>
      </c>
      <c r="AG114" s="16">
        <v>6356205</v>
      </c>
      <c r="AH114" s="24">
        <v>3133239</v>
      </c>
      <c r="AI114" s="12">
        <f t="shared" si="7"/>
        <v>0.49294177893884794</v>
      </c>
      <c r="AJ114" s="16">
        <v>4704996</v>
      </c>
      <c r="AK114" s="24">
        <v>6018145</v>
      </c>
      <c r="AL114" s="12">
        <f t="shared" si="8"/>
        <v>1.2790967303691649</v>
      </c>
      <c r="AM114" s="20">
        <f t="shared" si="25"/>
        <v>32667694</v>
      </c>
      <c r="AN114" s="20">
        <f t="shared" si="26"/>
        <v>22273715</v>
      </c>
      <c r="AO114" s="15">
        <f t="shared" si="22"/>
        <v>0.68182697560470595</v>
      </c>
    </row>
    <row r="115" spans="2:41" s="7" customFormat="1" ht="12" customHeight="1">
      <c r="B115" s="100" t="s">
        <v>124</v>
      </c>
      <c r="C115" s="16">
        <v>362188</v>
      </c>
      <c r="D115" s="24">
        <v>0</v>
      </c>
      <c r="E115" s="12">
        <f t="shared" si="17"/>
        <v>0</v>
      </c>
      <c r="F115" s="16">
        <v>818813</v>
      </c>
      <c r="G115" s="24">
        <v>0</v>
      </c>
      <c r="H115" s="12">
        <f t="shared" si="18"/>
        <v>0</v>
      </c>
      <c r="I115" s="16">
        <v>2090680</v>
      </c>
      <c r="J115" s="24">
        <v>1010310</v>
      </c>
      <c r="K115" s="12">
        <f t="shared" si="19"/>
        <v>0.48324468593950293</v>
      </c>
      <c r="L115" s="16">
        <v>-673604</v>
      </c>
      <c r="M115" s="24">
        <v>1324935</v>
      </c>
      <c r="N115" s="12">
        <f t="shared" si="27"/>
        <v>-1.9669345787732853</v>
      </c>
      <c r="O115" s="16">
        <v>6309830</v>
      </c>
      <c r="P115" s="16">
        <v>769099</v>
      </c>
      <c r="Q115" s="12">
        <f t="shared" si="20"/>
        <v>0.12188902078185941</v>
      </c>
      <c r="R115" s="18">
        <v>4086178.4000000954</v>
      </c>
      <c r="S115" s="25">
        <v>5184558.4000000954</v>
      </c>
      <c r="T115" s="12">
        <f t="shared" si="21"/>
        <v>1.2688037311341998</v>
      </c>
      <c r="U115" s="16">
        <v>40624333</v>
      </c>
      <c r="V115" s="24">
        <v>37648296</v>
      </c>
      <c r="W115" s="12">
        <f t="shared" si="15"/>
        <v>0.92674250183996865</v>
      </c>
      <c r="X115" s="16">
        <v>2201824</v>
      </c>
      <c r="Y115" s="17">
        <v>1315294</v>
      </c>
      <c r="Z115" s="12">
        <f t="shared" si="16"/>
        <v>0.59736563867048409</v>
      </c>
      <c r="AA115" s="16">
        <v>164600</v>
      </c>
      <c r="AB115" s="24">
        <v>1898260</v>
      </c>
      <c r="AC115" s="12">
        <f t="shared" si="23"/>
        <v>11.532563791008505</v>
      </c>
      <c r="AD115" s="16">
        <v>910290</v>
      </c>
      <c r="AE115" s="24">
        <v>1340067</v>
      </c>
      <c r="AF115" s="12">
        <f t="shared" si="6"/>
        <v>1.4721319579474672</v>
      </c>
      <c r="AG115" s="16">
        <v>485488</v>
      </c>
      <c r="AH115" s="24">
        <v>2314744</v>
      </c>
      <c r="AI115" s="12">
        <f t="shared" si="7"/>
        <v>4.7678706785749601</v>
      </c>
      <c r="AJ115" s="16">
        <v>534319</v>
      </c>
      <c r="AK115" s="24">
        <v>424802</v>
      </c>
      <c r="AL115" s="12">
        <f t="shared" si="8"/>
        <v>0.79503442699960136</v>
      </c>
      <c r="AM115" s="20">
        <f t="shared" si="25"/>
        <v>57914939.400000095</v>
      </c>
      <c r="AN115" s="20">
        <f t="shared" si="26"/>
        <v>53230365.400000095</v>
      </c>
      <c r="AO115" s="15">
        <f t="shared" si="22"/>
        <v>0.91911285674245236</v>
      </c>
    </row>
    <row r="116" spans="2:41" s="7" customFormat="1" ht="12" customHeight="1">
      <c r="B116" s="100" t="s">
        <v>125</v>
      </c>
      <c r="C116" s="16">
        <v>465040301</v>
      </c>
      <c r="D116" s="24">
        <v>304217669</v>
      </c>
      <c r="E116" s="12">
        <f t="shared" si="17"/>
        <v>0.65417484967609296</v>
      </c>
      <c r="F116" s="16">
        <v>747492302</v>
      </c>
      <c r="G116" s="24">
        <v>614187874</v>
      </c>
      <c r="H116" s="12">
        <f t="shared" si="18"/>
        <v>0.82166448049922525</v>
      </c>
      <c r="I116" s="16">
        <v>750203354.5</v>
      </c>
      <c r="J116" s="24">
        <f>131518263+650000000</f>
        <v>781518263</v>
      </c>
      <c r="K116" s="12">
        <f t="shared" si="19"/>
        <v>1.0417418934641673</v>
      </c>
      <c r="L116" s="16">
        <v>932782286</v>
      </c>
      <c r="M116" s="24">
        <v>1132322250.5</v>
      </c>
      <c r="N116" s="12">
        <f t="shared" si="27"/>
        <v>1.2139191186355784</v>
      </c>
      <c r="O116" s="16">
        <v>983593816</v>
      </c>
      <c r="P116" s="16">
        <v>628078924.25000155</v>
      </c>
      <c r="Q116" s="12">
        <f t="shared" si="20"/>
        <v>0.63855517799432926</v>
      </c>
      <c r="R116" s="18">
        <v>648650604</v>
      </c>
      <c r="S116" s="25">
        <v>625719316.24999857</v>
      </c>
      <c r="T116" s="12">
        <f t="shared" si="21"/>
        <v>0.96464770462157556</v>
      </c>
      <c r="U116" s="16">
        <v>1133432754</v>
      </c>
      <c r="V116" s="24">
        <v>975822356</v>
      </c>
      <c r="W116" s="12">
        <f t="shared" si="15"/>
        <v>0.86094420031203722</v>
      </c>
      <c r="X116" s="16">
        <v>448817977</v>
      </c>
      <c r="Y116" s="17">
        <v>214092667.5</v>
      </c>
      <c r="Z116" s="12">
        <f t="shared" si="16"/>
        <v>0.47701446571067274</v>
      </c>
      <c r="AA116" s="16">
        <v>428165694</v>
      </c>
      <c r="AB116" s="24">
        <v>231300319</v>
      </c>
      <c r="AC116" s="12">
        <f t="shared" si="23"/>
        <v>0.5402121707583607</v>
      </c>
      <c r="AD116" s="16">
        <v>560619494.01999998</v>
      </c>
      <c r="AE116" s="24">
        <v>510272119.02000046</v>
      </c>
      <c r="AF116" s="12">
        <f t="shared" si="6"/>
        <v>0.91019332089404048</v>
      </c>
      <c r="AG116" s="16">
        <v>281083395.99000001</v>
      </c>
      <c r="AH116" s="24">
        <v>440556371.99000001</v>
      </c>
      <c r="AI116" s="12">
        <f t="shared" si="7"/>
        <v>1.5673511074473909</v>
      </c>
      <c r="AJ116" s="16">
        <v>918387965.15000081</v>
      </c>
      <c r="AK116" s="24">
        <f>1480777494.15-800000000</f>
        <v>680777494.1500001</v>
      </c>
      <c r="AL116" s="12">
        <f t="shared" si="8"/>
        <v>0.74127440687749901</v>
      </c>
      <c r="AM116" s="20">
        <f t="shared" si="25"/>
        <v>8298269943.6600008</v>
      </c>
      <c r="AN116" s="20">
        <f t="shared" si="26"/>
        <v>7138865624.6599998</v>
      </c>
      <c r="AO116" s="15">
        <f t="shared" si="22"/>
        <v>0.86028361009323362</v>
      </c>
    </row>
    <row r="117" spans="2:41" s="7" customFormat="1" ht="12" customHeight="1">
      <c r="B117" s="100" t="s">
        <v>126</v>
      </c>
      <c r="C117" s="16">
        <v>0</v>
      </c>
      <c r="D117" s="24">
        <v>0</v>
      </c>
      <c r="E117" s="12" t="e">
        <f t="shared" si="17"/>
        <v>#DIV/0!</v>
      </c>
      <c r="F117" s="16">
        <v>0</v>
      </c>
      <c r="G117" s="24">
        <v>0</v>
      </c>
      <c r="H117" s="12" t="e">
        <f t="shared" si="18"/>
        <v>#DIV/0!</v>
      </c>
      <c r="I117" s="16">
        <v>0</v>
      </c>
      <c r="J117" s="24">
        <v>0</v>
      </c>
      <c r="K117" s="12" t="e">
        <f t="shared" si="19"/>
        <v>#DIV/0!</v>
      </c>
      <c r="L117" s="16">
        <v>0</v>
      </c>
      <c r="M117" s="24">
        <v>0</v>
      </c>
      <c r="N117" s="12" t="e">
        <f t="shared" si="27"/>
        <v>#DIV/0!</v>
      </c>
      <c r="O117" s="16">
        <v>0</v>
      </c>
      <c r="P117" s="16">
        <v>0</v>
      </c>
      <c r="Q117" s="12" t="e">
        <f t="shared" si="20"/>
        <v>#DIV/0!</v>
      </c>
      <c r="R117" s="18">
        <v>0</v>
      </c>
      <c r="S117" s="25">
        <v>0</v>
      </c>
      <c r="T117" s="12" t="e">
        <f t="shared" si="21"/>
        <v>#DIV/0!</v>
      </c>
      <c r="U117" s="16">
        <v>0</v>
      </c>
      <c r="V117" s="24">
        <v>0</v>
      </c>
      <c r="W117" s="12" t="e">
        <f t="shared" si="15"/>
        <v>#DIV/0!</v>
      </c>
      <c r="X117" s="16">
        <v>0</v>
      </c>
      <c r="Y117" s="17">
        <v>0</v>
      </c>
      <c r="Z117" s="12" t="e">
        <f t="shared" si="16"/>
        <v>#DIV/0!</v>
      </c>
      <c r="AA117" s="16">
        <v>0</v>
      </c>
      <c r="AB117" s="24">
        <v>0</v>
      </c>
      <c r="AC117" s="12" t="e">
        <f t="shared" si="23"/>
        <v>#DIV/0!</v>
      </c>
      <c r="AD117" s="16">
        <v>0</v>
      </c>
      <c r="AE117" s="24">
        <v>0</v>
      </c>
      <c r="AF117" s="12" t="e">
        <f t="shared" si="6"/>
        <v>#DIV/0!</v>
      </c>
      <c r="AG117" s="16">
        <v>0</v>
      </c>
      <c r="AH117" s="24">
        <v>0</v>
      </c>
      <c r="AI117" s="12" t="e">
        <f t="shared" si="7"/>
        <v>#DIV/0!</v>
      </c>
      <c r="AJ117" s="16">
        <v>0</v>
      </c>
      <c r="AK117" s="24">
        <v>0</v>
      </c>
      <c r="AL117" s="12" t="e">
        <f t="shared" si="8"/>
        <v>#DIV/0!</v>
      </c>
      <c r="AM117" s="20">
        <f t="shared" si="25"/>
        <v>0</v>
      </c>
      <c r="AN117" s="20">
        <f t="shared" si="26"/>
        <v>0</v>
      </c>
      <c r="AO117" s="15" t="e">
        <f t="shared" si="22"/>
        <v>#DIV/0!</v>
      </c>
    </row>
    <row r="118" spans="2:41" s="7" customFormat="1" ht="12" customHeight="1">
      <c r="B118" s="100" t="s">
        <v>127</v>
      </c>
      <c r="C118" s="16">
        <v>161441980</v>
      </c>
      <c r="D118" s="24">
        <v>88340475</v>
      </c>
      <c r="E118" s="12">
        <f t="shared" si="17"/>
        <v>0.54719642933021506</v>
      </c>
      <c r="F118" s="16">
        <v>180478490</v>
      </c>
      <c r="G118" s="24">
        <v>122960773</v>
      </c>
      <c r="H118" s="12">
        <f t="shared" si="18"/>
        <v>0.68130430944984077</v>
      </c>
      <c r="I118" s="16">
        <v>127188533</v>
      </c>
      <c r="J118" s="24">
        <v>14879778</v>
      </c>
      <c r="K118" s="12">
        <f t="shared" si="19"/>
        <v>0.11698993336136679</v>
      </c>
      <c r="L118" s="16">
        <v>142362763</v>
      </c>
      <c r="M118" s="24">
        <v>356578514</v>
      </c>
      <c r="N118" s="12">
        <f t="shared" si="27"/>
        <v>2.5047175714059442</v>
      </c>
      <c r="O118" s="16">
        <v>209690333.5</v>
      </c>
      <c r="P118" s="16">
        <v>117204970.5</v>
      </c>
      <c r="Q118" s="12">
        <f t="shared" si="20"/>
        <v>0.55894312600728446</v>
      </c>
      <c r="R118" s="18">
        <v>135778600</v>
      </c>
      <c r="S118" s="25">
        <v>131443869</v>
      </c>
      <c r="T118" s="12">
        <f t="shared" si="21"/>
        <v>0.96807500592876938</v>
      </c>
      <c r="U118" s="16">
        <v>249377700</v>
      </c>
      <c r="V118" s="24">
        <v>140094895</v>
      </c>
      <c r="W118" s="12">
        <f t="shared" si="15"/>
        <v>0.56177795769228767</v>
      </c>
      <c r="X118" s="16">
        <v>128721800</v>
      </c>
      <c r="Y118" s="17">
        <v>226010141</v>
      </c>
      <c r="Z118" s="12">
        <f t="shared" si="16"/>
        <v>1.7558031429019794</v>
      </c>
      <c r="AA118" s="16">
        <v>250954885</v>
      </c>
      <c r="AB118" s="24">
        <v>232768080</v>
      </c>
      <c r="AC118" s="12">
        <f t="shared" si="23"/>
        <v>0.92752958365405003</v>
      </c>
      <c r="AD118" s="16">
        <v>118827017</v>
      </c>
      <c r="AE118" s="24">
        <v>153126984</v>
      </c>
      <c r="AF118" s="12">
        <f t="shared" si="6"/>
        <v>1.2886546163150758</v>
      </c>
      <c r="AG118" s="16">
        <v>170170899.56</v>
      </c>
      <c r="AH118" s="24">
        <v>165724629.55999994</v>
      </c>
      <c r="AI118" s="12">
        <f t="shared" si="7"/>
        <v>0.97387173710959696</v>
      </c>
      <c r="AJ118" s="16">
        <v>139933867</v>
      </c>
      <c r="AK118" s="24">
        <v>86138813</v>
      </c>
      <c r="AL118" s="12">
        <f t="shared" si="8"/>
        <v>0.61556801685470464</v>
      </c>
      <c r="AM118" s="20">
        <f t="shared" si="25"/>
        <v>2014926868.0599999</v>
      </c>
      <c r="AN118" s="20">
        <f t="shared" si="26"/>
        <v>1835271922.0599999</v>
      </c>
      <c r="AO118" s="15">
        <f t="shared" si="22"/>
        <v>0.91083798184051501</v>
      </c>
    </row>
    <row r="119" spans="2:41" s="7" customFormat="1" ht="12" customHeight="1">
      <c r="B119" s="100" t="s">
        <v>128</v>
      </c>
      <c r="C119" s="16">
        <v>1368450</v>
      </c>
      <c r="D119" s="24">
        <v>709400</v>
      </c>
      <c r="E119" s="12">
        <f t="shared" si="17"/>
        <v>0.51839672622309918</v>
      </c>
      <c r="F119" s="16">
        <v>20598820</v>
      </c>
      <c r="G119" s="24">
        <v>1135800</v>
      </c>
      <c r="H119" s="12">
        <f t="shared" si="18"/>
        <v>5.5139080782297241E-2</v>
      </c>
      <c r="I119" s="16">
        <v>6829914</v>
      </c>
      <c r="J119" s="24">
        <v>21257870</v>
      </c>
      <c r="K119" s="12">
        <f t="shared" si="19"/>
        <v>3.1124652521246974</v>
      </c>
      <c r="L119" s="16">
        <v>2613546</v>
      </c>
      <c r="M119" s="24">
        <v>7379085</v>
      </c>
      <c r="N119" s="12">
        <f t="shared" si="27"/>
        <v>2.8233997029323379</v>
      </c>
      <c r="O119" s="16">
        <v>0</v>
      </c>
      <c r="P119" s="16">
        <v>0</v>
      </c>
      <c r="Q119" s="12" t="e">
        <f t="shared" si="20"/>
        <v>#DIV/0!</v>
      </c>
      <c r="R119" s="18">
        <v>910847</v>
      </c>
      <c r="S119" s="25">
        <v>0</v>
      </c>
      <c r="T119" s="12">
        <f t="shared" si="21"/>
        <v>0</v>
      </c>
      <c r="U119" s="16">
        <v>826814</v>
      </c>
      <c r="V119" s="24">
        <v>624000</v>
      </c>
      <c r="W119" s="12">
        <f t="shared" si="15"/>
        <v>0.75470420191240106</v>
      </c>
      <c r="X119" s="16">
        <v>626042</v>
      </c>
      <c r="Y119" s="17">
        <v>780000</v>
      </c>
      <c r="Z119" s="12">
        <f t="shared" si="16"/>
        <v>1.245922797511988</v>
      </c>
      <c r="AA119" s="16">
        <v>1430475</v>
      </c>
      <c r="AB119" s="24">
        <v>0</v>
      </c>
      <c r="AC119" s="12">
        <f t="shared" si="23"/>
        <v>0</v>
      </c>
      <c r="AD119" s="16">
        <v>10052899</v>
      </c>
      <c r="AE119" s="24">
        <v>10656621</v>
      </c>
      <c r="AF119" s="12">
        <f t="shared" si="6"/>
        <v>1.0600545176073091</v>
      </c>
      <c r="AG119" s="16">
        <v>85400</v>
      </c>
      <c r="AH119" s="24">
        <v>0</v>
      </c>
      <c r="AI119" s="12">
        <f t="shared" si="7"/>
        <v>0</v>
      </c>
      <c r="AJ119" s="16">
        <v>1113536</v>
      </c>
      <c r="AK119" s="24">
        <v>156000</v>
      </c>
      <c r="AL119" s="12">
        <f t="shared" si="8"/>
        <v>0.14009425829070637</v>
      </c>
      <c r="AM119" s="20">
        <f t="shared" si="25"/>
        <v>46456743</v>
      </c>
      <c r="AN119" s="20">
        <f t="shared" si="26"/>
        <v>42698776</v>
      </c>
      <c r="AO119" s="15">
        <f t="shared" si="22"/>
        <v>0.91910825517837103</v>
      </c>
    </row>
    <row r="120" spans="2:41" s="7" customFormat="1" ht="12" customHeight="1">
      <c r="B120" s="100" t="s">
        <v>129</v>
      </c>
      <c r="C120" s="16">
        <v>1143300</v>
      </c>
      <c r="D120" s="24">
        <v>0</v>
      </c>
      <c r="E120" s="12">
        <f t="shared" si="17"/>
        <v>0</v>
      </c>
      <c r="F120" s="16">
        <v>2677800</v>
      </c>
      <c r="G120" s="24">
        <v>318400</v>
      </c>
      <c r="H120" s="12">
        <f t="shared" si="18"/>
        <v>0.11890357756367168</v>
      </c>
      <c r="I120" s="16">
        <v>8776778</v>
      </c>
      <c r="J120" s="24">
        <v>3255200</v>
      </c>
      <c r="K120" s="12">
        <f t="shared" si="19"/>
        <v>0.3708878132727067</v>
      </c>
      <c r="L120" s="16">
        <v>11917416</v>
      </c>
      <c r="M120" s="24">
        <v>13570484</v>
      </c>
      <c r="N120" s="12">
        <f t="shared" si="27"/>
        <v>1.1387102707499679</v>
      </c>
      <c r="O120" s="16">
        <v>484280</v>
      </c>
      <c r="P120" s="16">
        <v>4092084</v>
      </c>
      <c r="Q120" s="12">
        <f t="shared" si="20"/>
        <v>8.4498306764681583</v>
      </c>
      <c r="R120" s="18">
        <v>9535920</v>
      </c>
      <c r="S120" s="25">
        <v>0</v>
      </c>
      <c r="T120" s="12">
        <f t="shared" si="21"/>
        <v>0</v>
      </c>
      <c r="U120" s="16">
        <v>5053300</v>
      </c>
      <c r="V120" s="24">
        <v>3678200</v>
      </c>
      <c r="W120" s="12">
        <f t="shared" si="15"/>
        <v>0.7278807907703877</v>
      </c>
      <c r="X120" s="16">
        <v>1522800</v>
      </c>
      <c r="Y120" s="17">
        <v>11552305</v>
      </c>
      <c r="Z120" s="12">
        <f t="shared" si="16"/>
        <v>7.5862260309955349</v>
      </c>
      <c r="AA120" s="16">
        <v>-3196398</v>
      </c>
      <c r="AB120" s="24">
        <v>0</v>
      </c>
      <c r="AC120" s="12">
        <f t="shared" si="23"/>
        <v>0</v>
      </c>
      <c r="AD120" s="16">
        <v>23286754</v>
      </c>
      <c r="AE120" s="24">
        <v>4490804</v>
      </c>
      <c r="AF120" s="12">
        <f t="shared" si="6"/>
        <v>0.1928480027744528</v>
      </c>
      <c r="AG120" s="16">
        <v>5422121</v>
      </c>
      <c r="AH120" s="24">
        <v>15235069</v>
      </c>
      <c r="AI120" s="12">
        <f t="shared" si="7"/>
        <v>2.8097987853830633</v>
      </c>
      <c r="AJ120" s="16">
        <v>111764</v>
      </c>
      <c r="AK120" s="24">
        <v>2603858</v>
      </c>
      <c r="AL120" s="12">
        <f t="shared" si="8"/>
        <v>23.297823986256756</v>
      </c>
      <c r="AM120" s="20">
        <f t="shared" si="25"/>
        <v>66735835</v>
      </c>
      <c r="AN120" s="20">
        <f t="shared" si="26"/>
        <v>58796404</v>
      </c>
      <c r="AO120" s="15">
        <f t="shared" si="22"/>
        <v>0.88103196730811861</v>
      </c>
    </row>
    <row r="121" spans="2:41" s="7" customFormat="1" ht="12" customHeight="1">
      <c r="B121" s="100" t="s">
        <v>130</v>
      </c>
      <c r="C121" s="16">
        <v>0</v>
      </c>
      <c r="D121" s="24">
        <v>0</v>
      </c>
      <c r="E121" s="12" t="e">
        <f t="shared" si="17"/>
        <v>#DIV/0!</v>
      </c>
      <c r="F121" s="16">
        <v>0</v>
      </c>
      <c r="G121" s="24">
        <v>0</v>
      </c>
      <c r="H121" s="12" t="e">
        <f t="shared" si="18"/>
        <v>#DIV/0!</v>
      </c>
      <c r="I121" s="16">
        <v>0</v>
      </c>
      <c r="J121" s="24">
        <v>0</v>
      </c>
      <c r="K121" s="12" t="e">
        <f t="shared" si="19"/>
        <v>#DIV/0!</v>
      </c>
      <c r="L121" s="16">
        <v>0</v>
      </c>
      <c r="M121" s="24">
        <v>0</v>
      </c>
      <c r="N121" s="12" t="e">
        <f t="shared" si="27"/>
        <v>#DIV/0!</v>
      </c>
      <c r="O121" s="16">
        <v>0</v>
      </c>
      <c r="P121" s="16">
        <v>0</v>
      </c>
      <c r="Q121" s="12" t="e">
        <f t="shared" si="20"/>
        <v>#DIV/0!</v>
      </c>
      <c r="R121" s="18">
        <v>0</v>
      </c>
      <c r="S121" s="25">
        <v>0</v>
      </c>
      <c r="T121" s="12" t="e">
        <f t="shared" si="21"/>
        <v>#DIV/0!</v>
      </c>
      <c r="U121" s="16">
        <v>0</v>
      </c>
      <c r="V121" s="24">
        <v>0</v>
      </c>
      <c r="W121" s="12" t="e">
        <f t="shared" si="15"/>
        <v>#DIV/0!</v>
      </c>
      <c r="X121" s="16">
        <v>0</v>
      </c>
      <c r="Y121" s="17">
        <v>0</v>
      </c>
      <c r="Z121" s="12" t="e">
        <f t="shared" si="16"/>
        <v>#DIV/0!</v>
      </c>
      <c r="AA121" s="16">
        <v>0</v>
      </c>
      <c r="AB121" s="24">
        <v>0</v>
      </c>
      <c r="AC121" s="12" t="e">
        <f t="shared" si="23"/>
        <v>#DIV/0!</v>
      </c>
      <c r="AD121" s="16">
        <v>0</v>
      </c>
      <c r="AE121" s="24">
        <v>0</v>
      </c>
      <c r="AF121" s="12" t="e">
        <f t="shared" si="6"/>
        <v>#DIV/0!</v>
      </c>
      <c r="AG121" s="16">
        <v>0</v>
      </c>
      <c r="AH121" s="24">
        <v>0</v>
      </c>
      <c r="AI121" s="12" t="e">
        <f t="shared" si="7"/>
        <v>#DIV/0!</v>
      </c>
      <c r="AJ121" s="16">
        <v>0</v>
      </c>
      <c r="AK121" s="24">
        <v>0</v>
      </c>
      <c r="AL121" s="12" t="e">
        <f t="shared" si="8"/>
        <v>#DIV/0!</v>
      </c>
      <c r="AM121" s="20">
        <f t="shared" si="25"/>
        <v>0</v>
      </c>
      <c r="AN121" s="20">
        <f t="shared" si="26"/>
        <v>0</v>
      </c>
      <c r="AO121" s="15" t="e">
        <f t="shared" si="22"/>
        <v>#DIV/0!</v>
      </c>
    </row>
    <row r="122" spans="2:41" s="7" customFormat="1" ht="12" customHeight="1">
      <c r="B122" s="100" t="s">
        <v>72</v>
      </c>
      <c r="C122" s="16">
        <v>0</v>
      </c>
      <c r="D122" s="24">
        <v>0</v>
      </c>
      <c r="E122" s="12" t="e">
        <f t="shared" si="17"/>
        <v>#DIV/0!</v>
      </c>
      <c r="F122" s="16">
        <v>0</v>
      </c>
      <c r="G122" s="24">
        <v>0</v>
      </c>
      <c r="H122" s="12" t="e">
        <f t="shared" si="18"/>
        <v>#DIV/0!</v>
      </c>
      <c r="I122" s="16">
        <v>0</v>
      </c>
      <c r="J122" s="24">
        <v>0</v>
      </c>
      <c r="K122" s="12" t="e">
        <f t="shared" si="19"/>
        <v>#DIV/0!</v>
      </c>
      <c r="L122" s="16">
        <v>0</v>
      </c>
      <c r="M122" s="24">
        <v>0</v>
      </c>
      <c r="N122" s="12" t="e">
        <f t="shared" si="27"/>
        <v>#DIV/0!</v>
      </c>
      <c r="O122" s="16">
        <v>0</v>
      </c>
      <c r="P122" s="16">
        <v>0</v>
      </c>
      <c r="Q122" s="12" t="e">
        <f t="shared" si="20"/>
        <v>#DIV/0!</v>
      </c>
      <c r="R122" s="18">
        <v>0</v>
      </c>
      <c r="S122" s="25">
        <v>0</v>
      </c>
      <c r="T122" s="12" t="e">
        <f t="shared" si="21"/>
        <v>#DIV/0!</v>
      </c>
      <c r="U122" s="16">
        <v>0</v>
      </c>
      <c r="V122" s="24">
        <v>0</v>
      </c>
      <c r="W122" s="12" t="e">
        <f t="shared" si="15"/>
        <v>#DIV/0!</v>
      </c>
      <c r="X122" s="16">
        <v>0</v>
      </c>
      <c r="Y122" s="17">
        <v>0</v>
      </c>
      <c r="Z122" s="12" t="e">
        <f t="shared" si="16"/>
        <v>#DIV/0!</v>
      </c>
      <c r="AA122" s="16">
        <v>0</v>
      </c>
      <c r="AB122" s="24">
        <v>0</v>
      </c>
      <c r="AC122" s="12" t="e">
        <f t="shared" si="23"/>
        <v>#DIV/0!</v>
      </c>
      <c r="AD122" s="16">
        <v>0</v>
      </c>
      <c r="AE122" s="24">
        <v>0</v>
      </c>
      <c r="AF122" s="12"/>
      <c r="AG122" s="16">
        <v>0</v>
      </c>
      <c r="AH122" s="24">
        <v>0</v>
      </c>
      <c r="AI122" s="12"/>
      <c r="AJ122" s="16">
        <v>0</v>
      </c>
      <c r="AK122" s="24">
        <v>0</v>
      </c>
      <c r="AL122" s="12"/>
      <c r="AM122" s="20">
        <f t="shared" si="25"/>
        <v>0</v>
      </c>
      <c r="AN122" s="20">
        <f t="shared" si="26"/>
        <v>0</v>
      </c>
      <c r="AO122" s="15" t="e">
        <f t="shared" si="22"/>
        <v>#DIV/0!</v>
      </c>
    </row>
    <row r="123" spans="2:41" s="7" customFormat="1" ht="12" customHeight="1">
      <c r="B123" s="100" t="s">
        <v>131</v>
      </c>
      <c r="C123" s="16">
        <v>606056586.5</v>
      </c>
      <c r="D123" s="24">
        <v>198730189.5</v>
      </c>
      <c r="E123" s="12">
        <f t="shared" si="17"/>
        <v>0.32790698744431518</v>
      </c>
      <c r="F123" s="16">
        <v>467941927.5</v>
      </c>
      <c r="G123" s="24">
        <v>404671815</v>
      </c>
      <c r="H123" s="12">
        <f t="shared" si="18"/>
        <v>0.86479067426587886</v>
      </c>
      <c r="I123" s="16">
        <v>746472614</v>
      </c>
      <c r="J123" s="24">
        <f>300287327+700000000</f>
        <v>1000287327</v>
      </c>
      <c r="K123" s="12">
        <f t="shared" si="19"/>
        <v>1.3400187873469662</v>
      </c>
      <c r="L123" s="16">
        <v>777012236.84000015</v>
      </c>
      <c r="M123" s="24">
        <v>832998212.34000015</v>
      </c>
      <c r="N123" s="12">
        <f t="shared" si="27"/>
        <v>1.0720528877739264</v>
      </c>
      <c r="O123" s="16">
        <v>824768965</v>
      </c>
      <c r="P123" s="16">
        <v>99038638.25000152</v>
      </c>
      <c r="Q123" s="12">
        <f t="shared" si="20"/>
        <v>0.12008046186607121</v>
      </c>
      <c r="R123" s="18">
        <v>855626405.5</v>
      </c>
      <c r="S123" s="25">
        <v>841972375.24999857</v>
      </c>
      <c r="T123" s="12">
        <f t="shared" si="21"/>
        <v>0.9840420653661075</v>
      </c>
      <c r="U123" s="16">
        <v>817644494.5</v>
      </c>
      <c r="V123" s="24">
        <v>378955508</v>
      </c>
      <c r="W123" s="12">
        <f t="shared" si="15"/>
        <v>0.46347221873209837</v>
      </c>
      <c r="X123" s="16">
        <v>854011885</v>
      </c>
      <c r="Y123" s="17">
        <v>1332999173.2699585</v>
      </c>
      <c r="Z123" s="12">
        <f t="shared" si="16"/>
        <v>1.5608672393007252</v>
      </c>
      <c r="AA123" s="16">
        <v>966770413.25</v>
      </c>
      <c r="AB123" s="24">
        <v>758940899.83503497</v>
      </c>
      <c r="AC123" s="12">
        <f t="shared" si="23"/>
        <v>0.78502702341055008</v>
      </c>
      <c r="AD123" s="16">
        <v>747133277.20000005</v>
      </c>
      <c r="AE123" s="24">
        <v>1211913030.845006</v>
      </c>
      <c r="AF123" s="12">
        <f t="shared" si="6"/>
        <v>1.6220841285330529</v>
      </c>
      <c r="AG123" s="16">
        <v>835088570.28999996</v>
      </c>
      <c r="AH123" s="24">
        <v>833117959.28999996</v>
      </c>
      <c r="AI123" s="12">
        <f t="shared" si="7"/>
        <v>0.99764023713159466</v>
      </c>
      <c r="AJ123" s="16">
        <v>1159607457</v>
      </c>
      <c r="AK123" s="24">
        <f>1084441395-221159123.369873</f>
        <v>863282271.63012695</v>
      </c>
      <c r="AL123" s="12">
        <f t="shared" si="8"/>
        <v>0.74446077973964508</v>
      </c>
      <c r="AM123" s="20">
        <f t="shared" si="25"/>
        <v>9658134832.5799999</v>
      </c>
      <c r="AN123" s="20">
        <f t="shared" si="26"/>
        <v>8756907400.2101269</v>
      </c>
      <c r="AO123" s="15">
        <f t="shared" si="22"/>
        <v>0.90668721777110184</v>
      </c>
    </row>
    <row r="124" spans="2:41" s="7" customFormat="1" ht="12" customHeight="1">
      <c r="B124" s="100" t="s">
        <v>132</v>
      </c>
      <c r="C124" s="16">
        <v>1129328</v>
      </c>
      <c r="D124" s="24">
        <v>0</v>
      </c>
      <c r="E124" s="12">
        <f t="shared" si="17"/>
        <v>0</v>
      </c>
      <c r="F124" s="16">
        <v>106686</v>
      </c>
      <c r="G124" s="24">
        <v>0</v>
      </c>
      <c r="H124" s="12">
        <f t="shared" si="18"/>
        <v>0</v>
      </c>
      <c r="I124" s="16">
        <v>0</v>
      </c>
      <c r="J124" s="24">
        <v>950095</v>
      </c>
      <c r="K124" s="12" t="e">
        <f t="shared" si="19"/>
        <v>#DIV/0!</v>
      </c>
      <c r="L124" s="16">
        <v>95604</v>
      </c>
      <c r="M124" s="24">
        <v>285919</v>
      </c>
      <c r="N124" s="12">
        <f t="shared" si="27"/>
        <v>2.9906593866365423</v>
      </c>
      <c r="O124" s="16">
        <v>143406</v>
      </c>
      <c r="P124" s="16">
        <v>0</v>
      </c>
      <c r="Q124" s="12">
        <f t="shared" si="20"/>
        <v>0</v>
      </c>
      <c r="R124" s="18">
        <v>259508</v>
      </c>
      <c r="S124" s="25">
        <v>47802</v>
      </c>
      <c r="T124" s="12">
        <f t="shared" si="21"/>
        <v>0.18420241379841854</v>
      </c>
      <c r="U124" s="16">
        <v>182058</v>
      </c>
      <c r="V124" s="24">
        <v>286812</v>
      </c>
      <c r="W124" s="12">
        <f t="shared" si="15"/>
        <v>1.5753880631447121</v>
      </c>
      <c r="X124" s="16">
        <v>1860826</v>
      </c>
      <c r="Y124" s="17">
        <v>0</v>
      </c>
      <c r="Z124" s="12">
        <f t="shared" si="16"/>
        <v>0</v>
      </c>
      <c r="AA124" s="16">
        <v>4123565</v>
      </c>
      <c r="AB124" s="24">
        <v>5266927</v>
      </c>
      <c r="AC124" s="12">
        <f t="shared" si="23"/>
        <v>1.2772751248009915</v>
      </c>
      <c r="AD124" s="16">
        <v>0</v>
      </c>
      <c r="AE124" s="24">
        <v>0</v>
      </c>
      <c r="AF124" s="12" t="e">
        <f t="shared" si="6"/>
        <v>#DIV/0!</v>
      </c>
      <c r="AG124" s="16">
        <v>728233</v>
      </c>
      <c r="AH124" s="24">
        <v>941475</v>
      </c>
      <c r="AI124" s="12">
        <f t="shared" si="7"/>
        <v>1.2928211163185408</v>
      </c>
      <c r="AJ124" s="16">
        <v>686447</v>
      </c>
      <c r="AK124" s="24">
        <v>606861</v>
      </c>
      <c r="AL124" s="12">
        <f t="shared" si="8"/>
        <v>0.88406096901872977</v>
      </c>
      <c r="AM124" s="20">
        <f t="shared" si="25"/>
        <v>9315661</v>
      </c>
      <c r="AN124" s="20">
        <f t="shared" si="26"/>
        <v>8385891</v>
      </c>
      <c r="AO124" s="15">
        <f t="shared" si="22"/>
        <v>0.9001928043538725</v>
      </c>
    </row>
    <row r="125" spans="2:41" s="7" customFormat="1" ht="12" customHeight="1">
      <c r="B125" s="100" t="s">
        <v>133</v>
      </c>
      <c r="C125" s="16">
        <v>168279294</v>
      </c>
      <c r="D125" s="24">
        <v>30605473</v>
      </c>
      <c r="E125" s="12">
        <f t="shared" si="17"/>
        <v>0.18187307702871633</v>
      </c>
      <c r="F125" s="16">
        <v>1101600</v>
      </c>
      <c r="G125" s="24">
        <v>136910450</v>
      </c>
      <c r="H125" s="12">
        <f t="shared" si="18"/>
        <v>124.28326978939724</v>
      </c>
      <c r="I125" s="16">
        <v>63669359</v>
      </c>
      <c r="J125" s="24">
        <v>10298500</v>
      </c>
      <c r="K125" s="12">
        <f t="shared" si="19"/>
        <v>0.16174970443789138</v>
      </c>
      <c r="L125" s="16">
        <v>156338629</v>
      </c>
      <c r="M125" s="24">
        <v>210222005</v>
      </c>
      <c r="N125" s="12">
        <f t="shared" si="27"/>
        <v>1.3446581074981794</v>
      </c>
      <c r="O125" s="16">
        <v>232253844</v>
      </c>
      <c r="P125" s="16">
        <v>129169131</v>
      </c>
      <c r="Q125" s="12">
        <f t="shared" si="20"/>
        <v>0.55615497584616946</v>
      </c>
      <c r="R125" s="18">
        <v>204394499</v>
      </c>
      <c r="S125" s="25">
        <v>159096172</v>
      </c>
      <c r="T125" s="12">
        <f t="shared" si="21"/>
        <v>0.7783779542912258</v>
      </c>
      <c r="U125" s="16">
        <v>160030400</v>
      </c>
      <c r="V125" s="24">
        <v>49371459</v>
      </c>
      <c r="W125" s="12">
        <f t="shared" si="15"/>
        <v>0.30851300127975684</v>
      </c>
      <c r="X125" s="16">
        <v>459684394</v>
      </c>
      <c r="Y125" s="17">
        <v>654794644</v>
      </c>
      <c r="Z125" s="12">
        <f t="shared" si="16"/>
        <v>1.4244439283705594</v>
      </c>
      <c r="AA125" s="16">
        <v>422246986</v>
      </c>
      <c r="AB125" s="24">
        <v>215640590</v>
      </c>
      <c r="AC125" s="12">
        <f t="shared" si="23"/>
        <v>0.51069776019668256</v>
      </c>
      <c r="AD125" s="16">
        <v>128208086</v>
      </c>
      <c r="AE125" s="24">
        <v>393926719</v>
      </c>
      <c r="AF125" s="12">
        <f t="shared" si="6"/>
        <v>3.0725575218399253</v>
      </c>
      <c r="AG125" s="16">
        <v>299009431</v>
      </c>
      <c r="AH125" s="24">
        <v>297434813</v>
      </c>
      <c r="AI125" s="12">
        <f t="shared" si="7"/>
        <v>0.99473388516631767</v>
      </c>
      <c r="AJ125" s="16">
        <v>122638087</v>
      </c>
      <c r="AK125" s="24">
        <v>45387433</v>
      </c>
      <c r="AL125" s="12">
        <f t="shared" si="8"/>
        <v>0.37009247380057386</v>
      </c>
      <c r="AM125" s="20">
        <f t="shared" si="25"/>
        <v>2417854609</v>
      </c>
      <c r="AN125" s="20">
        <f t="shared" si="26"/>
        <v>2332857389</v>
      </c>
      <c r="AO125" s="15">
        <f t="shared" si="22"/>
        <v>0.96484601692607397</v>
      </c>
    </row>
    <row r="126" spans="2:41" s="7" customFormat="1" ht="12" customHeight="1">
      <c r="B126" s="100" t="s">
        <v>134</v>
      </c>
      <c r="C126" s="16">
        <v>5114138</v>
      </c>
      <c r="D126" s="24">
        <v>0</v>
      </c>
      <c r="E126" s="12">
        <f t="shared" si="17"/>
        <v>0</v>
      </c>
      <c r="F126" s="16">
        <v>4849181</v>
      </c>
      <c r="G126" s="24">
        <v>9168164</v>
      </c>
      <c r="H126" s="12">
        <f t="shared" si="18"/>
        <v>1.8906623613348317</v>
      </c>
      <c r="I126" s="16">
        <v>85400</v>
      </c>
      <c r="J126" s="24">
        <v>0</v>
      </c>
      <c r="K126" s="12">
        <f t="shared" si="19"/>
        <v>0</v>
      </c>
      <c r="L126" s="16">
        <v>12888244</v>
      </c>
      <c r="M126" s="24">
        <v>12888244</v>
      </c>
      <c r="N126" s="12">
        <f t="shared" si="27"/>
        <v>1</v>
      </c>
      <c r="O126" s="16">
        <v>588020</v>
      </c>
      <c r="P126" s="16">
        <v>0</v>
      </c>
      <c r="Q126" s="12">
        <f t="shared" si="20"/>
        <v>0</v>
      </c>
      <c r="R126" s="18">
        <v>0</v>
      </c>
      <c r="S126" s="25">
        <v>0</v>
      </c>
      <c r="T126" s="12" t="e">
        <f t="shared" si="21"/>
        <v>#DIV/0!</v>
      </c>
      <c r="U126" s="16">
        <v>2029296</v>
      </c>
      <c r="V126" s="24">
        <v>0</v>
      </c>
      <c r="W126" s="12">
        <f t="shared" si="15"/>
        <v>0</v>
      </c>
      <c r="X126" s="16">
        <v>1967788</v>
      </c>
      <c r="Y126" s="17">
        <v>217237</v>
      </c>
      <c r="Z126" s="12">
        <f t="shared" si="16"/>
        <v>0.11039654678247859</v>
      </c>
      <c r="AA126" s="16">
        <v>5487039</v>
      </c>
      <c r="AB126" s="24">
        <v>4845072</v>
      </c>
      <c r="AC126" s="12">
        <f t="shared" si="23"/>
        <v>0.88300301856793806</v>
      </c>
      <c r="AD126" s="16">
        <v>86234</v>
      </c>
      <c r="AE126" s="24">
        <v>4831239</v>
      </c>
      <c r="AF126" s="12">
        <f t="shared" si="6"/>
        <v>56.024758216016885</v>
      </c>
      <c r="AG126" s="16">
        <v>3188072</v>
      </c>
      <c r="AH126" s="24">
        <v>2839090</v>
      </c>
      <c r="AI126" s="12">
        <f t="shared" si="7"/>
        <v>0.89053509456499103</v>
      </c>
      <c r="AJ126" s="16">
        <v>19295651</v>
      </c>
      <c r="AK126" s="24">
        <v>19613384</v>
      </c>
      <c r="AL126" s="12">
        <f t="shared" si="8"/>
        <v>1.0164665602627245</v>
      </c>
      <c r="AM126" s="20">
        <f t="shared" si="25"/>
        <v>55579063</v>
      </c>
      <c r="AN126" s="20">
        <f t="shared" si="26"/>
        <v>54402430</v>
      </c>
      <c r="AO126" s="15">
        <f t="shared" si="22"/>
        <v>0.9788295639312955</v>
      </c>
    </row>
    <row r="127" spans="2:41" s="7" customFormat="1" ht="12" customHeight="1">
      <c r="B127" s="100" t="s">
        <v>135</v>
      </c>
      <c r="C127" s="16">
        <v>1811478</v>
      </c>
      <c r="D127" s="24">
        <v>0</v>
      </c>
      <c r="E127" s="12">
        <f t="shared" si="17"/>
        <v>0</v>
      </c>
      <c r="F127" s="16">
        <v>151800</v>
      </c>
      <c r="G127" s="24">
        <v>0</v>
      </c>
      <c r="H127" s="12">
        <f t="shared" si="18"/>
        <v>0</v>
      </c>
      <c r="I127" s="16">
        <v>173015</v>
      </c>
      <c r="J127" s="24">
        <v>0</v>
      </c>
      <c r="K127" s="12">
        <f t="shared" si="19"/>
        <v>0</v>
      </c>
      <c r="L127" s="16">
        <v>18193</v>
      </c>
      <c r="M127" s="24">
        <v>442872</v>
      </c>
      <c r="N127" s="12">
        <f t="shared" si="27"/>
        <v>24.342989061727039</v>
      </c>
      <c r="O127" s="16">
        <v>239010</v>
      </c>
      <c r="P127" s="16">
        <v>0</v>
      </c>
      <c r="Q127" s="12">
        <f t="shared" si="20"/>
        <v>0</v>
      </c>
      <c r="R127" s="18">
        <v>746958</v>
      </c>
      <c r="S127" s="25">
        <v>0</v>
      </c>
      <c r="T127" s="12">
        <f t="shared" si="21"/>
        <v>0</v>
      </c>
      <c r="U127" s="16">
        <v>491112</v>
      </c>
      <c r="V127" s="24">
        <v>0</v>
      </c>
      <c r="W127" s="12">
        <f t="shared" si="15"/>
        <v>0</v>
      </c>
      <c r="X127" s="16">
        <v>779302</v>
      </c>
      <c r="Y127" s="17">
        <v>0</v>
      </c>
      <c r="Z127" s="12">
        <f t="shared" si="16"/>
        <v>0</v>
      </c>
      <c r="AA127" s="16">
        <v>364116</v>
      </c>
      <c r="AB127" s="24">
        <v>0</v>
      </c>
      <c r="AC127" s="12">
        <f t="shared" si="23"/>
        <v>0</v>
      </c>
      <c r="AD127" s="16">
        <v>38652</v>
      </c>
      <c r="AE127" s="24">
        <v>478020</v>
      </c>
      <c r="AF127" s="12">
        <f t="shared" si="6"/>
        <v>12.367277243092207</v>
      </c>
      <c r="AG127" s="16">
        <v>970976</v>
      </c>
      <c r="AH127" s="24">
        <v>291072</v>
      </c>
      <c r="AI127" s="12">
        <f t="shared" si="7"/>
        <v>0.29977259994067823</v>
      </c>
      <c r="AJ127" s="16">
        <v>-11062335</v>
      </c>
      <c r="AK127" s="24">
        <v>0</v>
      </c>
      <c r="AL127" s="12">
        <f t="shared" si="8"/>
        <v>0</v>
      </c>
      <c r="AM127" s="20">
        <f t="shared" si="25"/>
        <v>-5277723</v>
      </c>
      <c r="AN127" s="20">
        <f t="shared" si="26"/>
        <v>1211964</v>
      </c>
      <c r="AO127" s="15">
        <f t="shared" si="22"/>
        <v>-0.22963766760779222</v>
      </c>
    </row>
    <row r="128" spans="2:41" s="7" customFormat="1" ht="12" customHeight="1">
      <c r="B128" s="100" t="s">
        <v>136</v>
      </c>
      <c r="C128" s="16">
        <v>708593926</v>
      </c>
      <c r="D128" s="24">
        <v>348097652</v>
      </c>
      <c r="E128" s="12">
        <f t="shared" si="17"/>
        <v>0.49125125015536752</v>
      </c>
      <c r="F128" s="16">
        <v>692719729</v>
      </c>
      <c r="G128" s="24">
        <v>0</v>
      </c>
      <c r="H128" s="12">
        <f t="shared" si="18"/>
        <v>0</v>
      </c>
      <c r="I128" s="16">
        <v>781401529</v>
      </c>
      <c r="J128" s="24">
        <v>0</v>
      </c>
      <c r="K128" s="12">
        <f t="shared" si="19"/>
        <v>0</v>
      </c>
      <c r="L128" s="16">
        <v>844744528</v>
      </c>
      <c r="M128" s="24">
        <v>2589103012</v>
      </c>
      <c r="N128" s="12">
        <f t="shared" si="27"/>
        <v>3.0649538720658041</v>
      </c>
      <c r="O128" s="16">
        <v>912128028</v>
      </c>
      <c r="P128" s="16">
        <v>0</v>
      </c>
      <c r="Q128" s="12">
        <f t="shared" si="20"/>
        <v>0</v>
      </c>
      <c r="R128" s="18">
        <v>906494427</v>
      </c>
      <c r="S128" s="25">
        <v>875291078.74996901</v>
      </c>
      <c r="T128" s="12">
        <f t="shared" si="21"/>
        <v>0.96557800321696741</v>
      </c>
      <c r="U128" s="16">
        <v>599570741</v>
      </c>
      <c r="V128" s="24">
        <v>1304265741</v>
      </c>
      <c r="W128" s="12">
        <f t="shared" si="15"/>
        <v>2.1753325367823444</v>
      </c>
      <c r="X128" s="16">
        <v>727058191</v>
      </c>
      <c r="Y128" s="17">
        <v>0</v>
      </c>
      <c r="Z128" s="12">
        <f t="shared" si="16"/>
        <v>0</v>
      </c>
      <c r="AA128" s="16">
        <v>734358467</v>
      </c>
      <c r="AB128" s="24">
        <v>204104003.25003052</v>
      </c>
      <c r="AC128" s="12">
        <f t="shared" si="23"/>
        <v>0.27793511264850784</v>
      </c>
      <c r="AD128" s="16">
        <v>796690170.00999999</v>
      </c>
      <c r="AE128" s="24">
        <f>1361065318.01+1000000000</f>
        <v>2361065318.0100002</v>
      </c>
      <c r="AF128" s="12">
        <f t="shared" si="6"/>
        <v>2.9635928832664828</v>
      </c>
      <c r="AG128" s="16">
        <v>819801496.5</v>
      </c>
      <c r="AH128" s="24">
        <v>16874387.5</v>
      </c>
      <c r="AI128" s="12">
        <f t="shared" si="7"/>
        <v>2.0583504143432605E-2</v>
      </c>
      <c r="AJ128" s="16">
        <v>921491673</v>
      </c>
      <c r="AK128" s="24">
        <v>1392987701</v>
      </c>
      <c r="AL128" s="12">
        <f t="shared" si="8"/>
        <v>1.5116660755761382</v>
      </c>
      <c r="AM128" s="20">
        <f t="shared" si="25"/>
        <v>9445052905.5100002</v>
      </c>
      <c r="AN128" s="20">
        <f t="shared" si="26"/>
        <v>9091788893.5100002</v>
      </c>
      <c r="AO128" s="15">
        <f t="shared" si="22"/>
        <v>0.96259798483564718</v>
      </c>
    </row>
    <row r="129" spans="2:41" s="7" customFormat="1" ht="12" customHeight="1">
      <c r="B129" s="100" t="s">
        <v>137</v>
      </c>
      <c r="C129" s="16">
        <v>0</v>
      </c>
      <c r="D129" s="24">
        <v>0</v>
      </c>
      <c r="E129" s="12" t="e">
        <f t="shared" si="17"/>
        <v>#DIV/0!</v>
      </c>
      <c r="F129" s="16">
        <v>0</v>
      </c>
      <c r="G129" s="24">
        <v>0</v>
      </c>
      <c r="H129" s="12" t="e">
        <f t="shared" si="18"/>
        <v>#DIV/0!</v>
      </c>
      <c r="I129" s="16">
        <v>0</v>
      </c>
      <c r="J129" s="24">
        <v>0</v>
      </c>
      <c r="K129" s="12" t="e">
        <f t="shared" si="19"/>
        <v>#DIV/0!</v>
      </c>
      <c r="L129" s="16">
        <v>0</v>
      </c>
      <c r="M129" s="24">
        <v>0</v>
      </c>
      <c r="N129" s="12" t="e">
        <f t="shared" si="27"/>
        <v>#DIV/0!</v>
      </c>
      <c r="O129" s="16">
        <v>0</v>
      </c>
      <c r="P129" s="16">
        <v>0</v>
      </c>
      <c r="Q129" s="12" t="e">
        <f t="shared" si="20"/>
        <v>#DIV/0!</v>
      </c>
      <c r="R129" s="18">
        <v>0</v>
      </c>
      <c r="S129" s="25">
        <v>0</v>
      </c>
      <c r="T129" s="12" t="e">
        <f t="shared" si="21"/>
        <v>#DIV/0!</v>
      </c>
      <c r="U129" s="16">
        <v>0</v>
      </c>
      <c r="V129" s="24">
        <v>0</v>
      </c>
      <c r="W129" s="12" t="e">
        <f t="shared" si="15"/>
        <v>#DIV/0!</v>
      </c>
      <c r="X129" s="16">
        <v>0</v>
      </c>
      <c r="Y129" s="17">
        <v>0</v>
      </c>
      <c r="Z129" s="12" t="e">
        <f t="shared" si="16"/>
        <v>#DIV/0!</v>
      </c>
      <c r="AA129" s="16">
        <v>0</v>
      </c>
      <c r="AB129" s="24">
        <v>0</v>
      </c>
      <c r="AC129" s="12" t="e">
        <f t="shared" si="23"/>
        <v>#DIV/0!</v>
      </c>
      <c r="AD129" s="16">
        <v>0</v>
      </c>
      <c r="AE129" s="24">
        <v>0</v>
      </c>
      <c r="AF129" s="12" t="e">
        <f t="shared" si="6"/>
        <v>#DIV/0!</v>
      </c>
      <c r="AG129" s="16">
        <v>0</v>
      </c>
      <c r="AH129" s="24">
        <v>0</v>
      </c>
      <c r="AI129" s="12" t="e">
        <f t="shared" si="7"/>
        <v>#DIV/0!</v>
      </c>
      <c r="AJ129" s="16">
        <v>0</v>
      </c>
      <c r="AK129" s="24">
        <v>0</v>
      </c>
      <c r="AL129" s="12" t="e">
        <f t="shared" si="8"/>
        <v>#DIV/0!</v>
      </c>
      <c r="AM129" s="20">
        <f t="shared" si="25"/>
        <v>0</v>
      </c>
      <c r="AN129" s="20">
        <f t="shared" si="26"/>
        <v>0</v>
      </c>
      <c r="AO129" s="15" t="e">
        <f t="shared" si="22"/>
        <v>#DIV/0!</v>
      </c>
    </row>
    <row r="130" spans="2:41" s="7" customFormat="1" ht="12" customHeight="1">
      <c r="B130" s="100" t="s">
        <v>138</v>
      </c>
      <c r="C130" s="16">
        <v>0</v>
      </c>
      <c r="D130" s="24">
        <v>0</v>
      </c>
      <c r="E130" s="12" t="e">
        <f t="shared" si="17"/>
        <v>#DIV/0!</v>
      </c>
      <c r="F130" s="16">
        <v>0</v>
      </c>
      <c r="G130" s="24">
        <v>0</v>
      </c>
      <c r="H130" s="12" t="e">
        <f t="shared" si="18"/>
        <v>#DIV/0!</v>
      </c>
      <c r="I130" s="16">
        <v>0</v>
      </c>
      <c r="J130" s="24">
        <v>0</v>
      </c>
      <c r="K130" s="12" t="e">
        <f t="shared" si="19"/>
        <v>#DIV/0!</v>
      </c>
      <c r="L130" s="16">
        <v>0</v>
      </c>
      <c r="M130" s="24">
        <v>0</v>
      </c>
      <c r="N130" s="12" t="e">
        <f t="shared" si="27"/>
        <v>#DIV/0!</v>
      </c>
      <c r="O130" s="16">
        <v>0</v>
      </c>
      <c r="P130" s="16">
        <v>0</v>
      </c>
      <c r="Q130" s="12" t="e">
        <f t="shared" si="20"/>
        <v>#DIV/0!</v>
      </c>
      <c r="R130" s="18">
        <v>0</v>
      </c>
      <c r="S130" s="25">
        <v>0</v>
      </c>
      <c r="T130" s="12" t="e">
        <f t="shared" si="21"/>
        <v>#DIV/0!</v>
      </c>
      <c r="U130" s="16">
        <v>0</v>
      </c>
      <c r="V130" s="24">
        <v>0</v>
      </c>
      <c r="W130" s="12" t="e">
        <f t="shared" si="15"/>
        <v>#DIV/0!</v>
      </c>
      <c r="X130" s="16">
        <v>0</v>
      </c>
      <c r="Y130" s="17">
        <v>0</v>
      </c>
      <c r="Z130" s="12" t="e">
        <f t="shared" si="16"/>
        <v>#DIV/0!</v>
      </c>
      <c r="AA130" s="16">
        <v>0</v>
      </c>
      <c r="AB130" s="24">
        <v>0</v>
      </c>
      <c r="AC130" s="12" t="e">
        <f t="shared" si="23"/>
        <v>#DIV/0!</v>
      </c>
      <c r="AD130" s="16">
        <v>0</v>
      </c>
      <c r="AE130" s="24">
        <v>0</v>
      </c>
      <c r="AF130" s="12" t="e">
        <f t="shared" si="6"/>
        <v>#DIV/0!</v>
      </c>
      <c r="AG130" s="16">
        <v>0</v>
      </c>
      <c r="AH130" s="24">
        <v>0</v>
      </c>
      <c r="AI130" s="12" t="e">
        <f t="shared" si="7"/>
        <v>#DIV/0!</v>
      </c>
      <c r="AJ130" s="16">
        <v>0</v>
      </c>
      <c r="AK130" s="24">
        <v>0</v>
      </c>
      <c r="AL130" s="12" t="e">
        <f t="shared" si="8"/>
        <v>#DIV/0!</v>
      </c>
      <c r="AM130" s="20">
        <f t="shared" si="25"/>
        <v>0</v>
      </c>
      <c r="AN130" s="20">
        <f t="shared" si="26"/>
        <v>0</v>
      </c>
      <c r="AO130" s="15" t="e">
        <f t="shared" si="22"/>
        <v>#DIV/0!</v>
      </c>
    </row>
    <row r="131" spans="2:41" s="7" customFormat="1" ht="12" customHeight="1">
      <c r="B131" s="100" t="s">
        <v>139</v>
      </c>
      <c r="C131" s="16">
        <v>0</v>
      </c>
      <c r="D131" s="24">
        <v>0</v>
      </c>
      <c r="E131" s="12" t="e">
        <f t="shared" si="17"/>
        <v>#DIV/0!</v>
      </c>
      <c r="F131" s="16">
        <v>0</v>
      </c>
      <c r="G131" s="24">
        <v>0</v>
      </c>
      <c r="H131" s="12" t="e">
        <f t="shared" si="18"/>
        <v>#DIV/0!</v>
      </c>
      <c r="I131" s="16">
        <v>0</v>
      </c>
      <c r="J131" s="24">
        <v>0</v>
      </c>
      <c r="K131" s="12" t="e">
        <f t="shared" si="19"/>
        <v>#DIV/0!</v>
      </c>
      <c r="L131" s="16">
        <v>0</v>
      </c>
      <c r="M131" s="24">
        <v>0</v>
      </c>
      <c r="N131" s="12" t="e">
        <f t="shared" si="27"/>
        <v>#DIV/0!</v>
      </c>
      <c r="O131" s="16">
        <v>0</v>
      </c>
      <c r="P131" s="16">
        <v>0</v>
      </c>
      <c r="Q131" s="12" t="e">
        <f t="shared" si="20"/>
        <v>#DIV/0!</v>
      </c>
      <c r="R131" s="18">
        <v>0</v>
      </c>
      <c r="S131" s="25">
        <v>0</v>
      </c>
      <c r="T131" s="12" t="e">
        <f t="shared" si="21"/>
        <v>#DIV/0!</v>
      </c>
      <c r="U131" s="16">
        <v>0</v>
      </c>
      <c r="V131" s="24">
        <v>0</v>
      </c>
      <c r="W131" s="12" t="e">
        <f t="shared" si="15"/>
        <v>#DIV/0!</v>
      </c>
      <c r="X131" s="16">
        <v>0</v>
      </c>
      <c r="Y131" s="17">
        <v>0</v>
      </c>
      <c r="Z131" s="12" t="e">
        <f t="shared" si="16"/>
        <v>#DIV/0!</v>
      </c>
      <c r="AA131" s="16">
        <v>0</v>
      </c>
      <c r="AB131" s="24">
        <v>0</v>
      </c>
      <c r="AC131" s="12" t="e">
        <f t="shared" si="23"/>
        <v>#DIV/0!</v>
      </c>
      <c r="AD131" s="16">
        <v>0</v>
      </c>
      <c r="AE131" s="24">
        <v>0</v>
      </c>
      <c r="AF131" s="12" t="e">
        <f t="shared" si="6"/>
        <v>#DIV/0!</v>
      </c>
      <c r="AG131" s="16">
        <v>0</v>
      </c>
      <c r="AH131" s="24">
        <v>0</v>
      </c>
      <c r="AI131" s="12" t="e">
        <f t="shared" si="7"/>
        <v>#DIV/0!</v>
      </c>
      <c r="AJ131" s="16">
        <v>0</v>
      </c>
      <c r="AK131" s="24">
        <v>0</v>
      </c>
      <c r="AL131" s="12" t="e">
        <f t="shared" si="8"/>
        <v>#DIV/0!</v>
      </c>
      <c r="AM131" s="20">
        <f t="shared" si="25"/>
        <v>0</v>
      </c>
      <c r="AN131" s="20">
        <f t="shared" si="26"/>
        <v>0</v>
      </c>
      <c r="AO131" s="15" t="e">
        <f t="shared" si="22"/>
        <v>#DIV/0!</v>
      </c>
    </row>
    <row r="132" spans="2:41" s="7" customFormat="1" ht="12" customHeight="1">
      <c r="B132" s="100" t="s">
        <v>66</v>
      </c>
      <c r="C132" s="16">
        <v>784864</v>
      </c>
      <c r="D132" s="24">
        <v>0</v>
      </c>
      <c r="E132" s="12">
        <f t="shared" si="17"/>
        <v>0</v>
      </c>
      <c r="F132" s="16">
        <v>28535234</v>
      </c>
      <c r="G132" s="24">
        <v>0</v>
      </c>
      <c r="H132" s="12">
        <f t="shared" si="18"/>
        <v>0</v>
      </c>
      <c r="I132" s="16">
        <v>8142526</v>
      </c>
      <c r="J132" s="24">
        <v>0</v>
      </c>
      <c r="K132" s="12">
        <f t="shared" si="19"/>
        <v>0</v>
      </c>
      <c r="L132" s="16">
        <v>13095487</v>
      </c>
      <c r="M132" s="24">
        <v>49250347</v>
      </c>
      <c r="N132" s="12">
        <f t="shared" si="27"/>
        <v>3.7608641053211689</v>
      </c>
      <c r="O132" s="16">
        <v>41041733.75</v>
      </c>
      <c r="P132" s="16">
        <v>6895549.75</v>
      </c>
      <c r="Q132" s="12">
        <f t="shared" si="20"/>
        <v>0.16801312030342772</v>
      </c>
      <c r="R132" s="18">
        <v>-6730440</v>
      </c>
      <c r="S132" s="25">
        <v>0</v>
      </c>
      <c r="T132" s="12">
        <f t="shared" si="21"/>
        <v>0</v>
      </c>
      <c r="U132" s="16">
        <v>3083418</v>
      </c>
      <c r="V132" s="24">
        <f>39474011-7667085</f>
        <v>31806926</v>
      </c>
      <c r="W132" s="12">
        <f t="shared" si="15"/>
        <v>10.315476526374303</v>
      </c>
      <c r="X132" s="16">
        <v>19441260</v>
      </c>
      <c r="Y132" s="17">
        <v>15396843</v>
      </c>
      <c r="Z132" s="12">
        <f t="shared" si="16"/>
        <v>0.79196734162291949</v>
      </c>
      <c r="AA132" s="16">
        <v>17980551</v>
      </c>
      <c r="AB132" s="24">
        <v>871500</v>
      </c>
      <c r="AC132" s="12">
        <f t="shared" si="23"/>
        <v>4.8469037461643973E-2</v>
      </c>
      <c r="AD132" s="16">
        <v>11329368</v>
      </c>
      <c r="AE132" s="24">
        <v>16758466</v>
      </c>
      <c r="AF132" s="12">
        <f t="shared" si="6"/>
        <v>1.4792057244499428</v>
      </c>
      <c r="AG132" s="16">
        <v>23750417</v>
      </c>
      <c r="AH132" s="24">
        <v>25048694</v>
      </c>
      <c r="AI132" s="12">
        <f t="shared" si="7"/>
        <v>1.0546633349637609</v>
      </c>
      <c r="AJ132" s="16">
        <v>16893473</v>
      </c>
      <c r="AK132" s="24">
        <v>12204976</v>
      </c>
      <c r="AL132" s="12">
        <f t="shared" si="8"/>
        <v>0.72246695513705206</v>
      </c>
      <c r="AM132" s="20">
        <f t="shared" si="25"/>
        <v>177347891.75</v>
      </c>
      <c r="AN132" s="20">
        <f t="shared" si="26"/>
        <v>158233301.75</v>
      </c>
      <c r="AO132" s="15">
        <f t="shared" si="22"/>
        <v>0.89221980700540238</v>
      </c>
    </row>
    <row r="133" spans="2:41" s="7" customFormat="1" ht="12" customHeight="1">
      <c r="B133" s="100" t="s">
        <v>140</v>
      </c>
      <c r="C133" s="16">
        <v>660600</v>
      </c>
      <c r="D133" s="24">
        <v>0</v>
      </c>
      <c r="E133" s="12">
        <f t="shared" si="17"/>
        <v>0</v>
      </c>
      <c r="F133" s="16">
        <v>1758448</v>
      </c>
      <c r="G133" s="24">
        <v>0</v>
      </c>
      <c r="H133" s="12">
        <f t="shared" si="18"/>
        <v>0</v>
      </c>
      <c r="I133" s="16">
        <v>5071683</v>
      </c>
      <c r="J133" s="24">
        <v>0</v>
      </c>
      <c r="K133" s="12">
        <f t="shared" si="19"/>
        <v>0</v>
      </c>
      <c r="L133" s="16">
        <v>320786</v>
      </c>
      <c r="M133" s="24">
        <v>7382331</v>
      </c>
      <c r="N133" s="12">
        <f t="shared" si="27"/>
        <v>23.013258059890394</v>
      </c>
      <c r="O133" s="16">
        <v>85400</v>
      </c>
      <c r="P133" s="16">
        <v>0</v>
      </c>
      <c r="Q133" s="12">
        <f t="shared" si="20"/>
        <v>0</v>
      </c>
      <c r="R133" s="18">
        <v>127000</v>
      </c>
      <c r="S133" s="25">
        <v>320786</v>
      </c>
      <c r="T133" s="12">
        <f t="shared" si="21"/>
        <v>2.5258740157480313</v>
      </c>
      <c r="U133" s="16">
        <v>2550474</v>
      </c>
      <c r="V133" s="24">
        <v>52000</v>
      </c>
      <c r="W133" s="12">
        <f t="shared" si="15"/>
        <v>2.0388367025109842E-2</v>
      </c>
      <c r="X133" s="16">
        <v>637060</v>
      </c>
      <c r="Y133" s="17">
        <v>0</v>
      </c>
      <c r="Z133" s="12">
        <f t="shared" si="16"/>
        <v>0</v>
      </c>
      <c r="AA133" s="16">
        <v>192024</v>
      </c>
      <c r="AB133" s="24">
        <v>75000</v>
      </c>
      <c r="AC133" s="12">
        <f t="shared" si="23"/>
        <v>0.39057617797775279</v>
      </c>
      <c r="AD133" s="16">
        <v>0</v>
      </c>
      <c r="AE133" s="24">
        <v>108400</v>
      </c>
      <c r="AF133" s="12" t="e">
        <f t="shared" si="6"/>
        <v>#DIV/0!</v>
      </c>
      <c r="AG133" s="16">
        <v>0</v>
      </c>
      <c r="AH133" s="24">
        <v>50800</v>
      </c>
      <c r="AI133" s="12" t="e">
        <f t="shared" si="7"/>
        <v>#DIV/0!</v>
      </c>
      <c r="AJ133" s="16">
        <v>3727871</v>
      </c>
      <c r="AK133" s="24">
        <v>3124958</v>
      </c>
      <c r="AL133" s="12">
        <f t="shared" si="8"/>
        <v>0.83826881348630355</v>
      </c>
      <c r="AM133" s="20">
        <f t="shared" si="25"/>
        <v>15131346</v>
      </c>
      <c r="AN133" s="20">
        <f t="shared" si="26"/>
        <v>11114275</v>
      </c>
      <c r="AO133" s="15">
        <f t="shared" si="22"/>
        <v>0.73451991647008796</v>
      </c>
    </row>
    <row r="134" spans="2:41" s="7" customFormat="1" ht="12" customHeight="1">
      <c r="B134" s="100" t="s">
        <v>141</v>
      </c>
      <c r="C134" s="16">
        <v>0</v>
      </c>
      <c r="D134" s="24">
        <v>0</v>
      </c>
      <c r="E134" s="12" t="e">
        <f t="shared" si="17"/>
        <v>#DIV/0!</v>
      </c>
      <c r="F134" s="16">
        <v>10423297</v>
      </c>
      <c r="G134" s="24">
        <v>0</v>
      </c>
      <c r="H134" s="12">
        <f t="shared" si="18"/>
        <v>0</v>
      </c>
      <c r="I134" s="16">
        <v>0</v>
      </c>
      <c r="J134" s="24">
        <v>0</v>
      </c>
      <c r="K134" s="12" t="e">
        <f t="shared" si="19"/>
        <v>#DIV/0!</v>
      </c>
      <c r="L134" s="16">
        <v>701046</v>
      </c>
      <c r="M134" s="24">
        <v>10423297</v>
      </c>
      <c r="N134" s="12">
        <f t="shared" si="27"/>
        <v>14.868206936492042</v>
      </c>
      <c r="O134" s="16">
        <v>75000</v>
      </c>
      <c r="P134" s="16">
        <v>75000</v>
      </c>
      <c r="Q134" s="12">
        <f t="shared" si="20"/>
        <v>1</v>
      </c>
      <c r="R134" s="18">
        <v>75000</v>
      </c>
      <c r="S134" s="25">
        <v>4500</v>
      </c>
      <c r="T134" s="12">
        <f t="shared" si="21"/>
        <v>0.06</v>
      </c>
      <c r="U134" s="16">
        <v>2152900</v>
      </c>
      <c r="V134" s="24">
        <v>0</v>
      </c>
      <c r="W134" s="12">
        <f t="shared" si="15"/>
        <v>0</v>
      </c>
      <c r="X134" s="16">
        <v>0</v>
      </c>
      <c r="Y134" s="17">
        <v>0</v>
      </c>
      <c r="Z134" s="12" t="e">
        <f t="shared" si="16"/>
        <v>#DIV/0!</v>
      </c>
      <c r="AA134" s="16">
        <v>408391</v>
      </c>
      <c r="AB134" s="24">
        <v>2218800</v>
      </c>
      <c r="AC134" s="12">
        <f t="shared" si="23"/>
        <v>5.4330286416693809</v>
      </c>
      <c r="AD134" s="16">
        <v>-158100</v>
      </c>
      <c r="AE134" s="24">
        <v>390000</v>
      </c>
      <c r="AF134" s="12">
        <f t="shared" si="6"/>
        <v>-2.4667931688804554</v>
      </c>
      <c r="AG134" s="16">
        <v>-10252497</v>
      </c>
      <c r="AH134" s="24">
        <v>0</v>
      </c>
      <c r="AI134" s="12">
        <f t="shared" si="7"/>
        <v>0</v>
      </c>
      <c r="AJ134" s="16">
        <v>1231000</v>
      </c>
      <c r="AK134" s="24">
        <v>0</v>
      </c>
      <c r="AL134" s="12">
        <f t="shared" si="8"/>
        <v>0</v>
      </c>
      <c r="AM134" s="20">
        <f t="shared" si="25"/>
        <v>4656037</v>
      </c>
      <c r="AN134" s="20">
        <f t="shared" si="26"/>
        <v>13111597</v>
      </c>
      <c r="AO134" s="15">
        <f t="shared" si="22"/>
        <v>2.8160422694235461</v>
      </c>
    </row>
    <row r="135" spans="2:41" s="7" customFormat="1" ht="12" customHeight="1">
      <c r="B135" s="100" t="s">
        <v>73</v>
      </c>
      <c r="C135" s="16">
        <v>54511123</v>
      </c>
      <c r="D135" s="24">
        <v>40500</v>
      </c>
      <c r="E135" s="12">
        <f t="shared" si="17"/>
        <v>7.4296763249584864E-4</v>
      </c>
      <c r="F135" s="16">
        <v>46907384</v>
      </c>
      <c r="G135" s="24">
        <v>0</v>
      </c>
      <c r="H135" s="12">
        <f t="shared" si="18"/>
        <v>0</v>
      </c>
      <c r="I135" s="16">
        <v>66632930</v>
      </c>
      <c r="J135" s="24">
        <v>0</v>
      </c>
      <c r="K135" s="12">
        <f t="shared" si="19"/>
        <v>0</v>
      </c>
      <c r="L135" s="16">
        <v>25519218</v>
      </c>
      <c r="M135" s="24">
        <v>28629418</v>
      </c>
      <c r="N135" s="12">
        <f t="shared" si="27"/>
        <v>1.1218767753776782</v>
      </c>
      <c r="O135" s="16">
        <v>102844339</v>
      </c>
      <c r="P135" s="16">
        <v>4500</v>
      </c>
      <c r="Q135" s="12">
        <f t="shared" si="20"/>
        <v>4.3755446763093104E-5</v>
      </c>
      <c r="R135" s="18">
        <v>67127091</v>
      </c>
      <c r="S135" s="25">
        <v>14542468</v>
      </c>
      <c r="T135" s="12">
        <f t="shared" si="21"/>
        <v>0.21664081942713709</v>
      </c>
      <c r="U135" s="16">
        <v>22216240</v>
      </c>
      <c r="V135" s="24">
        <v>46171238</v>
      </c>
      <c r="W135" s="12">
        <f t="shared" si="15"/>
        <v>2.0782651789861832</v>
      </c>
      <c r="X135" s="16">
        <v>27410510</v>
      </c>
      <c r="Y135" s="17">
        <v>129301261</v>
      </c>
      <c r="Z135" s="12">
        <f t="shared" si="16"/>
        <v>4.7172147107076814</v>
      </c>
      <c r="AA135" s="16">
        <v>4172620</v>
      </c>
      <c r="AB135" s="24">
        <v>42470522</v>
      </c>
      <c r="AC135" s="12">
        <f t="shared" si="23"/>
        <v>10.178382407216569</v>
      </c>
      <c r="AD135" s="16">
        <v>45843044</v>
      </c>
      <c r="AE135" s="24">
        <v>52000</v>
      </c>
      <c r="AF135" s="12">
        <f t="shared" si="6"/>
        <v>1.1343051303486741E-3</v>
      </c>
      <c r="AG135" s="16">
        <v>26290467</v>
      </c>
      <c r="AH135" s="24">
        <v>19736983</v>
      </c>
      <c r="AI135" s="12">
        <f t="shared" si="7"/>
        <v>0.750727744775321</v>
      </c>
      <c r="AJ135" s="16">
        <v>5064899</v>
      </c>
      <c r="AK135" s="24">
        <v>6436167</v>
      </c>
      <c r="AL135" s="12">
        <f t="shared" ref="AL135:AL201" si="28">+AK135/AJ135</f>
        <v>1.2707394560088958</v>
      </c>
      <c r="AM135" s="20">
        <f t="shared" si="25"/>
        <v>494539865</v>
      </c>
      <c r="AN135" s="20">
        <f t="shared" si="26"/>
        <v>287385057</v>
      </c>
      <c r="AO135" s="15">
        <f t="shared" si="22"/>
        <v>0.58111605825750767</v>
      </c>
    </row>
    <row r="136" spans="2:41" s="7" customFormat="1" ht="12" customHeight="1">
      <c r="B136" s="100" t="s">
        <v>142</v>
      </c>
      <c r="C136" s="16">
        <v>0</v>
      </c>
      <c r="D136" s="24">
        <v>0</v>
      </c>
      <c r="E136" s="12" t="e">
        <f t="shared" si="17"/>
        <v>#DIV/0!</v>
      </c>
      <c r="F136" s="16">
        <v>0</v>
      </c>
      <c r="G136" s="24">
        <v>0</v>
      </c>
      <c r="H136" s="12" t="e">
        <f t="shared" si="18"/>
        <v>#DIV/0!</v>
      </c>
      <c r="I136" s="16">
        <v>20382998</v>
      </c>
      <c r="J136" s="24">
        <v>20382998</v>
      </c>
      <c r="K136" s="12">
        <f t="shared" si="19"/>
        <v>1</v>
      </c>
      <c r="L136" s="16">
        <v>0</v>
      </c>
      <c r="M136" s="24">
        <v>0</v>
      </c>
      <c r="N136" s="12" t="e">
        <f t="shared" si="27"/>
        <v>#DIV/0!</v>
      </c>
      <c r="O136" s="16">
        <v>0</v>
      </c>
      <c r="P136" s="16">
        <v>0</v>
      </c>
      <c r="Q136" s="12" t="e">
        <f t="shared" si="20"/>
        <v>#DIV/0!</v>
      </c>
      <c r="R136" s="18">
        <v>29649428</v>
      </c>
      <c r="S136" s="25">
        <v>29649428</v>
      </c>
      <c r="T136" s="12">
        <f t="shared" si="21"/>
        <v>1</v>
      </c>
      <c r="U136" s="16">
        <v>0</v>
      </c>
      <c r="V136" s="24">
        <f>29649428-29649428</f>
        <v>0</v>
      </c>
      <c r="W136" s="12" t="e">
        <f t="shared" si="15"/>
        <v>#DIV/0!</v>
      </c>
      <c r="X136" s="16">
        <v>0</v>
      </c>
      <c r="Y136" s="17">
        <v>0</v>
      </c>
      <c r="Z136" s="12" t="e">
        <f t="shared" si="16"/>
        <v>#DIV/0!</v>
      </c>
      <c r="AA136" s="16">
        <v>0</v>
      </c>
      <c r="AB136" s="24">
        <v>0</v>
      </c>
      <c r="AC136" s="12" t="e">
        <f t="shared" si="23"/>
        <v>#DIV/0!</v>
      </c>
      <c r="AD136" s="16">
        <v>0</v>
      </c>
      <c r="AE136" s="24">
        <v>0</v>
      </c>
      <c r="AF136" s="12" t="e">
        <f t="shared" si="6"/>
        <v>#DIV/0!</v>
      </c>
      <c r="AG136" s="16">
        <v>0</v>
      </c>
      <c r="AH136" s="24">
        <v>0</v>
      </c>
      <c r="AI136" s="12" t="e">
        <f t="shared" si="7"/>
        <v>#DIV/0!</v>
      </c>
      <c r="AJ136" s="16">
        <v>1147320</v>
      </c>
      <c r="AK136" s="24">
        <v>0</v>
      </c>
      <c r="AL136" s="12">
        <f t="shared" si="28"/>
        <v>0</v>
      </c>
      <c r="AM136" s="20">
        <f t="shared" si="25"/>
        <v>51179746</v>
      </c>
      <c r="AN136" s="20">
        <f t="shared" si="26"/>
        <v>50032426</v>
      </c>
      <c r="AO136" s="15">
        <f t="shared" si="22"/>
        <v>0.97758253821736429</v>
      </c>
    </row>
    <row r="137" spans="2:41" s="7" customFormat="1" ht="12" customHeight="1">
      <c r="B137" s="100" t="s">
        <v>143</v>
      </c>
      <c r="C137" s="16">
        <v>0</v>
      </c>
      <c r="D137" s="24">
        <v>0</v>
      </c>
      <c r="E137" s="12" t="e">
        <f t="shared" si="17"/>
        <v>#DIV/0!</v>
      </c>
      <c r="F137" s="16">
        <v>0</v>
      </c>
      <c r="G137" s="24">
        <v>0</v>
      </c>
      <c r="H137" s="12" t="e">
        <f t="shared" si="18"/>
        <v>#DIV/0!</v>
      </c>
      <c r="I137" s="16">
        <v>0</v>
      </c>
      <c r="J137" s="24">
        <v>0</v>
      </c>
      <c r="K137" s="12" t="e">
        <f t="shared" si="19"/>
        <v>#DIV/0!</v>
      </c>
      <c r="L137" s="16">
        <v>0</v>
      </c>
      <c r="M137" s="24">
        <v>0</v>
      </c>
      <c r="N137" s="12" t="e">
        <f t="shared" si="27"/>
        <v>#DIV/0!</v>
      </c>
      <c r="O137" s="16">
        <v>0</v>
      </c>
      <c r="P137" s="16">
        <v>0</v>
      </c>
      <c r="Q137" s="12" t="e">
        <f t="shared" si="20"/>
        <v>#DIV/0!</v>
      </c>
      <c r="R137" s="18">
        <v>0</v>
      </c>
      <c r="S137" s="25">
        <v>0</v>
      </c>
      <c r="T137" s="12" t="e">
        <f t="shared" si="21"/>
        <v>#DIV/0!</v>
      </c>
      <c r="U137" s="16">
        <v>0</v>
      </c>
      <c r="V137" s="24">
        <v>111000</v>
      </c>
      <c r="W137" s="12" t="e">
        <f t="shared" si="15"/>
        <v>#DIV/0!</v>
      </c>
      <c r="X137" s="16">
        <v>0</v>
      </c>
      <c r="Y137" s="17">
        <v>0</v>
      </c>
      <c r="Z137" s="12" t="e">
        <f t="shared" si="16"/>
        <v>#DIV/0!</v>
      </c>
      <c r="AA137" s="16">
        <v>0</v>
      </c>
      <c r="AB137" s="24">
        <v>0</v>
      </c>
      <c r="AC137" s="12" t="e">
        <f t="shared" si="23"/>
        <v>#DIV/0!</v>
      </c>
      <c r="AD137" s="16">
        <v>0</v>
      </c>
      <c r="AE137" s="24">
        <v>111000</v>
      </c>
      <c r="AF137" s="12" t="e">
        <f t="shared" si="6"/>
        <v>#DIV/0!</v>
      </c>
      <c r="AG137" s="16">
        <v>0</v>
      </c>
      <c r="AH137" s="24">
        <v>222000</v>
      </c>
      <c r="AI137" s="12" t="e">
        <f t="shared" si="7"/>
        <v>#DIV/0!</v>
      </c>
      <c r="AJ137" s="16">
        <v>0</v>
      </c>
      <c r="AK137" s="24">
        <v>444000</v>
      </c>
      <c r="AL137" s="12" t="e">
        <f t="shared" si="28"/>
        <v>#DIV/0!</v>
      </c>
      <c r="AM137" s="20">
        <f t="shared" si="25"/>
        <v>0</v>
      </c>
      <c r="AN137" s="20">
        <f t="shared" si="26"/>
        <v>888000</v>
      </c>
      <c r="AO137" s="15" t="e">
        <f t="shared" si="22"/>
        <v>#DIV/0!</v>
      </c>
    </row>
    <row r="138" spans="2:41" s="7" customFormat="1" ht="12" customHeight="1">
      <c r="B138" s="100" t="s">
        <v>144</v>
      </c>
      <c r="C138" s="16">
        <v>15720718</v>
      </c>
      <c r="D138" s="24">
        <v>11606511</v>
      </c>
      <c r="E138" s="12">
        <f t="shared" si="17"/>
        <v>0.73829395069614501</v>
      </c>
      <c r="F138" s="16">
        <v>80900487</v>
      </c>
      <c r="G138" s="24">
        <v>72408046</v>
      </c>
      <c r="H138" s="12">
        <f t="shared" si="18"/>
        <v>0.89502608309391263</v>
      </c>
      <c r="I138" s="16">
        <v>6347961</v>
      </c>
      <c r="J138" s="24">
        <v>0</v>
      </c>
      <c r="K138" s="12">
        <f t="shared" si="19"/>
        <v>0</v>
      </c>
      <c r="L138" s="16">
        <v>64603725</v>
      </c>
      <c r="M138" s="24">
        <v>72305794</v>
      </c>
      <c r="N138" s="12">
        <f t="shared" si="27"/>
        <v>1.119220199764023</v>
      </c>
      <c r="O138" s="16">
        <v>31770200</v>
      </c>
      <c r="P138" s="16">
        <v>36096937</v>
      </c>
      <c r="Q138" s="12">
        <f t="shared" si="20"/>
        <v>1.1361885351681764</v>
      </c>
      <c r="R138" s="18">
        <v>6837335</v>
      </c>
      <c r="S138" s="25">
        <v>12956938</v>
      </c>
      <c r="T138" s="12">
        <f t="shared" si="21"/>
        <v>1.8950275216879091</v>
      </c>
      <c r="U138" s="16">
        <v>82630062</v>
      </c>
      <c r="V138" s="24">
        <v>8200935</v>
      </c>
      <c r="W138" s="12">
        <f t="shared" ref="W138:W201" si="29">+V138/U138</f>
        <v>9.9248806082222224E-2</v>
      </c>
      <c r="X138" s="16">
        <v>163605494</v>
      </c>
      <c r="Y138" s="17">
        <v>235067820</v>
      </c>
      <c r="Z138" s="12">
        <f t="shared" ref="Z138:Z201" si="30">+Y138/X138</f>
        <v>1.4367966151552343</v>
      </c>
      <c r="AA138" s="16">
        <v>48544281</v>
      </c>
      <c r="AB138" s="24">
        <v>46515667</v>
      </c>
      <c r="AC138" s="12">
        <f t="shared" si="23"/>
        <v>0.95821106094866249</v>
      </c>
      <c r="AD138" s="16">
        <v>-2552200</v>
      </c>
      <c r="AE138" s="24">
        <v>1303085</v>
      </c>
      <c r="AF138" s="12">
        <f t="shared" si="6"/>
        <v>-0.51057323093801421</v>
      </c>
      <c r="AG138" s="16">
        <v>31297816</v>
      </c>
      <c r="AH138" s="24">
        <v>24946463</v>
      </c>
      <c r="AI138" s="12">
        <f t="shared" si="7"/>
        <v>0.79706721389121848</v>
      </c>
      <c r="AJ138" s="16">
        <v>15996069</v>
      </c>
      <c r="AK138" s="24">
        <v>19804185</v>
      </c>
      <c r="AL138" s="12">
        <f t="shared" si="28"/>
        <v>1.2380657397764414</v>
      </c>
      <c r="AM138" s="20">
        <f t="shared" si="25"/>
        <v>545701948</v>
      </c>
      <c r="AN138" s="20">
        <f t="shared" si="26"/>
        <v>541212381</v>
      </c>
      <c r="AO138" s="15">
        <f t="shared" si="22"/>
        <v>0.99177285876208743</v>
      </c>
    </row>
    <row r="139" spans="2:41" s="7" customFormat="1" ht="12" customHeight="1">
      <c r="B139" s="100" t="s">
        <v>145</v>
      </c>
      <c r="C139" s="16">
        <v>168699</v>
      </c>
      <c r="D139" s="24">
        <v>0</v>
      </c>
      <c r="E139" s="12">
        <f t="shared" ref="E139:E202" si="31">+D139/C139</f>
        <v>0</v>
      </c>
      <c r="F139" s="16">
        <v>415709</v>
      </c>
      <c r="G139" s="24">
        <v>168699</v>
      </c>
      <c r="H139" s="12">
        <f t="shared" ref="H139:H202" si="32">+G139/F139</f>
        <v>0.40581031442667825</v>
      </c>
      <c r="I139" s="16">
        <v>406396</v>
      </c>
      <c r="J139" s="24">
        <v>0</v>
      </c>
      <c r="K139" s="12">
        <f t="shared" ref="K139:K202" si="33">+J139/I139</f>
        <v>0</v>
      </c>
      <c r="L139" s="16">
        <v>0</v>
      </c>
      <c r="M139" s="24">
        <v>645406</v>
      </c>
      <c r="N139" s="12" t="e">
        <f t="shared" si="27"/>
        <v>#DIV/0!</v>
      </c>
      <c r="O139" s="16">
        <v>397204</v>
      </c>
      <c r="P139" s="16">
        <v>0</v>
      </c>
      <c r="Q139" s="12">
        <f t="shared" ref="Q139:Q202" si="34">+P139/O139</f>
        <v>0</v>
      </c>
      <c r="R139" s="18">
        <v>1903500</v>
      </c>
      <c r="S139" s="25">
        <v>0</v>
      </c>
      <c r="T139" s="12">
        <f t="shared" ref="T139:T202" si="35">+S139/R139</f>
        <v>0</v>
      </c>
      <c r="U139" s="16">
        <v>95604</v>
      </c>
      <c r="V139" s="24">
        <f>3257164-684157</f>
        <v>2573007</v>
      </c>
      <c r="W139" s="12">
        <f t="shared" si="29"/>
        <v>26.913173088992092</v>
      </c>
      <c r="X139" s="16">
        <v>888271</v>
      </c>
      <c r="Y139" s="17">
        <v>0</v>
      </c>
      <c r="Z139" s="12">
        <f t="shared" si="30"/>
        <v>0</v>
      </c>
      <c r="AA139" s="16">
        <v>-729645</v>
      </c>
      <c r="AB139" s="24">
        <v>0</v>
      </c>
      <c r="AC139" s="12">
        <f t="shared" si="23"/>
        <v>0</v>
      </c>
      <c r="AD139" s="16">
        <v>0</v>
      </c>
      <c r="AE139" s="24">
        <v>0</v>
      </c>
      <c r="AF139" s="12" t="e">
        <f t="shared" si="6"/>
        <v>#DIV/0!</v>
      </c>
      <c r="AG139" s="16">
        <v>182058</v>
      </c>
      <c r="AH139" s="24">
        <v>0</v>
      </c>
      <c r="AI139" s="12">
        <f t="shared" si="7"/>
        <v>0</v>
      </c>
      <c r="AJ139" s="16">
        <v>121372</v>
      </c>
      <c r="AK139" s="24">
        <v>0</v>
      </c>
      <c r="AL139" s="12">
        <f t="shared" si="28"/>
        <v>0</v>
      </c>
      <c r="AM139" s="20">
        <f t="shared" si="25"/>
        <v>3849168</v>
      </c>
      <c r="AN139" s="20">
        <f t="shared" si="26"/>
        <v>3387112</v>
      </c>
      <c r="AO139" s="15">
        <f t="shared" si="22"/>
        <v>0.87995951332859468</v>
      </c>
    </row>
    <row r="140" spans="2:41" s="7" customFormat="1" ht="12" customHeight="1">
      <c r="B140" s="100" t="s">
        <v>146</v>
      </c>
      <c r="C140" s="16">
        <v>0</v>
      </c>
      <c r="D140" s="24">
        <v>0</v>
      </c>
      <c r="E140" s="12" t="e">
        <f t="shared" si="31"/>
        <v>#DIV/0!</v>
      </c>
      <c r="F140" s="16">
        <v>0</v>
      </c>
      <c r="G140" s="24">
        <v>0</v>
      </c>
      <c r="H140" s="12" t="e">
        <f t="shared" si="32"/>
        <v>#DIV/0!</v>
      </c>
      <c r="I140" s="16">
        <v>0</v>
      </c>
      <c r="J140" s="24">
        <v>0</v>
      </c>
      <c r="K140" s="12" t="e">
        <f t="shared" si="33"/>
        <v>#DIV/0!</v>
      </c>
      <c r="L140" s="16">
        <v>0</v>
      </c>
      <c r="M140" s="24">
        <v>0</v>
      </c>
      <c r="N140" s="12" t="e">
        <f t="shared" si="27"/>
        <v>#DIV/0!</v>
      </c>
      <c r="O140" s="16">
        <v>0</v>
      </c>
      <c r="P140" s="16">
        <v>0</v>
      </c>
      <c r="Q140" s="12" t="e">
        <f t="shared" si="34"/>
        <v>#DIV/0!</v>
      </c>
      <c r="R140" s="18">
        <v>0</v>
      </c>
      <c r="S140" s="25">
        <v>0</v>
      </c>
      <c r="T140" s="12" t="e">
        <f t="shared" si="35"/>
        <v>#DIV/0!</v>
      </c>
      <c r="U140" s="16">
        <v>1132894</v>
      </c>
      <c r="V140" s="24">
        <v>0</v>
      </c>
      <c r="W140" s="12">
        <f t="shared" si="29"/>
        <v>0</v>
      </c>
      <c r="X140" s="16">
        <v>0</v>
      </c>
      <c r="Y140" s="17">
        <v>0</v>
      </c>
      <c r="Z140" s="12" t="e">
        <f t="shared" si="30"/>
        <v>#DIV/0!</v>
      </c>
      <c r="AA140" s="16">
        <v>0</v>
      </c>
      <c r="AB140" s="24">
        <v>0</v>
      </c>
      <c r="AC140" s="12" t="e">
        <f t="shared" si="23"/>
        <v>#DIV/0!</v>
      </c>
      <c r="AD140" s="16">
        <v>0</v>
      </c>
      <c r="AE140" s="24">
        <v>1132894</v>
      </c>
      <c r="AF140" s="12"/>
      <c r="AG140" s="16">
        <v>0</v>
      </c>
      <c r="AH140" s="24">
        <v>0</v>
      </c>
      <c r="AI140" s="12"/>
      <c r="AJ140" s="16">
        <v>3144994</v>
      </c>
      <c r="AK140" s="24">
        <v>0</v>
      </c>
      <c r="AL140" s="12"/>
      <c r="AM140" s="20">
        <f t="shared" si="25"/>
        <v>4277888</v>
      </c>
      <c r="AN140" s="20">
        <f t="shared" si="26"/>
        <v>1132894</v>
      </c>
      <c r="AO140" s="15">
        <f t="shared" ref="AO140:AO203" si="36">+AN140/AM140</f>
        <v>0.26482554007959069</v>
      </c>
    </row>
    <row r="141" spans="2:41" s="7" customFormat="1" ht="12" customHeight="1">
      <c r="B141" s="100" t="s">
        <v>77</v>
      </c>
      <c r="C141" s="16">
        <v>0</v>
      </c>
      <c r="D141" s="24">
        <v>0</v>
      </c>
      <c r="E141" s="12" t="e">
        <f t="shared" si="31"/>
        <v>#DIV/0!</v>
      </c>
      <c r="F141" s="16">
        <v>0</v>
      </c>
      <c r="G141" s="24">
        <v>0</v>
      </c>
      <c r="H141" s="12" t="e">
        <f t="shared" si="32"/>
        <v>#DIV/0!</v>
      </c>
      <c r="I141" s="16">
        <v>0</v>
      </c>
      <c r="J141" s="24">
        <v>0</v>
      </c>
      <c r="K141" s="12" t="e">
        <f t="shared" si="33"/>
        <v>#DIV/0!</v>
      </c>
      <c r="L141" s="16">
        <v>0</v>
      </c>
      <c r="M141" s="24">
        <v>0</v>
      </c>
      <c r="N141" s="12" t="e">
        <f t="shared" si="27"/>
        <v>#DIV/0!</v>
      </c>
      <c r="O141" s="16">
        <v>0</v>
      </c>
      <c r="P141" s="16">
        <v>0</v>
      </c>
      <c r="Q141" s="12" t="e">
        <f t="shared" si="34"/>
        <v>#DIV/0!</v>
      </c>
      <c r="R141" s="18">
        <v>0</v>
      </c>
      <c r="S141" s="25">
        <v>0</v>
      </c>
      <c r="T141" s="12" t="e">
        <f t="shared" si="35"/>
        <v>#DIV/0!</v>
      </c>
      <c r="U141" s="16">
        <v>0</v>
      </c>
      <c r="V141" s="24">
        <v>0</v>
      </c>
      <c r="W141" s="12" t="e">
        <f t="shared" si="29"/>
        <v>#DIV/0!</v>
      </c>
      <c r="X141" s="16">
        <v>0</v>
      </c>
      <c r="Y141" s="17">
        <v>0</v>
      </c>
      <c r="Z141" s="12" t="e">
        <f t="shared" si="30"/>
        <v>#DIV/0!</v>
      </c>
      <c r="AA141" s="16">
        <v>0</v>
      </c>
      <c r="AB141" s="24">
        <v>0</v>
      </c>
      <c r="AC141" s="12" t="e">
        <f t="shared" ref="AC141:AC204" si="37">+AB141/AA141</f>
        <v>#DIV/0!</v>
      </c>
      <c r="AD141" s="16">
        <v>0</v>
      </c>
      <c r="AE141" s="24">
        <v>0</v>
      </c>
      <c r="AF141" s="12" t="e">
        <f t="shared" ref="AF141" si="38">+AE141/AD141</f>
        <v>#DIV/0!</v>
      </c>
      <c r="AG141" s="16">
        <v>0</v>
      </c>
      <c r="AH141" s="24">
        <v>0</v>
      </c>
      <c r="AI141" s="12" t="e">
        <f t="shared" ref="AI141" si="39">+AH141/AG141</f>
        <v>#DIV/0!</v>
      </c>
      <c r="AJ141" s="16">
        <v>0</v>
      </c>
      <c r="AK141" s="24">
        <v>0</v>
      </c>
      <c r="AL141" s="12" t="e">
        <f t="shared" ref="AL141" si="40">+AK141/AJ141</f>
        <v>#DIV/0!</v>
      </c>
      <c r="AM141" s="20">
        <f t="shared" si="25"/>
        <v>0</v>
      </c>
      <c r="AN141" s="20">
        <f t="shared" si="26"/>
        <v>0</v>
      </c>
      <c r="AO141" s="15" t="e">
        <f t="shared" si="36"/>
        <v>#DIV/0!</v>
      </c>
    </row>
    <row r="142" spans="2:41" s="7" customFormat="1" ht="12" customHeight="1">
      <c r="B142" s="100" t="s">
        <v>147</v>
      </c>
      <c r="C142" s="16">
        <v>0</v>
      </c>
      <c r="D142" s="24">
        <v>0</v>
      </c>
      <c r="E142" s="12" t="e">
        <f t="shared" si="31"/>
        <v>#DIV/0!</v>
      </c>
      <c r="F142" s="16">
        <v>0</v>
      </c>
      <c r="G142" s="24">
        <v>0</v>
      </c>
      <c r="H142" s="12" t="e">
        <f t="shared" si="32"/>
        <v>#DIV/0!</v>
      </c>
      <c r="I142" s="16">
        <v>0</v>
      </c>
      <c r="J142" s="24">
        <v>0</v>
      </c>
      <c r="K142" s="12" t="e">
        <f t="shared" si="33"/>
        <v>#DIV/0!</v>
      </c>
      <c r="L142" s="16">
        <v>0</v>
      </c>
      <c r="M142" s="24">
        <v>0</v>
      </c>
      <c r="N142" s="12" t="e">
        <f t="shared" si="27"/>
        <v>#DIV/0!</v>
      </c>
      <c r="O142" s="16">
        <v>0</v>
      </c>
      <c r="P142" s="16">
        <v>0</v>
      </c>
      <c r="Q142" s="12" t="e">
        <f t="shared" si="34"/>
        <v>#DIV/0!</v>
      </c>
      <c r="R142" s="18">
        <v>0</v>
      </c>
      <c r="S142" s="25">
        <v>0</v>
      </c>
      <c r="T142" s="12" t="e">
        <f t="shared" si="35"/>
        <v>#DIV/0!</v>
      </c>
      <c r="U142" s="16">
        <v>0</v>
      </c>
      <c r="V142" s="24">
        <v>0</v>
      </c>
      <c r="W142" s="12" t="e">
        <f t="shared" si="29"/>
        <v>#DIV/0!</v>
      </c>
      <c r="X142" s="16">
        <v>0</v>
      </c>
      <c r="Y142" s="17">
        <v>0</v>
      </c>
      <c r="Z142" s="12" t="e">
        <f t="shared" si="30"/>
        <v>#DIV/0!</v>
      </c>
      <c r="AA142" s="16">
        <v>0</v>
      </c>
      <c r="AB142" s="24">
        <v>0</v>
      </c>
      <c r="AC142" s="12" t="e">
        <f t="shared" si="37"/>
        <v>#DIV/0!</v>
      </c>
      <c r="AD142" s="16">
        <v>0</v>
      </c>
      <c r="AE142" s="24">
        <v>0</v>
      </c>
      <c r="AF142" s="12" t="e">
        <f t="shared" si="6"/>
        <v>#DIV/0!</v>
      </c>
      <c r="AG142" s="16">
        <v>0</v>
      </c>
      <c r="AH142" s="24">
        <v>0</v>
      </c>
      <c r="AI142" s="12" t="e">
        <f t="shared" si="7"/>
        <v>#DIV/0!</v>
      </c>
      <c r="AJ142" s="16">
        <v>0</v>
      </c>
      <c r="AK142" s="24">
        <v>0</v>
      </c>
      <c r="AL142" s="12" t="e">
        <f t="shared" si="28"/>
        <v>#DIV/0!</v>
      </c>
      <c r="AM142" s="20">
        <f t="shared" si="25"/>
        <v>0</v>
      </c>
      <c r="AN142" s="20">
        <f t="shared" si="26"/>
        <v>0</v>
      </c>
      <c r="AO142" s="15" t="e">
        <f t="shared" si="36"/>
        <v>#DIV/0!</v>
      </c>
    </row>
    <row r="143" spans="2:41" s="7" customFormat="1" ht="12" customHeight="1">
      <c r="B143" s="193" t="s">
        <v>148</v>
      </c>
      <c r="C143" s="21">
        <f t="shared" ref="C143:J143" si="41">+SUM(C144:C153)</f>
        <v>8146004367</v>
      </c>
      <c r="D143" s="22">
        <f t="shared" si="41"/>
        <v>8146004367</v>
      </c>
      <c r="E143" s="12">
        <f t="shared" si="31"/>
        <v>1</v>
      </c>
      <c r="F143" s="21">
        <f t="shared" si="41"/>
        <v>8059757115.999999</v>
      </c>
      <c r="G143" s="22">
        <f t="shared" si="41"/>
        <v>8059757115.999999</v>
      </c>
      <c r="H143" s="12">
        <f t="shared" si="32"/>
        <v>1</v>
      </c>
      <c r="I143" s="22">
        <f t="shared" si="41"/>
        <v>7824095566.5</v>
      </c>
      <c r="J143" s="22">
        <f t="shared" si="41"/>
        <v>7830994745.5</v>
      </c>
      <c r="K143" s="12">
        <f t="shared" si="33"/>
        <v>1.0008817861363477</v>
      </c>
      <c r="L143" s="21">
        <f>+SUM(L144:L153)</f>
        <v>9698491139</v>
      </c>
      <c r="M143" s="22">
        <f>+SUM(M144:M153)</f>
        <v>9696175558</v>
      </c>
      <c r="N143" s="12">
        <f t="shared" si="27"/>
        <v>0.99976124317001347</v>
      </c>
      <c r="O143" s="21">
        <f>+SUM(O144:O153)</f>
        <v>15391969821</v>
      </c>
      <c r="P143" s="21">
        <f>+SUM(P144:P153)</f>
        <v>15381603769</v>
      </c>
      <c r="Q143" s="12">
        <f t="shared" si="34"/>
        <v>0.99932652856518356</v>
      </c>
      <c r="R143" s="23">
        <f>+SUM(R144:R153)</f>
        <v>11330934314</v>
      </c>
      <c r="S143" s="23">
        <f>+SUM(S144:S153)</f>
        <v>11336716768</v>
      </c>
      <c r="T143" s="12">
        <f t="shared" si="35"/>
        <v>1.0005103245539828</v>
      </c>
      <c r="U143" s="11">
        <f>+SUM(U144:U153)</f>
        <v>5805574603</v>
      </c>
      <c r="V143" s="11">
        <f>+SUM(V144:V153)</f>
        <v>4521430678</v>
      </c>
      <c r="W143" s="12">
        <f t="shared" si="29"/>
        <v>0.7788084706832592</v>
      </c>
      <c r="X143" s="11">
        <f>+SUM(X144:X155)</f>
        <v>9744406641</v>
      </c>
      <c r="Y143" s="11">
        <f>+SUM(Y144:Y153)</f>
        <v>9124359626</v>
      </c>
      <c r="Z143" s="12">
        <f t="shared" si="30"/>
        <v>0.93636893062414639</v>
      </c>
      <c r="AA143" s="11">
        <f>+SUM(AA144:AA155)</f>
        <v>13406720076</v>
      </c>
      <c r="AB143" s="11">
        <f>+SUM(AB144:AB153)</f>
        <v>13338087741</v>
      </c>
      <c r="AC143" s="12">
        <f t="shared" si="37"/>
        <v>0.99488075124930353</v>
      </c>
      <c r="AD143" s="11">
        <f>+SUM(AD144:AD155)</f>
        <v>5684677043.5</v>
      </c>
      <c r="AE143" s="11">
        <f>+SUM(AE144:AE155)</f>
        <v>6968820968.5</v>
      </c>
      <c r="AF143" s="12">
        <f t="shared" si="6"/>
        <v>1.2258956692127869</v>
      </c>
      <c r="AG143" s="11">
        <f>+SUM(AG144:AG155)</f>
        <v>9048603633</v>
      </c>
      <c r="AH143" s="11">
        <f>+SUM(AH144:AH155)</f>
        <v>9048603633</v>
      </c>
      <c r="AI143" s="12">
        <f t="shared" si="7"/>
        <v>1</v>
      </c>
      <c r="AJ143" s="11">
        <f>+SUM(AJ144:AJ155)</f>
        <v>8127571938</v>
      </c>
      <c r="AK143" s="11">
        <f>+SUM(AK144:AK155)</f>
        <v>8127571938</v>
      </c>
      <c r="AL143" s="12">
        <f t="shared" si="28"/>
        <v>1</v>
      </c>
      <c r="AM143" s="22">
        <f>+SUM(AM144:AM153)</f>
        <v>111405127917</v>
      </c>
      <c r="AN143" s="22">
        <f>+SUM(AN144:AN153)</f>
        <v>111405127917</v>
      </c>
      <c r="AO143" s="15">
        <f t="shared" si="36"/>
        <v>1</v>
      </c>
    </row>
    <row r="144" spans="2:41" s="7" customFormat="1" ht="12" customHeight="1">
      <c r="B144" s="194" t="s">
        <v>149</v>
      </c>
      <c r="C144" s="16">
        <v>42119520</v>
      </c>
      <c r="D144" s="17">
        <v>42119520</v>
      </c>
      <c r="E144" s="12">
        <f t="shared" si="31"/>
        <v>1</v>
      </c>
      <c r="F144" s="16">
        <v>41288487</v>
      </c>
      <c r="G144" s="17">
        <v>41288487</v>
      </c>
      <c r="H144" s="12">
        <f t="shared" si="32"/>
        <v>1</v>
      </c>
      <c r="I144" s="16">
        <v>49286909</v>
      </c>
      <c r="J144" s="17">
        <v>49286909</v>
      </c>
      <c r="K144" s="12">
        <f t="shared" si="33"/>
        <v>1</v>
      </c>
      <c r="L144" s="16">
        <v>46615885</v>
      </c>
      <c r="M144" s="17">
        <v>46615885</v>
      </c>
      <c r="N144" s="12">
        <f t="shared" si="27"/>
        <v>1</v>
      </c>
      <c r="O144" s="16">
        <v>66938397</v>
      </c>
      <c r="P144" s="16">
        <v>66938397</v>
      </c>
      <c r="Q144" s="12">
        <f t="shared" si="34"/>
        <v>1</v>
      </c>
      <c r="R144" s="18">
        <v>56630889</v>
      </c>
      <c r="S144" s="18">
        <v>56630889</v>
      </c>
      <c r="T144" s="12">
        <f t="shared" si="35"/>
        <v>1</v>
      </c>
      <c r="U144" s="16">
        <v>61906594</v>
      </c>
      <c r="V144" s="17">
        <v>61906594</v>
      </c>
      <c r="W144" s="12">
        <f t="shared" si="29"/>
        <v>1</v>
      </c>
      <c r="X144" s="16">
        <v>53170579</v>
      </c>
      <c r="Y144" s="17">
        <v>53170579</v>
      </c>
      <c r="Z144" s="12">
        <f t="shared" si="30"/>
        <v>1</v>
      </c>
      <c r="AA144" s="16">
        <v>60172795</v>
      </c>
      <c r="AB144" s="17">
        <v>60172795</v>
      </c>
      <c r="AC144" s="12">
        <f t="shared" si="37"/>
        <v>1</v>
      </c>
      <c r="AD144" s="16">
        <v>56103752</v>
      </c>
      <c r="AE144" s="17">
        <v>56103752</v>
      </c>
      <c r="AF144" s="12">
        <f t="shared" si="6"/>
        <v>1</v>
      </c>
      <c r="AG144" s="16">
        <v>53116591</v>
      </c>
      <c r="AH144" s="17">
        <v>53116591</v>
      </c>
      <c r="AI144" s="12">
        <f t="shared" si="7"/>
        <v>1</v>
      </c>
      <c r="AJ144" s="16">
        <v>61625493</v>
      </c>
      <c r="AK144" s="17">
        <v>61625493</v>
      </c>
      <c r="AL144" s="12">
        <f t="shared" si="28"/>
        <v>1</v>
      </c>
      <c r="AM144" s="20">
        <f t="shared" ref="AM144:AM209" si="42">C144+F144+I144+L144+O144+R144+U144+X144+AA144+AD144+AG144+AJ144</f>
        <v>648975891</v>
      </c>
      <c r="AN144" s="20">
        <f t="shared" ref="AN144:AN209" si="43">D144+G144+J144+M144+P144+S144+V144+Y144+AB144+AE144+AK144+AH144</f>
        <v>648975891</v>
      </c>
      <c r="AO144" s="15">
        <f t="shared" si="36"/>
        <v>1</v>
      </c>
    </row>
    <row r="145" spans="2:41" s="7" customFormat="1" ht="12" customHeight="1">
      <c r="B145" s="194" t="s">
        <v>150</v>
      </c>
      <c r="C145" s="16">
        <v>1028076903</v>
      </c>
      <c r="D145" s="17">
        <v>1028076903</v>
      </c>
      <c r="E145" s="12">
        <f t="shared" si="31"/>
        <v>1</v>
      </c>
      <c r="F145" s="16">
        <v>964665162</v>
      </c>
      <c r="G145" s="17">
        <v>964665162</v>
      </c>
      <c r="H145" s="12">
        <f t="shared" si="32"/>
        <v>1</v>
      </c>
      <c r="I145" s="16">
        <v>1235213900.5</v>
      </c>
      <c r="J145" s="17">
        <v>1235213900.5</v>
      </c>
      <c r="K145" s="12">
        <f t="shared" si="33"/>
        <v>1</v>
      </c>
      <c r="L145" s="16">
        <v>1319496689</v>
      </c>
      <c r="M145" s="17">
        <v>1318249408</v>
      </c>
      <c r="N145" s="12">
        <f t="shared" si="27"/>
        <v>0.99905472972353926</v>
      </c>
      <c r="O145" s="16">
        <v>871327678</v>
      </c>
      <c r="P145" s="16">
        <v>872574959</v>
      </c>
      <c r="Q145" s="12">
        <f t="shared" si="34"/>
        <v>1.0014314718004402</v>
      </c>
      <c r="R145" s="18">
        <v>1015411645</v>
      </c>
      <c r="S145" s="18">
        <v>1015411645</v>
      </c>
      <c r="T145" s="12">
        <f t="shared" si="35"/>
        <v>1</v>
      </c>
      <c r="U145" s="16">
        <v>1903022765</v>
      </c>
      <c r="V145" s="17">
        <v>1024721468</v>
      </c>
      <c r="W145" s="12">
        <f t="shared" si="29"/>
        <v>0.53847042024218772</v>
      </c>
      <c r="X145" s="16">
        <v>1069081251</v>
      </c>
      <c r="Y145" s="17">
        <v>1069081251</v>
      </c>
      <c r="Z145" s="12">
        <f t="shared" si="30"/>
        <v>1</v>
      </c>
      <c r="AA145" s="16">
        <v>1015492762</v>
      </c>
      <c r="AB145" s="17">
        <v>1015492762</v>
      </c>
      <c r="AC145" s="12">
        <f t="shared" si="37"/>
        <v>1</v>
      </c>
      <c r="AD145" s="16">
        <v>944360109.5</v>
      </c>
      <c r="AE145" s="17">
        <v>1822661406.5</v>
      </c>
      <c r="AF145" s="12">
        <f t="shared" si="6"/>
        <v>1.9300491286793389</v>
      </c>
      <c r="AG145" s="16">
        <v>1023043093</v>
      </c>
      <c r="AH145" s="17">
        <v>1023043093</v>
      </c>
      <c r="AI145" s="12">
        <f t="shared" si="7"/>
        <v>1</v>
      </c>
      <c r="AJ145" s="16">
        <v>1270761398</v>
      </c>
      <c r="AK145" s="17">
        <v>1270761398</v>
      </c>
      <c r="AL145" s="12">
        <f t="shared" si="28"/>
        <v>1</v>
      </c>
      <c r="AM145" s="20">
        <f t="shared" si="42"/>
        <v>13659953356</v>
      </c>
      <c r="AN145" s="20">
        <f t="shared" si="43"/>
        <v>13659953356</v>
      </c>
      <c r="AO145" s="15">
        <f t="shared" si="36"/>
        <v>1</v>
      </c>
    </row>
    <row r="146" spans="2:41" s="7" customFormat="1" ht="12" customHeight="1">
      <c r="B146" s="194" t="s">
        <v>151</v>
      </c>
      <c r="C146" s="16">
        <v>6782770041</v>
      </c>
      <c r="D146" s="17">
        <v>6782770041</v>
      </c>
      <c r="E146" s="12">
        <f t="shared" si="31"/>
        <v>1</v>
      </c>
      <c r="F146" s="16">
        <v>6063364651</v>
      </c>
      <c r="G146" s="17">
        <v>6063364651</v>
      </c>
      <c r="H146" s="12">
        <f t="shared" si="32"/>
        <v>1</v>
      </c>
      <c r="I146" s="16">
        <v>6107901917</v>
      </c>
      <c r="J146" s="17">
        <v>6107901917</v>
      </c>
      <c r="K146" s="12">
        <f t="shared" si="33"/>
        <v>1</v>
      </c>
      <c r="L146" s="16">
        <v>6235920583</v>
      </c>
      <c r="M146" s="17">
        <v>6235920583</v>
      </c>
      <c r="N146" s="12">
        <f t="shared" si="27"/>
        <v>1</v>
      </c>
      <c r="O146" s="16">
        <v>13254652374</v>
      </c>
      <c r="P146" s="16">
        <v>13254652374</v>
      </c>
      <c r="Q146" s="12">
        <f t="shared" si="34"/>
        <v>1</v>
      </c>
      <c r="R146" s="18">
        <v>9095846328</v>
      </c>
      <c r="S146" s="18">
        <v>9095846328</v>
      </c>
      <c r="T146" s="12">
        <f t="shared" si="35"/>
        <v>1</v>
      </c>
      <c r="U146" s="16">
        <v>2273961582</v>
      </c>
      <c r="V146" s="17">
        <v>2273961582</v>
      </c>
      <c r="W146" s="12">
        <f t="shared" si="29"/>
        <v>1</v>
      </c>
      <c r="X146" s="16">
        <v>6884802710</v>
      </c>
      <c r="Y146" s="17">
        <v>6884802710</v>
      </c>
      <c r="Z146" s="12">
        <f t="shared" si="30"/>
        <v>1</v>
      </c>
      <c r="AA146" s="16">
        <v>11379149796</v>
      </c>
      <c r="AB146" s="17">
        <v>11379149796</v>
      </c>
      <c r="AC146" s="12">
        <f t="shared" si="37"/>
        <v>1</v>
      </c>
      <c r="AD146" s="16">
        <v>3843357031</v>
      </c>
      <c r="AE146" s="17">
        <v>3843357031</v>
      </c>
      <c r="AF146" s="12">
        <f t="shared" si="6"/>
        <v>1</v>
      </c>
      <c r="AG146" s="16">
        <v>6186406787</v>
      </c>
      <c r="AH146" s="17">
        <v>6186406787</v>
      </c>
      <c r="AI146" s="12">
        <f t="shared" si="7"/>
        <v>1</v>
      </c>
      <c r="AJ146" s="16">
        <v>5095705482</v>
      </c>
      <c r="AK146" s="17">
        <v>5095705482</v>
      </c>
      <c r="AL146" s="12">
        <f t="shared" si="28"/>
        <v>1</v>
      </c>
      <c r="AM146" s="20">
        <f t="shared" si="42"/>
        <v>83203839282</v>
      </c>
      <c r="AN146" s="20">
        <f t="shared" si="43"/>
        <v>83203839282</v>
      </c>
      <c r="AO146" s="15">
        <f t="shared" si="36"/>
        <v>1</v>
      </c>
    </row>
    <row r="147" spans="2:41" s="7" customFormat="1" ht="12" customHeight="1">
      <c r="B147" s="194" t="s">
        <v>152</v>
      </c>
      <c r="C147" s="16">
        <v>0</v>
      </c>
      <c r="D147" s="17">
        <v>0</v>
      </c>
      <c r="E147" s="12" t="e">
        <f t="shared" si="31"/>
        <v>#DIV/0!</v>
      </c>
      <c r="F147" s="16">
        <v>0</v>
      </c>
      <c r="G147" s="17">
        <v>0</v>
      </c>
      <c r="H147" s="12" t="e">
        <f t="shared" si="32"/>
        <v>#DIV/0!</v>
      </c>
      <c r="I147" s="16">
        <v>0</v>
      </c>
      <c r="J147" s="17">
        <v>0</v>
      </c>
      <c r="K147" s="12" t="e">
        <f t="shared" si="33"/>
        <v>#DIV/0!</v>
      </c>
      <c r="L147" s="16">
        <v>0</v>
      </c>
      <c r="M147" s="17">
        <v>0</v>
      </c>
      <c r="N147" s="12" t="e">
        <f t="shared" si="27"/>
        <v>#DIV/0!</v>
      </c>
      <c r="O147" s="16">
        <v>0</v>
      </c>
      <c r="P147" s="16">
        <v>0</v>
      </c>
      <c r="Q147" s="12" t="e">
        <f t="shared" si="34"/>
        <v>#DIV/0!</v>
      </c>
      <c r="R147" s="18">
        <v>0</v>
      </c>
      <c r="S147" s="18">
        <v>0</v>
      </c>
      <c r="T147" s="12" t="e">
        <f t="shared" si="35"/>
        <v>#DIV/0!</v>
      </c>
      <c r="U147" s="16">
        <v>0</v>
      </c>
      <c r="V147" s="17">
        <v>0</v>
      </c>
      <c r="W147" s="12" t="e">
        <f t="shared" si="29"/>
        <v>#DIV/0!</v>
      </c>
      <c r="X147" s="16">
        <v>0</v>
      </c>
      <c r="Y147" s="17">
        <v>0</v>
      </c>
      <c r="Z147" s="12" t="e">
        <f t="shared" si="30"/>
        <v>#DIV/0!</v>
      </c>
      <c r="AA147" s="16">
        <v>0</v>
      </c>
      <c r="AB147" s="17">
        <v>0</v>
      </c>
      <c r="AC147" s="12" t="e">
        <f t="shared" si="37"/>
        <v>#DIV/0!</v>
      </c>
      <c r="AD147" s="16">
        <v>0</v>
      </c>
      <c r="AE147" s="17">
        <v>0</v>
      </c>
      <c r="AF147" s="12" t="e">
        <f t="shared" si="6"/>
        <v>#DIV/0!</v>
      </c>
      <c r="AG147" s="16">
        <v>0</v>
      </c>
      <c r="AH147" s="17">
        <v>0</v>
      </c>
      <c r="AI147" s="12" t="e">
        <f t="shared" si="7"/>
        <v>#DIV/0!</v>
      </c>
      <c r="AJ147" s="16">
        <v>0</v>
      </c>
      <c r="AK147" s="17">
        <v>0</v>
      </c>
      <c r="AL147" s="12" t="e">
        <f t="shared" si="28"/>
        <v>#DIV/0!</v>
      </c>
      <c r="AM147" s="20">
        <f t="shared" si="42"/>
        <v>0</v>
      </c>
      <c r="AN147" s="20">
        <f t="shared" si="43"/>
        <v>0</v>
      </c>
      <c r="AO147" s="15" t="e">
        <f t="shared" si="36"/>
        <v>#DIV/0!</v>
      </c>
    </row>
    <row r="148" spans="2:41" s="7" customFormat="1" ht="12" customHeight="1">
      <c r="B148" s="194" t="s">
        <v>153</v>
      </c>
      <c r="C148" s="16">
        <v>0</v>
      </c>
      <c r="D148" s="17">
        <v>0</v>
      </c>
      <c r="E148" s="12" t="e">
        <f t="shared" si="31"/>
        <v>#DIV/0!</v>
      </c>
      <c r="F148" s="16">
        <v>706564070</v>
      </c>
      <c r="G148" s="17">
        <v>706564070</v>
      </c>
      <c r="H148" s="12">
        <f t="shared" si="32"/>
        <v>1</v>
      </c>
      <c r="I148" s="16">
        <v>-6899179</v>
      </c>
      <c r="J148" s="17">
        <v>0</v>
      </c>
      <c r="K148" s="12">
        <f t="shared" si="33"/>
        <v>0</v>
      </c>
      <c r="L148" s="16">
        <v>1727788229</v>
      </c>
      <c r="M148" s="17">
        <v>1727788229</v>
      </c>
      <c r="N148" s="12">
        <f t="shared" si="27"/>
        <v>1</v>
      </c>
      <c r="O148" s="16">
        <v>855695764</v>
      </c>
      <c r="P148" s="16">
        <v>855695764</v>
      </c>
      <c r="Q148" s="12">
        <f t="shared" si="34"/>
        <v>1</v>
      </c>
      <c r="R148" s="18">
        <v>914765975</v>
      </c>
      <c r="S148" s="18">
        <v>907866796</v>
      </c>
      <c r="T148" s="12">
        <f t="shared" si="35"/>
        <v>0.99245798467744717</v>
      </c>
      <c r="U148" s="16">
        <v>915628823</v>
      </c>
      <c r="V148" s="17">
        <f>1835697529-920068706</f>
        <v>915628823</v>
      </c>
      <c r="W148" s="12">
        <f t="shared" si="29"/>
        <v>1</v>
      </c>
      <c r="X148" s="16">
        <v>916195458</v>
      </c>
      <c r="Y148" s="17">
        <v>916195458</v>
      </c>
      <c r="Z148" s="12">
        <f t="shared" si="30"/>
        <v>1</v>
      </c>
      <c r="AA148" s="16">
        <v>612116559</v>
      </c>
      <c r="AB148" s="17">
        <v>612116559</v>
      </c>
      <c r="AC148" s="12">
        <f t="shared" si="37"/>
        <v>1</v>
      </c>
      <c r="AD148" s="16">
        <v>579394652</v>
      </c>
      <c r="AE148" s="17">
        <v>579394652</v>
      </c>
      <c r="AF148" s="12">
        <f t="shared" si="6"/>
        <v>1</v>
      </c>
      <c r="AG148" s="16">
        <v>1407037377</v>
      </c>
      <c r="AH148" s="17">
        <v>1407037377</v>
      </c>
      <c r="AI148" s="12">
        <f t="shared" si="7"/>
        <v>1</v>
      </c>
      <c r="AJ148" s="16">
        <v>1285337740</v>
      </c>
      <c r="AK148" s="17">
        <v>1285337740</v>
      </c>
      <c r="AL148" s="12">
        <f t="shared" si="28"/>
        <v>1</v>
      </c>
      <c r="AM148" s="20">
        <f t="shared" si="42"/>
        <v>9913625468</v>
      </c>
      <c r="AN148" s="20">
        <f t="shared" si="43"/>
        <v>9913625468</v>
      </c>
      <c r="AO148" s="15">
        <f t="shared" si="36"/>
        <v>1</v>
      </c>
    </row>
    <row r="149" spans="2:41" s="7" customFormat="1" ht="12" customHeight="1">
      <c r="B149" s="194" t="s">
        <v>154</v>
      </c>
      <c r="C149" s="16">
        <v>94230101</v>
      </c>
      <c r="D149" s="17">
        <v>94230101</v>
      </c>
      <c r="E149" s="12">
        <f t="shared" si="31"/>
        <v>1</v>
      </c>
      <c r="F149" s="16">
        <v>81068660</v>
      </c>
      <c r="G149" s="17">
        <v>81068660</v>
      </c>
      <c r="H149" s="12">
        <f t="shared" si="32"/>
        <v>1</v>
      </c>
      <c r="I149" s="16">
        <v>109219922</v>
      </c>
      <c r="J149" s="17">
        <v>109219922</v>
      </c>
      <c r="K149" s="12">
        <f t="shared" si="33"/>
        <v>1</v>
      </c>
      <c r="L149" s="16">
        <v>97150448</v>
      </c>
      <c r="M149" s="17">
        <v>96082148</v>
      </c>
      <c r="N149" s="12">
        <f t="shared" si="27"/>
        <v>0.98900365338510843</v>
      </c>
      <c r="O149" s="16">
        <v>80961101</v>
      </c>
      <c r="P149" s="16">
        <v>82029401</v>
      </c>
      <c r="Q149" s="12">
        <f t="shared" si="34"/>
        <v>1.0131952256923977</v>
      </c>
      <c r="R149" s="18">
        <v>91505587</v>
      </c>
      <c r="S149" s="18">
        <v>91505587</v>
      </c>
      <c r="T149" s="12">
        <f t="shared" si="35"/>
        <v>1</v>
      </c>
      <c r="U149" s="16">
        <v>76455691</v>
      </c>
      <c r="V149" s="17">
        <v>91505587</v>
      </c>
      <c r="W149" s="12">
        <f t="shared" si="29"/>
        <v>1.196844679619729</v>
      </c>
      <c r="X149" s="16">
        <v>84674774</v>
      </c>
      <c r="Y149" s="17">
        <v>84674774</v>
      </c>
      <c r="Z149" s="12">
        <f t="shared" si="30"/>
        <v>1</v>
      </c>
      <c r="AA149" s="16">
        <v>81357622</v>
      </c>
      <c r="AB149" s="17">
        <v>81357622</v>
      </c>
      <c r="AC149" s="12">
        <f t="shared" si="37"/>
        <v>1</v>
      </c>
      <c r="AD149" s="16">
        <v>72968849</v>
      </c>
      <c r="AE149" s="17">
        <v>57918953</v>
      </c>
      <c r="AF149" s="12">
        <f t="shared" si="6"/>
        <v>0.79374902843814898</v>
      </c>
      <c r="AG149" s="16">
        <v>89228116</v>
      </c>
      <c r="AH149" s="17">
        <v>89228116</v>
      </c>
      <c r="AI149" s="12">
        <f t="shared" si="7"/>
        <v>1</v>
      </c>
      <c r="AJ149" s="16">
        <v>13295492</v>
      </c>
      <c r="AK149" s="17">
        <v>13295492</v>
      </c>
      <c r="AL149" s="12">
        <f t="shared" si="28"/>
        <v>1</v>
      </c>
      <c r="AM149" s="20">
        <f t="shared" si="42"/>
        <v>972116363</v>
      </c>
      <c r="AN149" s="20">
        <f t="shared" si="43"/>
        <v>972116363</v>
      </c>
      <c r="AO149" s="15">
        <f t="shared" si="36"/>
        <v>1</v>
      </c>
    </row>
    <row r="150" spans="2:41" s="7" customFormat="1" ht="12" customHeight="1">
      <c r="B150" s="194" t="s">
        <v>155</v>
      </c>
      <c r="C150" s="16">
        <v>0</v>
      </c>
      <c r="D150" s="17">
        <v>0</v>
      </c>
      <c r="E150" s="12" t="e">
        <f t="shared" si="31"/>
        <v>#DIV/0!</v>
      </c>
      <c r="F150" s="16">
        <v>0</v>
      </c>
      <c r="G150" s="17">
        <v>0</v>
      </c>
      <c r="H150" s="12" t="e">
        <f t="shared" si="32"/>
        <v>#DIV/0!</v>
      </c>
      <c r="I150" s="16">
        <v>0</v>
      </c>
      <c r="J150" s="17">
        <v>0</v>
      </c>
      <c r="K150" s="12" t="e">
        <f t="shared" si="33"/>
        <v>#DIV/0!</v>
      </c>
      <c r="L150" s="16">
        <v>23000718</v>
      </c>
      <c r="M150" s="17">
        <v>23000718</v>
      </c>
      <c r="N150" s="12">
        <f t="shared" si="27"/>
        <v>1</v>
      </c>
      <c r="O150" s="16">
        <v>12681633</v>
      </c>
      <c r="P150" s="16">
        <v>0</v>
      </c>
      <c r="Q150" s="12">
        <f t="shared" si="34"/>
        <v>0</v>
      </c>
      <c r="R150" s="18">
        <v>0</v>
      </c>
      <c r="S150" s="18">
        <v>12681633</v>
      </c>
      <c r="T150" s="12" t="e">
        <f t="shared" si="35"/>
        <v>#DIV/0!</v>
      </c>
      <c r="U150" s="16">
        <v>0</v>
      </c>
      <c r="V150" s="17">
        <v>0</v>
      </c>
      <c r="W150" s="12" t="e">
        <f t="shared" si="29"/>
        <v>#DIV/0!</v>
      </c>
      <c r="X150" s="16">
        <v>27610644</v>
      </c>
      <c r="Y150" s="17">
        <v>27610644</v>
      </c>
      <c r="Z150" s="12">
        <f t="shared" si="30"/>
        <v>1</v>
      </c>
      <c r="AA150" s="16">
        <v>0</v>
      </c>
      <c r="AB150" s="17">
        <v>0</v>
      </c>
      <c r="AC150" s="12" t="e">
        <f t="shared" si="37"/>
        <v>#DIV/0!</v>
      </c>
      <c r="AD150" s="16">
        <v>30179076</v>
      </c>
      <c r="AE150" s="17">
        <v>30179076</v>
      </c>
      <c r="AF150" s="12">
        <f t="shared" si="6"/>
        <v>1</v>
      </c>
      <c r="AG150" s="16">
        <v>5618445</v>
      </c>
      <c r="AH150" s="17">
        <v>5618445</v>
      </c>
      <c r="AI150" s="12">
        <f t="shared" si="7"/>
        <v>1</v>
      </c>
      <c r="AJ150" s="16">
        <v>15089538</v>
      </c>
      <c r="AK150" s="17">
        <v>15089538</v>
      </c>
      <c r="AL150" s="12">
        <f t="shared" si="28"/>
        <v>1</v>
      </c>
      <c r="AM150" s="20">
        <f t="shared" si="42"/>
        <v>114180054</v>
      </c>
      <c r="AN150" s="20">
        <f t="shared" si="43"/>
        <v>114180054</v>
      </c>
      <c r="AO150" s="15">
        <f t="shared" si="36"/>
        <v>1</v>
      </c>
    </row>
    <row r="151" spans="2:41" s="7" customFormat="1" ht="12" customHeight="1">
      <c r="B151" s="194" t="s">
        <v>156</v>
      </c>
      <c r="C151" s="16">
        <v>0</v>
      </c>
      <c r="D151" s="17">
        <v>0</v>
      </c>
      <c r="E151" s="12" t="e">
        <f t="shared" si="31"/>
        <v>#DIV/0!</v>
      </c>
      <c r="F151" s="16">
        <v>0</v>
      </c>
      <c r="G151" s="17">
        <v>0</v>
      </c>
      <c r="H151" s="12" t="e">
        <f t="shared" si="32"/>
        <v>#DIV/0!</v>
      </c>
      <c r="I151" s="16">
        <v>0</v>
      </c>
      <c r="J151" s="17">
        <v>0</v>
      </c>
      <c r="K151" s="12" t="e">
        <f t="shared" si="33"/>
        <v>#DIV/0!</v>
      </c>
      <c r="L151" s="16">
        <v>0</v>
      </c>
      <c r="M151" s="17">
        <v>0</v>
      </c>
      <c r="N151" s="12" t="e">
        <f t="shared" si="27"/>
        <v>#DIV/0!</v>
      </c>
      <c r="O151" s="16">
        <v>0</v>
      </c>
      <c r="P151" s="16">
        <v>0</v>
      </c>
      <c r="Q151" s="12" t="e">
        <f t="shared" si="34"/>
        <v>#DIV/0!</v>
      </c>
      <c r="R151" s="18">
        <v>0</v>
      </c>
      <c r="S151" s="18">
        <v>0</v>
      </c>
      <c r="T151" s="12" t="e">
        <f t="shared" si="35"/>
        <v>#DIV/0!</v>
      </c>
      <c r="U151" s="16">
        <v>0</v>
      </c>
      <c r="V151" s="17">
        <v>0</v>
      </c>
      <c r="W151" s="12" t="e">
        <f t="shared" si="29"/>
        <v>#DIV/0!</v>
      </c>
      <c r="X151" s="16">
        <v>0</v>
      </c>
      <c r="Y151" s="17">
        <v>0</v>
      </c>
      <c r="Z151" s="12" t="e">
        <f t="shared" si="30"/>
        <v>#DIV/0!</v>
      </c>
      <c r="AA151" s="16">
        <v>0</v>
      </c>
      <c r="AB151" s="17">
        <v>0</v>
      </c>
      <c r="AC151" s="12" t="e">
        <f t="shared" si="37"/>
        <v>#DIV/0!</v>
      </c>
      <c r="AD151" s="16">
        <v>0</v>
      </c>
      <c r="AE151" s="17">
        <v>0</v>
      </c>
      <c r="AF151" s="12" t="e">
        <f t="shared" si="6"/>
        <v>#DIV/0!</v>
      </c>
      <c r="AG151" s="16">
        <v>0</v>
      </c>
      <c r="AH151" s="17">
        <v>0</v>
      </c>
      <c r="AI151" s="12" t="e">
        <f t="shared" si="7"/>
        <v>#DIV/0!</v>
      </c>
      <c r="AJ151" s="16">
        <v>0</v>
      </c>
      <c r="AK151" s="17">
        <v>0</v>
      </c>
      <c r="AL151" s="12" t="e">
        <f t="shared" si="28"/>
        <v>#DIV/0!</v>
      </c>
      <c r="AM151" s="20">
        <f t="shared" si="42"/>
        <v>0</v>
      </c>
      <c r="AN151" s="20">
        <f t="shared" si="43"/>
        <v>0</v>
      </c>
      <c r="AO151" s="15" t="e">
        <f t="shared" si="36"/>
        <v>#DIV/0!</v>
      </c>
    </row>
    <row r="152" spans="2:41" s="7" customFormat="1" ht="12" customHeight="1">
      <c r="B152" s="194" t="s">
        <v>157</v>
      </c>
      <c r="C152" s="16">
        <v>22740500</v>
      </c>
      <c r="D152" s="17">
        <v>22740500</v>
      </c>
      <c r="E152" s="12">
        <f t="shared" si="31"/>
        <v>1</v>
      </c>
      <c r="F152" s="16">
        <v>15297500</v>
      </c>
      <c r="G152" s="17">
        <v>15297500</v>
      </c>
      <c r="H152" s="12">
        <f t="shared" si="32"/>
        <v>1</v>
      </c>
      <c r="I152" s="16">
        <v>20804600</v>
      </c>
      <c r="J152" s="17">
        <v>20804600</v>
      </c>
      <c r="K152" s="12">
        <f t="shared" si="33"/>
        <v>1</v>
      </c>
      <c r="L152" s="16">
        <v>20804600</v>
      </c>
      <c r="M152" s="17">
        <v>20804600</v>
      </c>
      <c r="N152" s="12">
        <f t="shared" si="27"/>
        <v>1</v>
      </c>
      <c r="O152" s="16">
        <v>20804600</v>
      </c>
      <c r="P152" s="16">
        <v>20804600</v>
      </c>
      <c r="Q152" s="12">
        <f t="shared" si="34"/>
        <v>1</v>
      </c>
      <c r="R152" s="18">
        <v>20804600</v>
      </c>
      <c r="S152" s="18">
        <v>20804600</v>
      </c>
      <c r="T152" s="12">
        <f t="shared" si="35"/>
        <v>1</v>
      </c>
      <c r="U152" s="16">
        <v>20804600</v>
      </c>
      <c r="V152" s="17">
        <v>20804600</v>
      </c>
      <c r="W152" s="12">
        <f t="shared" si="29"/>
        <v>1</v>
      </c>
      <c r="X152" s="16">
        <v>20804600</v>
      </c>
      <c r="Y152" s="17">
        <v>20804600</v>
      </c>
      <c r="Z152" s="12">
        <f t="shared" si="30"/>
        <v>1</v>
      </c>
      <c r="AA152" s="16">
        <v>21631700</v>
      </c>
      <c r="AB152" s="17">
        <v>21631700</v>
      </c>
      <c r="AC152" s="12">
        <f t="shared" si="37"/>
        <v>1</v>
      </c>
      <c r="AD152" s="16">
        <v>20854000</v>
      </c>
      <c r="AE152" s="17">
        <v>20854000</v>
      </c>
      <c r="AF152" s="12">
        <f t="shared" si="6"/>
        <v>1</v>
      </c>
      <c r="AG152" s="16">
        <v>20876100</v>
      </c>
      <c r="AH152" s="17">
        <v>20876100</v>
      </c>
      <c r="AI152" s="12">
        <f t="shared" si="7"/>
        <v>1</v>
      </c>
      <c r="AJ152" s="16">
        <v>20804600</v>
      </c>
      <c r="AK152" s="17">
        <v>20804600</v>
      </c>
      <c r="AL152" s="12">
        <f t="shared" si="28"/>
        <v>1</v>
      </c>
      <c r="AM152" s="20">
        <f t="shared" si="42"/>
        <v>247032000</v>
      </c>
      <c r="AN152" s="20">
        <f t="shared" si="43"/>
        <v>247032000</v>
      </c>
      <c r="AO152" s="15">
        <f t="shared" si="36"/>
        <v>1</v>
      </c>
    </row>
    <row r="153" spans="2:41" s="7" customFormat="1" ht="12" customHeight="1">
      <c r="B153" s="194" t="s">
        <v>158</v>
      </c>
      <c r="C153" s="16">
        <v>176067302</v>
      </c>
      <c r="D153" s="17">
        <v>176067302</v>
      </c>
      <c r="E153" s="12">
        <f t="shared" si="31"/>
        <v>1</v>
      </c>
      <c r="F153" s="16">
        <v>187508585.99999905</v>
      </c>
      <c r="G153" s="17">
        <v>187508585.99999905</v>
      </c>
      <c r="H153" s="12">
        <f t="shared" si="32"/>
        <v>1</v>
      </c>
      <c r="I153" s="16">
        <v>308567497</v>
      </c>
      <c r="J153" s="17">
        <v>308567497</v>
      </c>
      <c r="K153" s="12">
        <f t="shared" si="33"/>
        <v>1</v>
      </c>
      <c r="L153" s="16">
        <v>227713987</v>
      </c>
      <c r="M153" s="17">
        <v>227713987</v>
      </c>
      <c r="N153" s="12">
        <f t="shared" si="27"/>
        <v>1</v>
      </c>
      <c r="O153" s="16">
        <v>228908274</v>
      </c>
      <c r="P153" s="16">
        <v>228908274</v>
      </c>
      <c r="Q153" s="12">
        <f t="shared" si="34"/>
        <v>1</v>
      </c>
      <c r="R153" s="18">
        <v>135969290</v>
      </c>
      <c r="S153" s="18">
        <v>135969290</v>
      </c>
      <c r="T153" s="12">
        <f t="shared" si="35"/>
        <v>1</v>
      </c>
      <c r="U153" s="16">
        <v>553794548</v>
      </c>
      <c r="V153" s="17">
        <v>132902024</v>
      </c>
      <c r="W153" s="12">
        <f t="shared" si="29"/>
        <v>0.23998434885278069</v>
      </c>
      <c r="X153" s="16">
        <v>68019610</v>
      </c>
      <c r="Y153" s="17">
        <v>68019610</v>
      </c>
      <c r="Z153" s="12">
        <f t="shared" si="30"/>
        <v>1</v>
      </c>
      <c r="AA153" s="16">
        <v>168166507</v>
      </c>
      <c r="AB153" s="17">
        <v>168166507</v>
      </c>
      <c r="AC153" s="12">
        <f t="shared" si="37"/>
        <v>1</v>
      </c>
      <c r="AD153" s="16">
        <v>62642694</v>
      </c>
      <c r="AE153" s="17">
        <v>483535218</v>
      </c>
      <c r="AF153" s="12">
        <f t="shared" si="6"/>
        <v>7.7189403444238849</v>
      </c>
      <c r="AG153" s="16">
        <v>244660784</v>
      </c>
      <c r="AH153" s="17">
        <v>244660784</v>
      </c>
      <c r="AI153" s="12">
        <f t="shared" si="7"/>
        <v>1</v>
      </c>
      <c r="AJ153" s="16">
        <v>283386424</v>
      </c>
      <c r="AK153" s="17">
        <v>283386424</v>
      </c>
      <c r="AL153" s="12">
        <f t="shared" si="28"/>
        <v>1</v>
      </c>
      <c r="AM153" s="20">
        <f t="shared" si="42"/>
        <v>2645405502.999999</v>
      </c>
      <c r="AN153" s="20">
        <f t="shared" si="43"/>
        <v>2645405502.999999</v>
      </c>
      <c r="AO153" s="15">
        <f t="shared" si="36"/>
        <v>1</v>
      </c>
    </row>
    <row r="154" spans="2:41" s="7" customFormat="1" ht="12" customHeight="1">
      <c r="B154" s="194" t="s">
        <v>159</v>
      </c>
      <c r="C154" s="16">
        <v>0</v>
      </c>
      <c r="D154" s="17">
        <v>0</v>
      </c>
      <c r="E154" s="12" t="e">
        <f t="shared" si="31"/>
        <v>#DIV/0!</v>
      </c>
      <c r="F154" s="16">
        <v>0</v>
      </c>
      <c r="G154" s="17">
        <v>0</v>
      </c>
      <c r="H154" s="12" t="e">
        <f t="shared" si="32"/>
        <v>#DIV/0!</v>
      </c>
      <c r="I154" s="16">
        <v>0</v>
      </c>
      <c r="J154" s="17">
        <v>0</v>
      </c>
      <c r="K154" s="12" t="e">
        <f t="shared" si="33"/>
        <v>#DIV/0!</v>
      </c>
      <c r="L154" s="16">
        <v>0</v>
      </c>
      <c r="M154" s="17">
        <v>0</v>
      </c>
      <c r="N154" s="12" t="e">
        <f t="shared" si="27"/>
        <v>#DIV/0!</v>
      </c>
      <c r="O154" s="16">
        <v>0</v>
      </c>
      <c r="P154" s="16">
        <v>0</v>
      </c>
      <c r="Q154" s="12" t="e">
        <f t="shared" si="34"/>
        <v>#DIV/0!</v>
      </c>
      <c r="R154" s="18">
        <v>0</v>
      </c>
      <c r="S154" s="18">
        <v>0</v>
      </c>
      <c r="T154" s="12" t="e">
        <f t="shared" si="35"/>
        <v>#DIV/0!</v>
      </c>
      <c r="U154" s="101">
        <v>0</v>
      </c>
      <c r="V154" s="102">
        <v>0</v>
      </c>
      <c r="W154" s="12" t="e">
        <f t="shared" si="29"/>
        <v>#DIV/0!</v>
      </c>
      <c r="X154" s="101">
        <v>593137370</v>
      </c>
      <c r="Y154" s="17">
        <v>593137370</v>
      </c>
      <c r="Z154" s="12">
        <f t="shared" si="30"/>
        <v>1</v>
      </c>
      <c r="AA154" s="16">
        <v>64010152</v>
      </c>
      <c r="AB154" s="17">
        <v>64010152</v>
      </c>
      <c r="AC154" s="12">
        <f t="shared" si="37"/>
        <v>1</v>
      </c>
      <c r="AD154" s="16">
        <v>74816880</v>
      </c>
      <c r="AE154" s="17">
        <v>74816880</v>
      </c>
      <c r="AF154" s="12">
        <f t="shared" si="6"/>
        <v>1</v>
      </c>
      <c r="AG154" s="16">
        <v>18616340</v>
      </c>
      <c r="AH154" s="17">
        <v>18616340</v>
      </c>
      <c r="AI154" s="12">
        <f t="shared" si="7"/>
        <v>1</v>
      </c>
      <c r="AJ154" s="16">
        <v>74099449</v>
      </c>
      <c r="AK154" s="17">
        <v>74099449</v>
      </c>
      <c r="AL154" s="12">
        <f t="shared" si="28"/>
        <v>1</v>
      </c>
      <c r="AM154" s="20">
        <f t="shared" si="42"/>
        <v>824680191</v>
      </c>
      <c r="AN154" s="20">
        <f t="shared" si="43"/>
        <v>824680191</v>
      </c>
      <c r="AO154" s="15">
        <f t="shared" si="36"/>
        <v>1</v>
      </c>
    </row>
    <row r="155" spans="2:41" s="7" customFormat="1" ht="12" customHeight="1">
      <c r="B155" s="194" t="s">
        <v>160</v>
      </c>
      <c r="C155" s="16">
        <v>0</v>
      </c>
      <c r="D155" s="17">
        <v>0</v>
      </c>
      <c r="E155" s="12" t="e">
        <f t="shared" si="31"/>
        <v>#DIV/0!</v>
      </c>
      <c r="F155" s="16">
        <v>0</v>
      </c>
      <c r="G155" s="17">
        <v>0</v>
      </c>
      <c r="H155" s="12" t="e">
        <f t="shared" si="32"/>
        <v>#DIV/0!</v>
      </c>
      <c r="I155" s="16">
        <v>0</v>
      </c>
      <c r="J155" s="17">
        <v>0</v>
      </c>
      <c r="K155" s="12" t="e">
        <f t="shared" si="33"/>
        <v>#DIV/0!</v>
      </c>
      <c r="L155" s="16">
        <v>0</v>
      </c>
      <c r="M155" s="17">
        <v>0</v>
      </c>
      <c r="N155" s="12" t="e">
        <f t="shared" si="27"/>
        <v>#DIV/0!</v>
      </c>
      <c r="O155" s="16">
        <v>0</v>
      </c>
      <c r="P155" s="16">
        <v>0</v>
      </c>
      <c r="Q155" s="12" t="e">
        <f t="shared" si="34"/>
        <v>#DIV/0!</v>
      </c>
      <c r="R155" s="18">
        <v>0</v>
      </c>
      <c r="S155" s="18">
        <v>0</v>
      </c>
      <c r="T155" s="12" t="e">
        <f t="shared" si="35"/>
        <v>#DIV/0!</v>
      </c>
      <c r="U155" s="101">
        <v>0</v>
      </c>
      <c r="V155" s="102">
        <v>0</v>
      </c>
      <c r="W155" s="12" t="e">
        <f t="shared" si="29"/>
        <v>#DIV/0!</v>
      </c>
      <c r="X155" s="101">
        <v>26909645</v>
      </c>
      <c r="Y155" s="17">
        <v>26909645</v>
      </c>
      <c r="Z155" s="12">
        <f t="shared" si="30"/>
        <v>1</v>
      </c>
      <c r="AA155" s="16">
        <v>4622183</v>
      </c>
      <c r="AB155" s="17">
        <v>4622183</v>
      </c>
      <c r="AC155" s="12">
        <f t="shared" si="37"/>
        <v>1</v>
      </c>
      <c r="AD155" s="16">
        <v>0</v>
      </c>
      <c r="AE155" s="17">
        <v>0</v>
      </c>
      <c r="AF155" s="12" t="e">
        <f t="shared" si="6"/>
        <v>#DIV/0!</v>
      </c>
      <c r="AG155" s="16">
        <v>0</v>
      </c>
      <c r="AH155" s="17">
        <v>0</v>
      </c>
      <c r="AI155" s="12" t="e">
        <f t="shared" si="7"/>
        <v>#DIV/0!</v>
      </c>
      <c r="AJ155" s="16">
        <v>7466322</v>
      </c>
      <c r="AK155" s="17">
        <v>7466322</v>
      </c>
      <c r="AL155" s="12">
        <f t="shared" si="28"/>
        <v>1</v>
      </c>
      <c r="AM155" s="20">
        <f t="shared" si="42"/>
        <v>38998150</v>
      </c>
      <c r="AN155" s="20">
        <f t="shared" si="43"/>
        <v>38998150</v>
      </c>
      <c r="AO155" s="15">
        <f t="shared" si="36"/>
        <v>1</v>
      </c>
    </row>
    <row r="156" spans="2:41" s="7" customFormat="1" ht="12" customHeight="1">
      <c r="B156" s="193" t="s">
        <v>161</v>
      </c>
      <c r="C156" s="21">
        <f>+SUM(C157:C355)</f>
        <v>3699252784</v>
      </c>
      <c r="D156" s="22">
        <f>+SUM(D157:D355)</f>
        <v>2561450764</v>
      </c>
      <c r="E156" s="12">
        <f t="shared" si="31"/>
        <v>0.69242382544896131</v>
      </c>
      <c r="F156" s="21">
        <f>+SUM(F157:F355)</f>
        <v>2803110735</v>
      </c>
      <c r="G156" s="22">
        <f>+SUM(G157:G355)</f>
        <v>1426095285</v>
      </c>
      <c r="H156" s="12">
        <f t="shared" si="32"/>
        <v>0.50875453017021111</v>
      </c>
      <c r="I156" s="22">
        <f>+SUM(I157:I355)</f>
        <v>5591565874.7999191</v>
      </c>
      <c r="J156" s="22">
        <f>+SUM(J157:J355)</f>
        <v>5032653272.8099518</v>
      </c>
      <c r="K156" s="12">
        <f t="shared" si="33"/>
        <v>0.90004363455523684</v>
      </c>
      <c r="L156" s="21">
        <f>+SUM(L157:L355)</f>
        <v>4917552307.9800415</v>
      </c>
      <c r="M156" s="22">
        <f>+SUM(M157:M355)</f>
        <v>7188605109.9899673</v>
      </c>
      <c r="N156" s="12">
        <f t="shared" si="27"/>
        <v>1.461825855583587</v>
      </c>
      <c r="O156" s="21">
        <f>+SUM(O157:O355)</f>
        <v>3135550596</v>
      </c>
      <c r="P156" s="21">
        <f>+SUM(P157:P355)</f>
        <v>1915817119.4800444</v>
      </c>
      <c r="Q156" s="12">
        <f t="shared" si="34"/>
        <v>0.6109986303279682</v>
      </c>
      <c r="R156" s="23">
        <f>+SUM(R157:R355)</f>
        <v>1872520198</v>
      </c>
      <c r="S156" s="23">
        <f>+SUM(S157:S355)</f>
        <v>1702843008.4999971</v>
      </c>
      <c r="T156" s="12">
        <f t="shared" si="35"/>
        <v>0.90938565592978304</v>
      </c>
      <c r="U156" s="11">
        <f>+SUM(U157:U355)</f>
        <v>2681721535.1599998</v>
      </c>
      <c r="V156" s="11">
        <f>+SUM(V157:V355)</f>
        <v>1979363881.1600001</v>
      </c>
      <c r="W156" s="12">
        <f t="shared" si="29"/>
        <v>0.73809448714514092</v>
      </c>
      <c r="X156" s="11">
        <f>+SUM(X157:X355)</f>
        <v>1919547683</v>
      </c>
      <c r="Y156" s="11">
        <f>+SUM(Y157:Y355)</f>
        <v>1958768308</v>
      </c>
      <c r="Z156" s="12">
        <f t="shared" si="30"/>
        <v>1.0204322223132813</v>
      </c>
      <c r="AA156" s="11">
        <f>+SUM(AA157:AA355)</f>
        <v>2241382437</v>
      </c>
      <c r="AB156" s="11">
        <f>+SUM(AB157:AB355)</f>
        <v>2197060064</v>
      </c>
      <c r="AC156" s="12">
        <f t="shared" si="37"/>
        <v>0.98022543040030075</v>
      </c>
      <c r="AD156" s="11">
        <f>+SUM(AD157:AD355)</f>
        <v>3362286489</v>
      </c>
      <c r="AE156" s="11">
        <f>+SUM(AE157:AE355)</f>
        <v>3579908459</v>
      </c>
      <c r="AF156" s="12">
        <f t="shared" si="6"/>
        <v>1.0647243983259511</v>
      </c>
      <c r="AG156" s="11">
        <f>+SUM(AG157:AG355)</f>
        <v>1943525551</v>
      </c>
      <c r="AH156" s="11">
        <f>+SUM(AH157:AH355)</f>
        <v>2202422234.0399551</v>
      </c>
      <c r="AI156" s="12">
        <f t="shared" si="7"/>
        <v>1.1332098170290301</v>
      </c>
      <c r="AJ156" s="11">
        <f t="shared" ref="AJ156:AK156" si="44">+SUM(AJ157:AJ355)</f>
        <v>4105856099</v>
      </c>
      <c r="AK156" s="11">
        <f t="shared" si="44"/>
        <v>5715645237.9299469</v>
      </c>
      <c r="AL156" s="12">
        <f t="shared" si="28"/>
        <v>1.3920714949854229</v>
      </c>
      <c r="AM156" s="22">
        <f>+SUM(AM157:AM355)</f>
        <v>38273872289.939964</v>
      </c>
      <c r="AN156" s="22">
        <f>+SUM(AN157:AN355)</f>
        <v>37460632743.909866</v>
      </c>
      <c r="AO156" s="15">
        <f t="shared" si="36"/>
        <v>0.97875209647277173</v>
      </c>
    </row>
    <row r="157" spans="2:41" s="7" customFormat="1" ht="12" customHeight="1">
      <c r="B157" s="100" t="s">
        <v>162</v>
      </c>
      <c r="C157" s="16">
        <v>278640722</v>
      </c>
      <c r="D157" s="17">
        <v>884249</v>
      </c>
      <c r="E157" s="12">
        <f t="shared" si="31"/>
        <v>3.1734378006671973E-3</v>
      </c>
      <c r="F157" s="16">
        <v>241741362</v>
      </c>
      <c r="G157" s="17">
        <v>0</v>
      </c>
      <c r="H157" s="12">
        <f t="shared" si="32"/>
        <v>0</v>
      </c>
      <c r="I157" s="16">
        <v>448816450</v>
      </c>
      <c r="J157" s="17">
        <v>326279479</v>
      </c>
      <c r="K157" s="12">
        <f t="shared" si="33"/>
        <v>0.72697754059593844</v>
      </c>
      <c r="L157" s="16">
        <v>434858170</v>
      </c>
      <c r="M157" s="17">
        <v>739624587</v>
      </c>
      <c r="N157" s="12">
        <f t="shared" si="27"/>
        <v>1.7008409592488511</v>
      </c>
      <c r="O157" s="16">
        <v>390054369</v>
      </c>
      <c r="P157" s="16">
        <v>42331145</v>
      </c>
      <c r="Q157" s="12">
        <f t="shared" si="34"/>
        <v>0.10852626803931531</v>
      </c>
      <c r="R157" s="18">
        <v>248498352</v>
      </c>
      <c r="S157" s="19">
        <v>170574176</v>
      </c>
      <c r="T157" s="12">
        <f t="shared" si="35"/>
        <v>0.68641974736315359</v>
      </c>
      <c r="U157" s="16">
        <v>296430454</v>
      </c>
      <c r="V157" s="17">
        <v>257795120</v>
      </c>
      <c r="W157" s="12">
        <f t="shared" si="29"/>
        <v>0.86966476123266334</v>
      </c>
      <c r="X157" s="16">
        <v>499016954</v>
      </c>
      <c r="Y157" s="17">
        <v>0</v>
      </c>
      <c r="Z157" s="12">
        <f t="shared" si="30"/>
        <v>0</v>
      </c>
      <c r="AA157" s="16">
        <v>376528958</v>
      </c>
      <c r="AB157" s="17">
        <v>746002964</v>
      </c>
      <c r="AC157" s="12">
        <f t="shared" si="37"/>
        <v>1.9812631887930383</v>
      </c>
      <c r="AD157" s="16">
        <v>481028836</v>
      </c>
      <c r="AE157" s="17">
        <v>1840571</v>
      </c>
      <c r="AF157" s="12">
        <f t="shared" si="6"/>
        <v>3.8263215471764358E-3</v>
      </c>
      <c r="AG157" s="16">
        <v>368289690</v>
      </c>
      <c r="AH157" s="17">
        <v>8219453</v>
      </c>
      <c r="AI157" s="12">
        <f t="shared" si="7"/>
        <v>2.2317901432429454E-2</v>
      </c>
      <c r="AJ157" s="16">
        <v>375402220</v>
      </c>
      <c r="AK157" s="17">
        <v>1885546917</v>
      </c>
      <c r="AL157" s="12">
        <f t="shared" si="28"/>
        <v>5.022737790415837</v>
      </c>
      <c r="AM157" s="20">
        <f t="shared" si="42"/>
        <v>4439306537</v>
      </c>
      <c r="AN157" s="20">
        <f t="shared" si="43"/>
        <v>4179098661</v>
      </c>
      <c r="AO157" s="15">
        <f t="shared" si="36"/>
        <v>0.9413854677906871</v>
      </c>
    </row>
    <row r="158" spans="2:41" s="7" customFormat="1" ht="12" customHeight="1">
      <c r="B158" s="100" t="s">
        <v>163</v>
      </c>
      <c r="C158" s="16">
        <v>0</v>
      </c>
      <c r="D158" s="17">
        <v>0</v>
      </c>
      <c r="E158" s="12" t="e">
        <f t="shared" si="31"/>
        <v>#DIV/0!</v>
      </c>
      <c r="F158" s="16">
        <v>0</v>
      </c>
      <c r="G158" s="17">
        <v>0</v>
      </c>
      <c r="H158" s="12" t="e">
        <f t="shared" si="32"/>
        <v>#DIV/0!</v>
      </c>
      <c r="I158" s="16">
        <v>0</v>
      </c>
      <c r="J158" s="17">
        <v>0</v>
      </c>
      <c r="K158" s="12" t="e">
        <f t="shared" si="33"/>
        <v>#DIV/0!</v>
      </c>
      <c r="L158" s="16">
        <v>0</v>
      </c>
      <c r="M158" s="17">
        <v>0</v>
      </c>
      <c r="N158" s="12" t="e">
        <f t="shared" si="27"/>
        <v>#DIV/0!</v>
      </c>
      <c r="O158" s="16">
        <v>0</v>
      </c>
      <c r="P158" s="16">
        <v>0</v>
      </c>
      <c r="Q158" s="12" t="e">
        <f t="shared" si="34"/>
        <v>#DIV/0!</v>
      </c>
      <c r="R158" s="18">
        <v>0</v>
      </c>
      <c r="S158" s="19">
        <v>0</v>
      </c>
      <c r="T158" s="12" t="e">
        <f t="shared" si="35"/>
        <v>#DIV/0!</v>
      </c>
      <c r="U158" s="16">
        <v>0</v>
      </c>
      <c r="V158" s="17">
        <v>0</v>
      </c>
      <c r="W158" s="12" t="e">
        <f t="shared" si="29"/>
        <v>#DIV/0!</v>
      </c>
      <c r="X158" s="16">
        <v>0</v>
      </c>
      <c r="Y158" s="17">
        <v>0</v>
      </c>
      <c r="Z158" s="12" t="e">
        <f t="shared" si="30"/>
        <v>#DIV/0!</v>
      </c>
      <c r="AA158" s="16">
        <v>0</v>
      </c>
      <c r="AB158" s="17">
        <v>0</v>
      </c>
      <c r="AC158" s="12" t="e">
        <f t="shared" si="37"/>
        <v>#DIV/0!</v>
      </c>
      <c r="AD158" s="16">
        <v>0</v>
      </c>
      <c r="AE158" s="17">
        <v>0</v>
      </c>
      <c r="AF158" s="12" t="e">
        <f t="shared" si="6"/>
        <v>#DIV/0!</v>
      </c>
      <c r="AG158" s="16">
        <v>0</v>
      </c>
      <c r="AH158" s="17">
        <v>0</v>
      </c>
      <c r="AI158" s="12" t="e">
        <f t="shared" si="7"/>
        <v>#DIV/0!</v>
      </c>
      <c r="AJ158" s="16">
        <v>0</v>
      </c>
      <c r="AK158" s="17">
        <v>0</v>
      </c>
      <c r="AL158" s="12" t="e">
        <f t="shared" si="28"/>
        <v>#DIV/0!</v>
      </c>
      <c r="AM158" s="20">
        <f t="shared" si="42"/>
        <v>0</v>
      </c>
      <c r="AN158" s="20">
        <f t="shared" si="43"/>
        <v>0</v>
      </c>
      <c r="AO158" s="15" t="e">
        <f t="shared" si="36"/>
        <v>#DIV/0!</v>
      </c>
    </row>
    <row r="159" spans="2:41" s="7" customFormat="1" ht="12" customHeight="1">
      <c r="B159" s="100" t="s">
        <v>164</v>
      </c>
      <c r="C159" s="16">
        <v>6153619</v>
      </c>
      <c r="D159" s="17">
        <v>391100</v>
      </c>
      <c r="E159" s="12">
        <f t="shared" si="31"/>
        <v>6.3556096014394131E-2</v>
      </c>
      <c r="F159" s="16">
        <v>9530857</v>
      </c>
      <c r="G159" s="17">
        <v>1222989</v>
      </c>
      <c r="H159" s="12">
        <f t="shared" si="32"/>
        <v>0.12831889094548371</v>
      </c>
      <c r="I159" s="16">
        <v>887700</v>
      </c>
      <c r="J159" s="17">
        <v>0</v>
      </c>
      <c r="K159" s="12">
        <f t="shared" si="33"/>
        <v>0</v>
      </c>
      <c r="L159" s="16">
        <v>4420155</v>
      </c>
      <c r="M159" s="17">
        <v>14552887</v>
      </c>
      <c r="N159" s="12">
        <f t="shared" si="27"/>
        <v>3.2923929138231576</v>
      </c>
      <c r="O159" s="16">
        <v>9678678</v>
      </c>
      <c r="P159" s="16">
        <v>61200</v>
      </c>
      <c r="Q159" s="12">
        <f t="shared" si="34"/>
        <v>6.3231776075203657E-3</v>
      </c>
      <c r="R159" s="18">
        <v>7575124</v>
      </c>
      <c r="S159" s="19">
        <v>15568904</v>
      </c>
      <c r="T159" s="12">
        <f t="shared" si="35"/>
        <v>2.0552672141076505</v>
      </c>
      <c r="U159" s="16">
        <v>384857</v>
      </c>
      <c r="V159" s="17">
        <f>8706726-1872816</f>
        <v>6833910</v>
      </c>
      <c r="W159" s="12">
        <f t="shared" si="29"/>
        <v>17.757011045661116</v>
      </c>
      <c r="X159" s="16">
        <v>-2731509</v>
      </c>
      <c r="Y159" s="17">
        <v>0</v>
      </c>
      <c r="Z159" s="12">
        <f t="shared" si="30"/>
        <v>0</v>
      </c>
      <c r="AA159" s="16">
        <v>10475894</v>
      </c>
      <c r="AB159" s="17">
        <v>6399869</v>
      </c>
      <c r="AC159" s="12">
        <f t="shared" si="37"/>
        <v>0.61091387522630525</v>
      </c>
      <c r="AD159" s="16">
        <v>4358989</v>
      </c>
      <c r="AE159" s="17">
        <v>2567575</v>
      </c>
      <c r="AF159" s="12">
        <f t="shared" si="6"/>
        <v>0.58902993331710629</v>
      </c>
      <c r="AG159" s="16">
        <v>864434</v>
      </c>
      <c r="AH159" s="17">
        <v>0</v>
      </c>
      <c r="AI159" s="12">
        <f t="shared" si="7"/>
        <v>0</v>
      </c>
      <c r="AJ159" s="16">
        <v>1415884</v>
      </c>
      <c r="AK159" s="17">
        <v>1693989</v>
      </c>
      <c r="AL159" s="12">
        <f t="shared" si="28"/>
        <v>1.1964179268923161</v>
      </c>
      <c r="AM159" s="20">
        <f t="shared" si="42"/>
        <v>53014682</v>
      </c>
      <c r="AN159" s="20">
        <f t="shared" si="43"/>
        <v>49292423</v>
      </c>
      <c r="AO159" s="15">
        <f t="shared" si="36"/>
        <v>0.92978814812093002</v>
      </c>
    </row>
    <row r="160" spans="2:41" s="7" customFormat="1" ht="12" customHeight="1">
      <c r="B160" s="100" t="s">
        <v>165</v>
      </c>
      <c r="C160" s="16">
        <v>35866542</v>
      </c>
      <c r="D160" s="17">
        <v>34850661</v>
      </c>
      <c r="E160" s="12">
        <f t="shared" si="31"/>
        <v>0.97167608184809118</v>
      </c>
      <c r="F160" s="16">
        <v>5245000</v>
      </c>
      <c r="G160" s="17">
        <v>979320</v>
      </c>
      <c r="H160" s="12">
        <f t="shared" si="32"/>
        <v>0.18671496663489037</v>
      </c>
      <c r="I160" s="16">
        <v>13759863</v>
      </c>
      <c r="J160" s="17">
        <v>5299307</v>
      </c>
      <c r="K160" s="12">
        <f t="shared" si="33"/>
        <v>0.38512788971808803</v>
      </c>
      <c r="L160" s="16">
        <v>9295543</v>
      </c>
      <c r="M160" s="17">
        <v>14728777</v>
      </c>
      <c r="N160" s="12">
        <f t="shared" si="27"/>
        <v>1.5844988291700657</v>
      </c>
      <c r="O160" s="16">
        <v>429033539</v>
      </c>
      <c r="P160" s="16">
        <v>275036434.25000155</v>
      </c>
      <c r="Q160" s="12">
        <f t="shared" si="34"/>
        <v>0.64106045156996816</v>
      </c>
      <c r="R160" s="18">
        <v>6022157</v>
      </c>
      <c r="S160" s="19">
        <v>147200733.74999845</v>
      </c>
      <c r="T160" s="12">
        <f t="shared" si="35"/>
        <v>24.443190994522137</v>
      </c>
      <c r="U160" s="16">
        <v>57931793</v>
      </c>
      <c r="V160" s="17">
        <v>54416766</v>
      </c>
      <c r="W160" s="12">
        <f t="shared" si="29"/>
        <v>0.93932473313919351</v>
      </c>
      <c r="X160" s="16">
        <v>13006307</v>
      </c>
      <c r="Y160" s="17">
        <v>2417331</v>
      </c>
      <c r="Z160" s="12">
        <f t="shared" si="30"/>
        <v>0.18585836855919208</v>
      </c>
      <c r="AA160" s="16">
        <v>2649243</v>
      </c>
      <c r="AB160" s="17">
        <v>6703597</v>
      </c>
      <c r="AC160" s="12">
        <f t="shared" si="37"/>
        <v>2.5303820751814765</v>
      </c>
      <c r="AD160" s="16">
        <v>102640484</v>
      </c>
      <c r="AE160" s="17">
        <v>108266350</v>
      </c>
      <c r="AF160" s="12">
        <f t="shared" si="6"/>
        <v>1.0548113744280474</v>
      </c>
      <c r="AG160" s="16">
        <v>27694078</v>
      </c>
      <c r="AH160" s="17">
        <v>4823052</v>
      </c>
      <c r="AI160" s="12">
        <f t="shared" si="7"/>
        <v>0.17415463334796702</v>
      </c>
      <c r="AJ160" s="16">
        <v>9988510</v>
      </c>
      <c r="AK160" s="17">
        <v>24440840</v>
      </c>
      <c r="AL160" s="12">
        <f t="shared" si="28"/>
        <v>2.4468954829098633</v>
      </c>
      <c r="AM160" s="20">
        <f t="shared" si="42"/>
        <v>713133059</v>
      </c>
      <c r="AN160" s="20">
        <f t="shared" si="43"/>
        <v>679163169</v>
      </c>
      <c r="AO160" s="15">
        <f t="shared" si="36"/>
        <v>0.95236528503161144</v>
      </c>
    </row>
    <row r="161" spans="2:41" s="7" customFormat="1" ht="12" customHeight="1">
      <c r="B161" s="100" t="s">
        <v>166</v>
      </c>
      <c r="C161" s="16">
        <v>2425503</v>
      </c>
      <c r="D161" s="17">
        <v>2165706</v>
      </c>
      <c r="E161" s="12">
        <f t="shared" si="31"/>
        <v>0.89288943365561702</v>
      </c>
      <c r="F161" s="16">
        <v>39772432</v>
      </c>
      <c r="G161" s="17">
        <v>0</v>
      </c>
      <c r="H161" s="12">
        <f t="shared" si="32"/>
        <v>0</v>
      </c>
      <c r="I161" s="16">
        <v>273239</v>
      </c>
      <c r="J161" s="17">
        <v>0</v>
      </c>
      <c r="K161" s="12">
        <f t="shared" si="33"/>
        <v>0</v>
      </c>
      <c r="L161" s="16">
        <v>4439363</v>
      </c>
      <c r="M161" s="17">
        <v>38587966</v>
      </c>
      <c r="N161" s="12">
        <f t="shared" si="27"/>
        <v>8.6922303943155814</v>
      </c>
      <c r="O161" s="16">
        <v>1287941</v>
      </c>
      <c r="P161" s="16">
        <v>2459597</v>
      </c>
      <c r="Q161" s="12">
        <f t="shared" si="34"/>
        <v>1.909712479065423</v>
      </c>
      <c r="R161" s="18">
        <v>4590823</v>
      </c>
      <c r="S161" s="19">
        <v>0</v>
      </c>
      <c r="T161" s="12">
        <f t="shared" si="35"/>
        <v>0</v>
      </c>
      <c r="U161" s="16">
        <v>14641743</v>
      </c>
      <c r="V161" s="17">
        <v>0</v>
      </c>
      <c r="W161" s="12">
        <f t="shared" si="29"/>
        <v>0</v>
      </c>
      <c r="X161" s="16">
        <v>304646</v>
      </c>
      <c r="Y161" s="17">
        <v>362526</v>
      </c>
      <c r="Z161" s="12">
        <f t="shared" si="30"/>
        <v>1.1899910059544521</v>
      </c>
      <c r="AA161" s="16">
        <v>15817292</v>
      </c>
      <c r="AB161" s="17">
        <v>9148529</v>
      </c>
      <c r="AC161" s="12">
        <f t="shared" si="37"/>
        <v>0.57838781758596858</v>
      </c>
      <c r="AD161" s="16">
        <v>2070104</v>
      </c>
      <c r="AE161" s="17">
        <v>13892521</v>
      </c>
      <c r="AF161" s="12">
        <f t="shared" si="6"/>
        <v>6.7110256296302024</v>
      </c>
      <c r="AG161" s="16">
        <v>2674246</v>
      </c>
      <c r="AH161" s="17">
        <v>0</v>
      </c>
      <c r="AI161" s="12">
        <f t="shared" si="7"/>
        <v>0</v>
      </c>
      <c r="AJ161" s="16">
        <v>8803862</v>
      </c>
      <c r="AK161" s="17">
        <v>680418</v>
      </c>
      <c r="AL161" s="12">
        <f t="shared" si="28"/>
        <v>7.7286309122064842E-2</v>
      </c>
      <c r="AM161" s="20">
        <f t="shared" si="42"/>
        <v>97101194</v>
      </c>
      <c r="AN161" s="20">
        <f t="shared" si="43"/>
        <v>67297263</v>
      </c>
      <c r="AO161" s="15">
        <f t="shared" si="36"/>
        <v>0.69306318725596716</v>
      </c>
    </row>
    <row r="162" spans="2:41" s="7" customFormat="1" ht="12" customHeight="1">
      <c r="B162" s="100" t="s">
        <v>167</v>
      </c>
      <c r="C162" s="16">
        <v>0</v>
      </c>
      <c r="D162" s="17">
        <v>0</v>
      </c>
      <c r="E162" s="12" t="e">
        <f t="shared" si="31"/>
        <v>#DIV/0!</v>
      </c>
      <c r="F162" s="16">
        <v>0</v>
      </c>
      <c r="G162" s="17">
        <v>0</v>
      </c>
      <c r="H162" s="12" t="e">
        <f t="shared" si="32"/>
        <v>#DIV/0!</v>
      </c>
      <c r="I162" s="16">
        <v>42352946</v>
      </c>
      <c r="J162" s="17">
        <v>0</v>
      </c>
      <c r="K162" s="12">
        <f t="shared" si="33"/>
        <v>0</v>
      </c>
      <c r="L162" s="16">
        <v>933609</v>
      </c>
      <c r="M162" s="17">
        <v>43286555</v>
      </c>
      <c r="N162" s="12">
        <f t="shared" si="27"/>
        <v>46.364757623373379</v>
      </c>
      <c r="O162" s="16">
        <v>0</v>
      </c>
      <c r="P162" s="16">
        <v>0</v>
      </c>
      <c r="Q162" s="12" t="e">
        <f t="shared" si="34"/>
        <v>#DIV/0!</v>
      </c>
      <c r="R162" s="18">
        <v>0</v>
      </c>
      <c r="S162" s="19">
        <v>0</v>
      </c>
      <c r="T162" s="12" t="e">
        <f t="shared" si="35"/>
        <v>#DIV/0!</v>
      </c>
      <c r="U162" s="16">
        <v>0</v>
      </c>
      <c r="V162" s="17">
        <v>0</v>
      </c>
      <c r="W162" s="12" t="e">
        <f t="shared" si="29"/>
        <v>#DIV/0!</v>
      </c>
      <c r="X162" s="16">
        <v>0</v>
      </c>
      <c r="Y162" s="17">
        <v>0</v>
      </c>
      <c r="Z162" s="12" t="e">
        <f t="shared" si="30"/>
        <v>#DIV/0!</v>
      </c>
      <c r="AA162" s="16">
        <v>0</v>
      </c>
      <c r="AB162" s="17">
        <v>0</v>
      </c>
      <c r="AC162" s="12" t="e">
        <f t="shared" si="37"/>
        <v>#DIV/0!</v>
      </c>
      <c r="AD162" s="16">
        <v>0</v>
      </c>
      <c r="AE162" s="17">
        <v>0</v>
      </c>
      <c r="AF162" s="12" t="e">
        <f t="shared" si="6"/>
        <v>#DIV/0!</v>
      </c>
      <c r="AG162" s="16">
        <v>44272820</v>
      </c>
      <c r="AH162" s="17">
        <v>44272820</v>
      </c>
      <c r="AI162" s="12">
        <f t="shared" si="7"/>
        <v>1</v>
      </c>
      <c r="AJ162" s="16">
        <v>0</v>
      </c>
      <c r="AK162" s="17">
        <v>0</v>
      </c>
      <c r="AL162" s="12" t="e">
        <f t="shared" si="28"/>
        <v>#DIV/0!</v>
      </c>
      <c r="AM162" s="20">
        <f t="shared" si="42"/>
        <v>87559375</v>
      </c>
      <c r="AN162" s="20">
        <f t="shared" si="43"/>
        <v>87559375</v>
      </c>
      <c r="AO162" s="15">
        <f t="shared" si="36"/>
        <v>1</v>
      </c>
    </row>
    <row r="163" spans="2:41" s="7" customFormat="1" ht="12" customHeight="1">
      <c r="B163" s="100" t="s">
        <v>168</v>
      </c>
      <c r="C163" s="16">
        <v>0</v>
      </c>
      <c r="D163" s="17">
        <v>0</v>
      </c>
      <c r="E163" s="12" t="e">
        <f t="shared" si="31"/>
        <v>#DIV/0!</v>
      </c>
      <c r="F163" s="16">
        <v>667800</v>
      </c>
      <c r="G163" s="17">
        <v>667800</v>
      </c>
      <c r="H163" s="12">
        <f t="shared" si="32"/>
        <v>1</v>
      </c>
      <c r="I163" s="16">
        <v>0</v>
      </c>
      <c r="J163" s="17">
        <v>0</v>
      </c>
      <c r="K163" s="12" t="e">
        <f t="shared" si="33"/>
        <v>#DIV/0!</v>
      </c>
      <c r="L163" s="16">
        <v>156000</v>
      </c>
      <c r="M163" s="17">
        <v>156000</v>
      </c>
      <c r="N163" s="12">
        <f t="shared" si="27"/>
        <v>1</v>
      </c>
      <c r="O163" s="16">
        <v>0</v>
      </c>
      <c r="P163" s="16">
        <v>0</v>
      </c>
      <c r="Q163" s="12" t="e">
        <f t="shared" si="34"/>
        <v>#DIV/0!</v>
      </c>
      <c r="R163" s="18">
        <v>0</v>
      </c>
      <c r="S163" s="19">
        <v>0</v>
      </c>
      <c r="T163" s="12" t="e">
        <f t="shared" si="35"/>
        <v>#DIV/0!</v>
      </c>
      <c r="U163" s="16">
        <v>-156000</v>
      </c>
      <c r="V163" s="17">
        <v>0</v>
      </c>
      <c r="W163" s="12">
        <f t="shared" si="29"/>
        <v>0</v>
      </c>
      <c r="X163" s="16">
        <v>0</v>
      </c>
      <c r="Y163" s="17">
        <v>0</v>
      </c>
      <c r="Z163" s="12" t="e">
        <f t="shared" si="30"/>
        <v>#DIV/0!</v>
      </c>
      <c r="AA163" s="16">
        <v>0</v>
      </c>
      <c r="AB163" s="17">
        <v>0</v>
      </c>
      <c r="AC163" s="12" t="e">
        <f t="shared" si="37"/>
        <v>#DIV/0!</v>
      </c>
      <c r="AD163" s="16">
        <v>312000</v>
      </c>
      <c r="AE163" s="17">
        <v>0</v>
      </c>
      <c r="AF163" s="12">
        <f t="shared" si="6"/>
        <v>0</v>
      </c>
      <c r="AG163" s="16">
        <v>156000</v>
      </c>
      <c r="AH163" s="17">
        <v>156000</v>
      </c>
      <c r="AI163" s="12">
        <f t="shared" si="7"/>
        <v>1</v>
      </c>
      <c r="AJ163" s="16">
        <v>326800</v>
      </c>
      <c r="AK163" s="17">
        <v>0</v>
      </c>
      <c r="AL163" s="12">
        <f t="shared" si="28"/>
        <v>0</v>
      </c>
      <c r="AM163" s="20">
        <f t="shared" si="42"/>
        <v>1462600</v>
      </c>
      <c r="AN163" s="20">
        <f t="shared" si="43"/>
        <v>979800</v>
      </c>
      <c r="AO163" s="15">
        <f t="shared" si="36"/>
        <v>0.66990291262135926</v>
      </c>
    </row>
    <row r="164" spans="2:41" s="7" customFormat="1" ht="12" customHeight="1">
      <c r="B164" s="100" t="s">
        <v>169</v>
      </c>
      <c r="C164" s="16">
        <v>0</v>
      </c>
      <c r="D164" s="17">
        <v>0</v>
      </c>
      <c r="E164" s="12" t="e">
        <f t="shared" si="31"/>
        <v>#DIV/0!</v>
      </c>
      <c r="F164" s="16">
        <v>0</v>
      </c>
      <c r="G164" s="17">
        <v>0</v>
      </c>
      <c r="H164" s="12" t="e">
        <f t="shared" si="32"/>
        <v>#DIV/0!</v>
      </c>
      <c r="I164" s="16">
        <v>0</v>
      </c>
      <c r="J164" s="17">
        <v>0</v>
      </c>
      <c r="K164" s="12" t="e">
        <f t="shared" si="33"/>
        <v>#DIV/0!</v>
      </c>
      <c r="L164" s="16">
        <v>0</v>
      </c>
      <c r="M164" s="17">
        <v>0</v>
      </c>
      <c r="N164" s="12" t="e">
        <f t="shared" si="27"/>
        <v>#DIV/0!</v>
      </c>
      <c r="O164" s="16">
        <v>4526600</v>
      </c>
      <c r="P164" s="16">
        <v>0</v>
      </c>
      <c r="Q164" s="12">
        <f t="shared" si="34"/>
        <v>0</v>
      </c>
      <c r="R164" s="18">
        <v>0</v>
      </c>
      <c r="S164" s="19">
        <v>0</v>
      </c>
      <c r="T164" s="12" t="e">
        <f t="shared" si="35"/>
        <v>#DIV/0!</v>
      </c>
      <c r="U164" s="16">
        <v>-2263300</v>
      </c>
      <c r="V164" s="17">
        <v>4526600</v>
      </c>
      <c r="W164" s="12">
        <f t="shared" si="29"/>
        <v>-2</v>
      </c>
      <c r="X164" s="16">
        <v>0</v>
      </c>
      <c r="Y164" s="17">
        <v>0</v>
      </c>
      <c r="Z164" s="12" t="e">
        <f t="shared" si="30"/>
        <v>#DIV/0!</v>
      </c>
      <c r="AA164" s="16">
        <v>0</v>
      </c>
      <c r="AB164" s="17">
        <v>0</v>
      </c>
      <c r="AC164" s="12" t="e">
        <f t="shared" si="37"/>
        <v>#DIV/0!</v>
      </c>
      <c r="AD164" s="16">
        <v>0</v>
      </c>
      <c r="AE164" s="17">
        <v>0</v>
      </c>
      <c r="AF164" s="12" t="e">
        <f t="shared" si="6"/>
        <v>#DIV/0!</v>
      </c>
      <c r="AG164" s="16">
        <v>0</v>
      </c>
      <c r="AH164" s="17">
        <v>0</v>
      </c>
      <c r="AI164" s="12" t="e">
        <f t="shared" si="7"/>
        <v>#DIV/0!</v>
      </c>
      <c r="AJ164" s="16">
        <v>0</v>
      </c>
      <c r="AK164" s="17">
        <v>0</v>
      </c>
      <c r="AL164" s="12" t="e">
        <f t="shared" si="28"/>
        <v>#DIV/0!</v>
      </c>
      <c r="AM164" s="20">
        <f t="shared" si="42"/>
        <v>2263300</v>
      </c>
      <c r="AN164" s="20">
        <f t="shared" si="43"/>
        <v>4526600</v>
      </c>
      <c r="AO164" s="15">
        <f t="shared" si="36"/>
        <v>2</v>
      </c>
    </row>
    <row r="165" spans="2:41" s="7" customFormat="1" ht="12" customHeight="1">
      <c r="B165" s="100" t="s">
        <v>170</v>
      </c>
      <c r="C165" s="16">
        <v>0</v>
      </c>
      <c r="D165" s="17">
        <v>0</v>
      </c>
      <c r="E165" s="12" t="e">
        <f t="shared" si="31"/>
        <v>#DIV/0!</v>
      </c>
      <c r="F165" s="16">
        <v>0</v>
      </c>
      <c r="G165" s="17">
        <v>0</v>
      </c>
      <c r="H165" s="12" t="e">
        <f t="shared" si="32"/>
        <v>#DIV/0!</v>
      </c>
      <c r="I165" s="16">
        <v>233656</v>
      </c>
      <c r="J165" s="17">
        <v>0</v>
      </c>
      <c r="K165" s="12">
        <f t="shared" si="33"/>
        <v>0</v>
      </c>
      <c r="L165" s="16">
        <v>0</v>
      </c>
      <c r="M165" s="17">
        <v>233656</v>
      </c>
      <c r="N165" s="12" t="e">
        <f t="shared" si="27"/>
        <v>#DIV/0!</v>
      </c>
      <c r="O165" s="16">
        <v>0</v>
      </c>
      <c r="P165" s="16">
        <v>0</v>
      </c>
      <c r="Q165" s="12" t="e">
        <f t="shared" si="34"/>
        <v>#DIV/0!</v>
      </c>
      <c r="R165" s="18">
        <v>0</v>
      </c>
      <c r="S165" s="19">
        <v>0</v>
      </c>
      <c r="T165" s="12" t="e">
        <f t="shared" si="35"/>
        <v>#DIV/0!</v>
      </c>
      <c r="U165" s="16">
        <v>872280</v>
      </c>
      <c r="V165" s="17">
        <v>0</v>
      </c>
      <c r="W165" s="12">
        <f t="shared" si="29"/>
        <v>0</v>
      </c>
      <c r="X165" s="16">
        <v>0</v>
      </c>
      <c r="Y165" s="17">
        <v>0</v>
      </c>
      <c r="Z165" s="12" t="e">
        <f t="shared" si="30"/>
        <v>#DIV/0!</v>
      </c>
      <c r="AA165" s="16">
        <v>0</v>
      </c>
      <c r="AB165" s="17">
        <v>0</v>
      </c>
      <c r="AC165" s="12" t="e">
        <f t="shared" si="37"/>
        <v>#DIV/0!</v>
      </c>
      <c r="AD165" s="16">
        <v>0</v>
      </c>
      <c r="AE165" s="17">
        <v>0</v>
      </c>
      <c r="AF165" s="12" t="e">
        <f t="shared" si="6"/>
        <v>#DIV/0!</v>
      </c>
      <c r="AG165" s="16">
        <v>0</v>
      </c>
      <c r="AH165" s="17">
        <v>0</v>
      </c>
      <c r="AI165" s="12" t="e">
        <f t="shared" si="7"/>
        <v>#DIV/0!</v>
      </c>
      <c r="AJ165" s="16">
        <v>0</v>
      </c>
      <c r="AK165" s="17">
        <v>0</v>
      </c>
      <c r="AL165" s="12" t="e">
        <f t="shared" si="28"/>
        <v>#DIV/0!</v>
      </c>
      <c r="AM165" s="20">
        <f t="shared" si="42"/>
        <v>1105936</v>
      </c>
      <c r="AN165" s="20">
        <f t="shared" si="43"/>
        <v>233656</v>
      </c>
      <c r="AO165" s="15">
        <f t="shared" si="36"/>
        <v>0.21127443179352151</v>
      </c>
    </row>
    <row r="166" spans="2:41" s="7" customFormat="1" ht="12" customHeight="1">
      <c r="B166" s="100" t="s">
        <v>171</v>
      </c>
      <c r="C166" s="16">
        <v>44878151</v>
      </c>
      <c r="D166" s="17">
        <v>5268433</v>
      </c>
      <c r="E166" s="12">
        <f t="shared" si="31"/>
        <v>0.11739416358753282</v>
      </c>
      <c r="F166" s="16">
        <v>11763880</v>
      </c>
      <c r="G166" s="17">
        <v>40757587</v>
      </c>
      <c r="H166" s="12">
        <f t="shared" si="32"/>
        <v>3.4646381125955044</v>
      </c>
      <c r="I166" s="16">
        <v>8564533</v>
      </c>
      <c r="J166" s="17">
        <v>2221416</v>
      </c>
      <c r="K166" s="12">
        <f t="shared" si="33"/>
        <v>0.25937386194904033</v>
      </c>
      <c r="L166" s="16">
        <v>283128317</v>
      </c>
      <c r="M166" s="17">
        <v>284160764</v>
      </c>
      <c r="N166" s="12">
        <f t="shared" si="27"/>
        <v>1.0036465691985164</v>
      </c>
      <c r="O166" s="16">
        <v>160163560</v>
      </c>
      <c r="P166" s="16">
        <v>58298573</v>
      </c>
      <c r="Q166" s="12">
        <f t="shared" si="34"/>
        <v>0.36399398839536284</v>
      </c>
      <c r="R166" s="18">
        <v>366002524</v>
      </c>
      <c r="S166" s="19">
        <v>394881304</v>
      </c>
      <c r="T166" s="12">
        <f t="shared" si="35"/>
        <v>1.0789032263613569</v>
      </c>
      <c r="U166" s="16">
        <v>402132699</v>
      </c>
      <c r="V166" s="17">
        <v>489926267</v>
      </c>
      <c r="W166" s="12">
        <f t="shared" si="29"/>
        <v>1.218319893453877</v>
      </c>
      <c r="X166" s="16">
        <v>9861039</v>
      </c>
      <c r="Y166" s="17">
        <v>0</v>
      </c>
      <c r="Z166" s="12">
        <f t="shared" si="30"/>
        <v>0</v>
      </c>
      <c r="AA166" s="16">
        <v>52401400</v>
      </c>
      <c r="AB166" s="17">
        <v>5949284</v>
      </c>
      <c r="AC166" s="12">
        <f t="shared" si="37"/>
        <v>0.11353292087615979</v>
      </c>
      <c r="AD166" s="16">
        <v>5199324</v>
      </c>
      <c r="AE166" s="17">
        <f>5452975+50000000</f>
        <v>55452975</v>
      </c>
      <c r="AF166" s="12">
        <f t="shared" si="6"/>
        <v>10.665420158466755</v>
      </c>
      <c r="AG166" s="16">
        <v>69855658</v>
      </c>
      <c r="AH166" s="17">
        <v>47553219</v>
      </c>
      <c r="AI166" s="12">
        <f t="shared" si="7"/>
        <v>0.68073539583579612</v>
      </c>
      <c r="AJ166" s="16">
        <v>8497612</v>
      </c>
      <c r="AK166" s="17">
        <v>7118669</v>
      </c>
      <c r="AL166" s="12">
        <f t="shared" si="28"/>
        <v>0.83772582226630254</v>
      </c>
      <c r="AM166" s="20">
        <f t="shared" si="42"/>
        <v>1422448697</v>
      </c>
      <c r="AN166" s="20">
        <f t="shared" si="43"/>
        <v>1391588491</v>
      </c>
      <c r="AO166" s="15">
        <f t="shared" si="36"/>
        <v>0.97830487239006558</v>
      </c>
    </row>
    <row r="167" spans="2:41" s="7" customFormat="1" ht="12" customHeight="1">
      <c r="B167" s="100" t="s">
        <v>172</v>
      </c>
      <c r="C167" s="16">
        <v>1585500</v>
      </c>
      <c r="D167" s="17">
        <v>0</v>
      </c>
      <c r="E167" s="12">
        <f t="shared" si="31"/>
        <v>0</v>
      </c>
      <c r="F167" s="16">
        <v>-94900</v>
      </c>
      <c r="G167" s="17">
        <v>0</v>
      </c>
      <c r="H167" s="12">
        <f t="shared" si="32"/>
        <v>0</v>
      </c>
      <c r="I167" s="16">
        <v>706443</v>
      </c>
      <c r="J167" s="17">
        <v>0</v>
      </c>
      <c r="K167" s="12">
        <f t="shared" si="33"/>
        <v>0</v>
      </c>
      <c r="L167" s="16">
        <v>287300</v>
      </c>
      <c r="M167" s="17">
        <v>0</v>
      </c>
      <c r="N167" s="12">
        <f t="shared" ref="N167:N230" si="45">+M167/L167</f>
        <v>0</v>
      </c>
      <c r="O167" s="16">
        <v>0</v>
      </c>
      <c r="P167" s="16">
        <v>287300</v>
      </c>
      <c r="Q167" s="12" t="e">
        <f t="shared" si="34"/>
        <v>#DIV/0!</v>
      </c>
      <c r="R167" s="18">
        <v>-706443</v>
      </c>
      <c r="S167" s="19">
        <v>0</v>
      </c>
      <c r="T167" s="12">
        <f t="shared" si="35"/>
        <v>0</v>
      </c>
      <c r="U167" s="16">
        <v>-421866</v>
      </c>
      <c r="V167" s="17">
        <v>0</v>
      </c>
      <c r="W167" s="12">
        <f t="shared" si="29"/>
        <v>0</v>
      </c>
      <c r="X167" s="16">
        <v>0</v>
      </c>
      <c r="Y167" s="17">
        <v>0</v>
      </c>
      <c r="Z167" s="12" t="e">
        <f t="shared" si="30"/>
        <v>#DIV/0!</v>
      </c>
      <c r="AA167" s="16">
        <v>0</v>
      </c>
      <c r="AB167" s="17">
        <v>0</v>
      </c>
      <c r="AC167" s="12" t="e">
        <f t="shared" si="37"/>
        <v>#DIV/0!</v>
      </c>
      <c r="AD167" s="16">
        <v>-94900</v>
      </c>
      <c r="AE167" s="17">
        <v>94900</v>
      </c>
      <c r="AF167" s="12">
        <f t="shared" si="6"/>
        <v>-1</v>
      </c>
      <c r="AG167" s="16">
        <v>0</v>
      </c>
      <c r="AH167" s="17">
        <v>189800</v>
      </c>
      <c r="AI167" s="12" t="e">
        <f t="shared" si="7"/>
        <v>#DIV/0!</v>
      </c>
      <c r="AJ167" s="16">
        <v>0</v>
      </c>
      <c r="AK167" s="17">
        <v>379600</v>
      </c>
      <c r="AL167" s="12" t="e">
        <f t="shared" si="28"/>
        <v>#DIV/0!</v>
      </c>
      <c r="AM167" s="20">
        <f t="shared" si="42"/>
        <v>1261134</v>
      </c>
      <c r="AN167" s="20">
        <f t="shared" si="43"/>
        <v>951600</v>
      </c>
      <c r="AO167" s="15">
        <f t="shared" si="36"/>
        <v>0.75455899214516464</v>
      </c>
    </row>
    <row r="168" spans="2:41" s="7" customFormat="1" ht="12" customHeight="1">
      <c r="B168" s="100" t="s">
        <v>173</v>
      </c>
      <c r="C168" s="16">
        <v>26514734</v>
      </c>
      <c r="D168" s="17">
        <v>26081234</v>
      </c>
      <c r="E168" s="12">
        <f t="shared" si="31"/>
        <v>0.98365059970052882</v>
      </c>
      <c r="F168" s="16">
        <v>2647520</v>
      </c>
      <c r="G168" s="17">
        <v>0</v>
      </c>
      <c r="H168" s="12">
        <f t="shared" si="32"/>
        <v>0</v>
      </c>
      <c r="I168" s="16">
        <v>1065039</v>
      </c>
      <c r="J168" s="17">
        <v>0</v>
      </c>
      <c r="K168" s="12">
        <f t="shared" si="33"/>
        <v>0</v>
      </c>
      <c r="L168" s="16">
        <v>1382700</v>
      </c>
      <c r="M168" s="17">
        <v>3710643</v>
      </c>
      <c r="N168" s="12">
        <f t="shared" si="45"/>
        <v>2.6836211759600781</v>
      </c>
      <c r="O168" s="16">
        <v>2365622</v>
      </c>
      <c r="P168" s="16">
        <v>2178516</v>
      </c>
      <c r="Q168" s="12">
        <f t="shared" si="34"/>
        <v>0.92090621409506679</v>
      </c>
      <c r="R168" s="18">
        <v>622109</v>
      </c>
      <c r="S168" s="19">
        <v>0</v>
      </c>
      <c r="T168" s="12">
        <f t="shared" si="35"/>
        <v>0</v>
      </c>
      <c r="U168" s="16">
        <v>5594077</v>
      </c>
      <c r="V168" s="17">
        <v>0</v>
      </c>
      <c r="W168" s="12">
        <f t="shared" si="29"/>
        <v>0</v>
      </c>
      <c r="X168" s="16">
        <v>63687559</v>
      </c>
      <c r="Y168" s="17">
        <v>0</v>
      </c>
      <c r="Z168" s="12">
        <f t="shared" si="30"/>
        <v>0</v>
      </c>
      <c r="AA168" s="16">
        <v>408664707</v>
      </c>
      <c r="AB168" s="17">
        <v>0</v>
      </c>
      <c r="AC168" s="12">
        <f t="shared" si="37"/>
        <v>0</v>
      </c>
      <c r="AD168" s="16">
        <v>4681088</v>
      </c>
      <c r="AE168" s="17">
        <v>414500831</v>
      </c>
      <c r="AF168" s="12">
        <f t="shared" si="6"/>
        <v>88.547968121940883</v>
      </c>
      <c r="AG168" s="16">
        <v>2007746</v>
      </c>
      <c r="AH168" s="17">
        <v>0</v>
      </c>
      <c r="AI168" s="12">
        <f t="shared" si="7"/>
        <v>0</v>
      </c>
      <c r="AJ168" s="16">
        <v>1760021</v>
      </c>
      <c r="AK168" s="17">
        <v>61389159</v>
      </c>
      <c r="AL168" s="12">
        <f t="shared" si="28"/>
        <v>34.879787797986502</v>
      </c>
      <c r="AM168" s="20">
        <f t="shared" si="42"/>
        <v>520992922</v>
      </c>
      <c r="AN168" s="20">
        <f t="shared" si="43"/>
        <v>507860383</v>
      </c>
      <c r="AO168" s="15">
        <f t="shared" si="36"/>
        <v>0.97479324872670725</v>
      </c>
    </row>
    <row r="169" spans="2:41" s="7" customFormat="1" ht="12" customHeight="1">
      <c r="B169" s="100" t="s">
        <v>174</v>
      </c>
      <c r="C169" s="16">
        <v>0</v>
      </c>
      <c r="D169" s="17">
        <v>0</v>
      </c>
      <c r="E169" s="12" t="e">
        <f t="shared" si="31"/>
        <v>#DIV/0!</v>
      </c>
      <c r="F169" s="16">
        <v>0</v>
      </c>
      <c r="G169" s="17">
        <v>0</v>
      </c>
      <c r="H169" s="12" t="e">
        <f t="shared" si="32"/>
        <v>#DIV/0!</v>
      </c>
      <c r="I169" s="16">
        <v>0</v>
      </c>
      <c r="J169" s="17">
        <v>0</v>
      </c>
      <c r="K169" s="12" t="e">
        <f t="shared" si="33"/>
        <v>#DIV/0!</v>
      </c>
      <c r="L169" s="16">
        <v>0</v>
      </c>
      <c r="M169" s="17">
        <v>0</v>
      </c>
      <c r="N169" s="12" t="e">
        <f t="shared" si="45"/>
        <v>#DIV/0!</v>
      </c>
      <c r="O169" s="16">
        <v>60274723</v>
      </c>
      <c r="P169" s="16">
        <v>0</v>
      </c>
      <c r="Q169" s="12">
        <f t="shared" si="34"/>
        <v>0</v>
      </c>
      <c r="R169" s="18">
        <v>97054936</v>
      </c>
      <c r="S169" s="19">
        <v>54883022</v>
      </c>
      <c r="T169" s="12">
        <f t="shared" si="35"/>
        <v>0.56548408831056263</v>
      </c>
      <c r="U169" s="16">
        <v>97644751</v>
      </c>
      <c r="V169" s="17">
        <v>0</v>
      </c>
      <c r="W169" s="12">
        <f t="shared" si="29"/>
        <v>0</v>
      </c>
      <c r="X169" s="16">
        <v>87744076</v>
      </c>
      <c r="Y169" s="17">
        <v>0</v>
      </c>
      <c r="Z169" s="12">
        <f t="shared" si="30"/>
        <v>0</v>
      </c>
      <c r="AA169" s="16">
        <v>119023724</v>
      </c>
      <c r="AB169" s="17">
        <v>0</v>
      </c>
      <c r="AC169" s="12">
        <f t="shared" si="37"/>
        <v>0</v>
      </c>
      <c r="AD169" s="16">
        <v>99288083</v>
      </c>
      <c r="AE169" s="17">
        <v>0</v>
      </c>
      <c r="AF169" s="12">
        <f t="shared" si="6"/>
        <v>0</v>
      </c>
      <c r="AG169" s="16">
        <v>298568477</v>
      </c>
      <c r="AH169" s="17">
        <v>202780804.049988</v>
      </c>
      <c r="AI169" s="12">
        <f t="shared" si="7"/>
        <v>0.67917687120729764</v>
      </c>
      <c r="AJ169" s="16">
        <v>45595843</v>
      </c>
      <c r="AK169" s="17">
        <v>635715536.95001197</v>
      </c>
      <c r="AL169" s="12">
        <f t="shared" si="28"/>
        <v>13.942401217365626</v>
      </c>
      <c r="AM169" s="20">
        <f t="shared" si="42"/>
        <v>905194613</v>
      </c>
      <c r="AN169" s="20">
        <f t="shared" si="43"/>
        <v>893379363</v>
      </c>
      <c r="AO169" s="15">
        <f t="shared" si="36"/>
        <v>0.98694728202055704</v>
      </c>
    </row>
    <row r="170" spans="2:41" s="7" customFormat="1" ht="12" customHeight="1">
      <c r="B170" s="100" t="s">
        <v>175</v>
      </c>
      <c r="C170" s="16">
        <v>0</v>
      </c>
      <c r="D170" s="17">
        <v>0</v>
      </c>
      <c r="E170" s="12" t="e">
        <f t="shared" si="31"/>
        <v>#DIV/0!</v>
      </c>
      <c r="F170" s="16">
        <v>0</v>
      </c>
      <c r="G170" s="17">
        <v>0</v>
      </c>
      <c r="H170" s="12" t="e">
        <f t="shared" si="32"/>
        <v>#DIV/0!</v>
      </c>
      <c r="I170" s="16">
        <v>0</v>
      </c>
      <c r="J170" s="17">
        <v>0</v>
      </c>
      <c r="K170" s="12" t="e">
        <f t="shared" si="33"/>
        <v>#DIV/0!</v>
      </c>
      <c r="L170" s="16">
        <v>0</v>
      </c>
      <c r="M170" s="17">
        <v>0</v>
      </c>
      <c r="N170" s="12" t="e">
        <f t="shared" si="45"/>
        <v>#DIV/0!</v>
      </c>
      <c r="O170" s="16">
        <v>0</v>
      </c>
      <c r="P170" s="16">
        <v>0</v>
      </c>
      <c r="Q170" s="12" t="e">
        <f t="shared" si="34"/>
        <v>#DIV/0!</v>
      </c>
      <c r="R170" s="18">
        <v>0</v>
      </c>
      <c r="S170" s="19">
        <v>0</v>
      </c>
      <c r="T170" s="12" t="e">
        <f t="shared" si="35"/>
        <v>#DIV/0!</v>
      </c>
      <c r="U170" s="16">
        <v>0</v>
      </c>
      <c r="V170" s="17">
        <v>0</v>
      </c>
      <c r="W170" s="12" t="e">
        <f t="shared" si="29"/>
        <v>#DIV/0!</v>
      </c>
      <c r="X170" s="16">
        <v>0</v>
      </c>
      <c r="Y170" s="17">
        <v>0</v>
      </c>
      <c r="Z170" s="12" t="e">
        <f t="shared" si="30"/>
        <v>#DIV/0!</v>
      </c>
      <c r="AA170" s="16">
        <v>0</v>
      </c>
      <c r="AB170" s="17">
        <v>0</v>
      </c>
      <c r="AC170" s="12" t="e">
        <f t="shared" si="37"/>
        <v>#DIV/0!</v>
      </c>
      <c r="AD170" s="16">
        <v>0</v>
      </c>
      <c r="AE170" s="17">
        <v>0</v>
      </c>
      <c r="AF170" s="12" t="e">
        <f t="shared" si="6"/>
        <v>#DIV/0!</v>
      </c>
      <c r="AG170" s="16">
        <v>0</v>
      </c>
      <c r="AH170" s="17">
        <v>0</v>
      </c>
      <c r="AI170" s="12" t="e">
        <f t="shared" si="7"/>
        <v>#DIV/0!</v>
      </c>
      <c r="AJ170" s="16">
        <v>0</v>
      </c>
      <c r="AK170" s="17">
        <v>0</v>
      </c>
      <c r="AL170" s="12" t="e">
        <f t="shared" si="28"/>
        <v>#DIV/0!</v>
      </c>
      <c r="AM170" s="20">
        <f t="shared" si="42"/>
        <v>0</v>
      </c>
      <c r="AN170" s="20">
        <f t="shared" si="43"/>
        <v>0</v>
      </c>
      <c r="AO170" s="15" t="e">
        <f t="shared" si="36"/>
        <v>#DIV/0!</v>
      </c>
    </row>
    <row r="171" spans="2:41" s="7" customFormat="1" ht="12" customHeight="1">
      <c r="B171" s="100" t="s">
        <v>176</v>
      </c>
      <c r="C171" s="16">
        <v>0</v>
      </c>
      <c r="D171" s="17">
        <v>0</v>
      </c>
      <c r="E171" s="12" t="e">
        <f t="shared" si="31"/>
        <v>#DIV/0!</v>
      </c>
      <c r="F171" s="16">
        <v>0</v>
      </c>
      <c r="G171" s="17">
        <v>0</v>
      </c>
      <c r="H171" s="12" t="e">
        <f t="shared" si="32"/>
        <v>#DIV/0!</v>
      </c>
      <c r="I171" s="16">
        <v>0</v>
      </c>
      <c r="J171" s="17">
        <v>0</v>
      </c>
      <c r="K171" s="12" t="e">
        <f t="shared" si="33"/>
        <v>#DIV/0!</v>
      </c>
      <c r="L171" s="16">
        <v>0</v>
      </c>
      <c r="M171" s="17">
        <v>0</v>
      </c>
      <c r="N171" s="12" t="e">
        <f t="shared" si="45"/>
        <v>#DIV/0!</v>
      </c>
      <c r="O171" s="16">
        <v>0</v>
      </c>
      <c r="P171" s="16">
        <v>0</v>
      </c>
      <c r="Q171" s="12" t="e">
        <f t="shared" si="34"/>
        <v>#DIV/0!</v>
      </c>
      <c r="R171" s="18">
        <v>0</v>
      </c>
      <c r="S171" s="19">
        <v>0</v>
      </c>
      <c r="T171" s="12" t="e">
        <f t="shared" si="35"/>
        <v>#DIV/0!</v>
      </c>
      <c r="U171" s="16">
        <v>0</v>
      </c>
      <c r="V171" s="17">
        <v>0</v>
      </c>
      <c r="W171" s="12" t="e">
        <f t="shared" si="29"/>
        <v>#DIV/0!</v>
      </c>
      <c r="X171" s="16">
        <v>0</v>
      </c>
      <c r="Y171" s="17">
        <v>0</v>
      </c>
      <c r="Z171" s="12" t="e">
        <f t="shared" si="30"/>
        <v>#DIV/0!</v>
      </c>
      <c r="AA171" s="16">
        <v>0</v>
      </c>
      <c r="AB171" s="17">
        <v>0</v>
      </c>
      <c r="AC171" s="12" t="e">
        <f t="shared" si="37"/>
        <v>#DIV/0!</v>
      </c>
      <c r="AD171" s="16">
        <v>0</v>
      </c>
      <c r="AE171" s="17">
        <v>0</v>
      </c>
      <c r="AF171" s="12" t="e">
        <f t="shared" si="6"/>
        <v>#DIV/0!</v>
      </c>
      <c r="AG171" s="16">
        <v>0</v>
      </c>
      <c r="AH171" s="17">
        <v>0</v>
      </c>
      <c r="AI171" s="12" t="e">
        <f t="shared" si="7"/>
        <v>#DIV/0!</v>
      </c>
      <c r="AJ171" s="16">
        <v>0</v>
      </c>
      <c r="AK171" s="17">
        <v>0</v>
      </c>
      <c r="AL171" s="12" t="e">
        <f t="shared" si="28"/>
        <v>#DIV/0!</v>
      </c>
      <c r="AM171" s="20">
        <f t="shared" si="42"/>
        <v>0</v>
      </c>
      <c r="AN171" s="20">
        <f t="shared" si="43"/>
        <v>0</v>
      </c>
      <c r="AO171" s="15" t="e">
        <f t="shared" si="36"/>
        <v>#DIV/0!</v>
      </c>
    </row>
    <row r="172" spans="2:41" s="7" customFormat="1" ht="12" customHeight="1">
      <c r="B172" s="100" t="s">
        <v>177</v>
      </c>
      <c r="C172" s="16">
        <v>156500</v>
      </c>
      <c r="D172" s="17">
        <v>0</v>
      </c>
      <c r="E172" s="12">
        <f t="shared" si="31"/>
        <v>0</v>
      </c>
      <c r="F172" s="16">
        <v>0</v>
      </c>
      <c r="G172" s="17">
        <v>0</v>
      </c>
      <c r="H172" s="12" t="e">
        <f t="shared" si="32"/>
        <v>#DIV/0!</v>
      </c>
      <c r="I172" s="16">
        <v>1345160</v>
      </c>
      <c r="J172" s="17">
        <v>0</v>
      </c>
      <c r="K172" s="12">
        <f t="shared" si="33"/>
        <v>0</v>
      </c>
      <c r="L172" s="16">
        <v>1186200</v>
      </c>
      <c r="M172" s="17">
        <v>0</v>
      </c>
      <c r="N172" s="12">
        <f t="shared" si="45"/>
        <v>0</v>
      </c>
      <c r="O172" s="16">
        <v>0</v>
      </c>
      <c r="P172" s="16">
        <v>0</v>
      </c>
      <c r="Q172" s="12" t="e">
        <f t="shared" si="34"/>
        <v>#DIV/0!</v>
      </c>
      <c r="R172" s="18">
        <v>0</v>
      </c>
      <c r="S172" s="19">
        <v>0</v>
      </c>
      <c r="T172" s="12" t="e">
        <f t="shared" si="35"/>
        <v>#DIV/0!</v>
      </c>
      <c r="U172" s="16">
        <v>-1186200</v>
      </c>
      <c r="V172" s="17">
        <v>0</v>
      </c>
      <c r="W172" s="12">
        <f t="shared" si="29"/>
        <v>0</v>
      </c>
      <c r="X172" s="16">
        <v>0</v>
      </c>
      <c r="Y172" s="17">
        <v>0</v>
      </c>
      <c r="Z172" s="12" t="e">
        <f t="shared" si="30"/>
        <v>#DIV/0!</v>
      </c>
      <c r="AA172" s="16">
        <v>0</v>
      </c>
      <c r="AB172" s="17">
        <v>0</v>
      </c>
      <c r="AC172" s="12" t="e">
        <f t="shared" si="37"/>
        <v>#DIV/0!</v>
      </c>
      <c r="AD172" s="16">
        <v>0</v>
      </c>
      <c r="AE172" s="17">
        <v>1501660</v>
      </c>
      <c r="AF172" s="12" t="e">
        <f t="shared" si="6"/>
        <v>#DIV/0!</v>
      </c>
      <c r="AG172" s="16">
        <v>0</v>
      </c>
      <c r="AH172" s="17">
        <v>0</v>
      </c>
      <c r="AI172" s="12" t="e">
        <f t="shared" si="7"/>
        <v>#DIV/0!</v>
      </c>
      <c r="AJ172" s="16">
        <v>0</v>
      </c>
      <c r="AK172" s="17">
        <v>0</v>
      </c>
      <c r="AL172" s="12" t="e">
        <f t="shared" si="28"/>
        <v>#DIV/0!</v>
      </c>
      <c r="AM172" s="20">
        <f t="shared" si="42"/>
        <v>1501660</v>
      </c>
      <c r="AN172" s="20">
        <f t="shared" si="43"/>
        <v>1501660</v>
      </c>
      <c r="AO172" s="15">
        <f t="shared" si="36"/>
        <v>1</v>
      </c>
    </row>
    <row r="173" spans="2:41" s="7" customFormat="1" ht="12" customHeight="1">
      <c r="B173" s="100" t="s">
        <v>178</v>
      </c>
      <c r="C173" s="16">
        <v>6617911</v>
      </c>
      <c r="D173" s="17">
        <v>0</v>
      </c>
      <c r="E173" s="12">
        <f t="shared" si="31"/>
        <v>0</v>
      </c>
      <c r="F173" s="16">
        <v>1220310</v>
      </c>
      <c r="G173" s="17">
        <v>0</v>
      </c>
      <c r="H173" s="12">
        <f t="shared" si="32"/>
        <v>0</v>
      </c>
      <c r="I173" s="16">
        <v>1740240</v>
      </c>
      <c r="J173" s="17">
        <v>0</v>
      </c>
      <c r="K173" s="12">
        <f t="shared" si="33"/>
        <v>0</v>
      </c>
      <c r="L173" s="16">
        <v>300917</v>
      </c>
      <c r="M173" s="17">
        <v>0</v>
      </c>
      <c r="N173" s="12">
        <f t="shared" si="45"/>
        <v>0</v>
      </c>
      <c r="O173" s="16">
        <v>-7232298</v>
      </c>
      <c r="P173" s="16">
        <v>0</v>
      </c>
      <c r="Q173" s="12">
        <f t="shared" si="34"/>
        <v>0</v>
      </c>
      <c r="R173" s="18">
        <v>0</v>
      </c>
      <c r="S173" s="19">
        <v>0</v>
      </c>
      <c r="T173" s="12" t="e">
        <f t="shared" si="35"/>
        <v>#DIV/0!</v>
      </c>
      <c r="U173" s="16">
        <v>0</v>
      </c>
      <c r="V173" s="17">
        <v>0</v>
      </c>
      <c r="W173" s="12" t="e">
        <f t="shared" si="29"/>
        <v>#DIV/0!</v>
      </c>
      <c r="X173" s="16">
        <v>0</v>
      </c>
      <c r="Y173" s="17">
        <v>109599</v>
      </c>
      <c r="Z173" s="12" t="e">
        <f t="shared" si="30"/>
        <v>#DIV/0!</v>
      </c>
      <c r="AA173" s="16">
        <v>0</v>
      </c>
      <c r="AB173" s="17">
        <v>150100</v>
      </c>
      <c r="AC173" s="12" t="e">
        <f t="shared" si="37"/>
        <v>#DIV/0!</v>
      </c>
      <c r="AD173" s="16">
        <v>-259699</v>
      </c>
      <c r="AE173" s="17">
        <v>986482</v>
      </c>
      <c r="AF173" s="12">
        <f t="shared" si="6"/>
        <v>-3.798559101113212</v>
      </c>
      <c r="AG173" s="16">
        <v>3028210</v>
      </c>
      <c r="AH173" s="17">
        <v>1246181</v>
      </c>
      <c r="AI173" s="12">
        <f t="shared" si="7"/>
        <v>0.41152396960580673</v>
      </c>
      <c r="AJ173" s="16">
        <v>0</v>
      </c>
      <c r="AK173" s="17">
        <v>535848</v>
      </c>
      <c r="AL173" s="12" t="e">
        <f t="shared" si="28"/>
        <v>#DIV/0!</v>
      </c>
      <c r="AM173" s="20">
        <f t="shared" si="42"/>
        <v>5415591</v>
      </c>
      <c r="AN173" s="20">
        <f t="shared" si="43"/>
        <v>3028210</v>
      </c>
      <c r="AO173" s="15">
        <f t="shared" si="36"/>
        <v>0.55916519545142906</v>
      </c>
    </row>
    <row r="174" spans="2:41" s="7" customFormat="1" ht="12" customHeight="1">
      <c r="B174" s="100" t="s">
        <v>179</v>
      </c>
      <c r="C174" s="16">
        <v>0</v>
      </c>
      <c r="D174" s="17">
        <v>0</v>
      </c>
      <c r="E174" s="12" t="e">
        <f t="shared" si="31"/>
        <v>#DIV/0!</v>
      </c>
      <c r="F174" s="16">
        <v>441647</v>
      </c>
      <c r="G174" s="17">
        <v>0</v>
      </c>
      <c r="H174" s="12">
        <f t="shared" si="32"/>
        <v>0</v>
      </c>
      <c r="I174" s="16">
        <v>572534</v>
      </c>
      <c r="J174" s="17">
        <v>0</v>
      </c>
      <c r="K174" s="12">
        <f t="shared" si="33"/>
        <v>0</v>
      </c>
      <c r="L174" s="16">
        <v>0</v>
      </c>
      <c r="M174" s="17">
        <v>0</v>
      </c>
      <c r="N174" s="12" t="e">
        <f t="shared" si="45"/>
        <v>#DIV/0!</v>
      </c>
      <c r="O174" s="16">
        <v>0</v>
      </c>
      <c r="P174" s="16">
        <v>0</v>
      </c>
      <c r="Q174" s="12" t="e">
        <f t="shared" si="34"/>
        <v>#DIV/0!</v>
      </c>
      <c r="R174" s="18">
        <v>0</v>
      </c>
      <c r="S174" s="19">
        <v>0</v>
      </c>
      <c r="T174" s="12" t="e">
        <f t="shared" si="35"/>
        <v>#DIV/0!</v>
      </c>
      <c r="U174" s="16">
        <v>0</v>
      </c>
      <c r="V174" s="17">
        <v>0</v>
      </c>
      <c r="W174" s="12" t="e">
        <f t="shared" si="29"/>
        <v>#DIV/0!</v>
      </c>
      <c r="X174" s="16">
        <v>0</v>
      </c>
      <c r="Y174" s="17">
        <v>0</v>
      </c>
      <c r="Z174" s="12" t="e">
        <f t="shared" si="30"/>
        <v>#DIV/0!</v>
      </c>
      <c r="AA174" s="16">
        <v>0</v>
      </c>
      <c r="AB174" s="17">
        <v>0</v>
      </c>
      <c r="AC174" s="12" t="e">
        <f t="shared" si="37"/>
        <v>#DIV/0!</v>
      </c>
      <c r="AD174" s="16">
        <v>0</v>
      </c>
      <c r="AE174" s="17">
        <v>883681</v>
      </c>
      <c r="AF174" s="12" t="e">
        <f t="shared" si="6"/>
        <v>#DIV/0!</v>
      </c>
      <c r="AG174" s="16">
        <v>0</v>
      </c>
      <c r="AH174" s="17">
        <v>0</v>
      </c>
      <c r="AI174" s="12" t="e">
        <f t="shared" si="7"/>
        <v>#DIV/0!</v>
      </c>
      <c r="AJ174" s="16">
        <v>0</v>
      </c>
      <c r="AK174" s="17">
        <v>0</v>
      </c>
      <c r="AL174" s="12" t="e">
        <f t="shared" si="28"/>
        <v>#DIV/0!</v>
      </c>
      <c r="AM174" s="20">
        <f t="shared" si="42"/>
        <v>1014181</v>
      </c>
      <c r="AN174" s="20">
        <f t="shared" si="43"/>
        <v>883681</v>
      </c>
      <c r="AO174" s="15">
        <f t="shared" si="36"/>
        <v>0.87132474380805791</v>
      </c>
    </row>
    <row r="175" spans="2:41" s="7" customFormat="1" ht="12" customHeight="1">
      <c r="B175" s="100" t="s">
        <v>180</v>
      </c>
      <c r="C175" s="16">
        <v>909200</v>
      </c>
      <c r="D175" s="17">
        <v>0</v>
      </c>
      <c r="E175" s="12">
        <f t="shared" si="31"/>
        <v>0</v>
      </c>
      <c r="F175" s="16">
        <v>2008537</v>
      </c>
      <c r="G175" s="17">
        <v>823800</v>
      </c>
      <c r="H175" s="12">
        <f t="shared" si="32"/>
        <v>0.4101492778076779</v>
      </c>
      <c r="I175" s="16">
        <v>3863222</v>
      </c>
      <c r="J175" s="17">
        <v>0</v>
      </c>
      <c r="K175" s="12">
        <f t="shared" si="33"/>
        <v>0</v>
      </c>
      <c r="L175" s="16">
        <v>2635138</v>
      </c>
      <c r="M175" s="17">
        <v>6269159</v>
      </c>
      <c r="N175" s="12">
        <f t="shared" si="45"/>
        <v>2.3790628801983047</v>
      </c>
      <c r="O175" s="16">
        <v>5100934</v>
      </c>
      <c r="P175" s="16">
        <v>7424072</v>
      </c>
      <c r="Q175" s="12">
        <f t="shared" si="34"/>
        <v>1.4554338479972491</v>
      </c>
      <c r="R175" s="18">
        <v>418738</v>
      </c>
      <c r="S175" s="19">
        <v>418738</v>
      </c>
      <c r="T175" s="12">
        <f t="shared" si="35"/>
        <v>1</v>
      </c>
      <c r="U175" s="16">
        <v>1889000</v>
      </c>
      <c r="V175" s="17">
        <v>418738</v>
      </c>
      <c r="W175" s="12">
        <f t="shared" si="29"/>
        <v>0.22167178401270513</v>
      </c>
      <c r="X175" s="16">
        <v>468000</v>
      </c>
      <c r="Y175" s="17">
        <v>1938262</v>
      </c>
      <c r="Z175" s="12">
        <f t="shared" si="30"/>
        <v>4.1415854700854702</v>
      </c>
      <c r="AA175" s="16">
        <v>-108640</v>
      </c>
      <c r="AB175" s="17">
        <v>0</v>
      </c>
      <c r="AC175" s="12">
        <f t="shared" si="37"/>
        <v>0</v>
      </c>
      <c r="AD175" s="16">
        <v>-156960</v>
      </c>
      <c r="AE175" s="17">
        <v>351000</v>
      </c>
      <c r="AF175" s="12">
        <f t="shared" si="6"/>
        <v>-2.2362385321100917</v>
      </c>
      <c r="AG175" s="16">
        <v>620625</v>
      </c>
      <c r="AH175" s="17">
        <v>0</v>
      </c>
      <c r="AI175" s="12">
        <f t="shared" si="7"/>
        <v>0</v>
      </c>
      <c r="AJ175" s="16">
        <v>2004210</v>
      </c>
      <c r="AK175" s="17">
        <v>576775</v>
      </c>
      <c r="AL175" s="12">
        <f t="shared" si="28"/>
        <v>0.28778171948049358</v>
      </c>
      <c r="AM175" s="20">
        <f t="shared" si="42"/>
        <v>19652004</v>
      </c>
      <c r="AN175" s="20">
        <f t="shared" si="43"/>
        <v>18220544</v>
      </c>
      <c r="AO175" s="15">
        <f t="shared" si="36"/>
        <v>0.92715959145947657</v>
      </c>
    </row>
    <row r="176" spans="2:41" s="7" customFormat="1" ht="12" customHeight="1">
      <c r="B176" s="100" t="s">
        <v>181</v>
      </c>
      <c r="C176" s="16">
        <v>273096108</v>
      </c>
      <c r="D176" s="17">
        <v>273096108</v>
      </c>
      <c r="E176" s="12">
        <f t="shared" si="31"/>
        <v>1</v>
      </c>
      <c r="F176" s="16">
        <v>136223711</v>
      </c>
      <c r="G176" s="17">
        <v>0</v>
      </c>
      <c r="H176" s="12">
        <f t="shared" si="32"/>
        <v>0</v>
      </c>
      <c r="I176" s="16">
        <v>138169765</v>
      </c>
      <c r="J176" s="17">
        <v>0</v>
      </c>
      <c r="K176" s="12">
        <f t="shared" si="33"/>
        <v>0</v>
      </c>
      <c r="L176" s="16">
        <v>138169765</v>
      </c>
      <c r="M176" s="17">
        <v>412563241</v>
      </c>
      <c r="N176" s="12">
        <f t="shared" si="45"/>
        <v>2.9859154859241457</v>
      </c>
      <c r="O176" s="16">
        <v>138169865</v>
      </c>
      <c r="P176" s="16">
        <v>138169865</v>
      </c>
      <c r="Q176" s="12">
        <f t="shared" si="34"/>
        <v>1</v>
      </c>
      <c r="R176" s="18">
        <v>-1297369</v>
      </c>
      <c r="S176" s="19">
        <v>0</v>
      </c>
      <c r="T176" s="12">
        <f t="shared" si="35"/>
        <v>0</v>
      </c>
      <c r="U176" s="16">
        <v>95907980</v>
      </c>
      <c r="V176" s="17">
        <v>95908080</v>
      </c>
      <c r="W176" s="12">
        <f t="shared" si="29"/>
        <v>1.0000010426661057</v>
      </c>
      <c r="X176" s="16">
        <v>0</v>
      </c>
      <c r="Y176" s="17">
        <v>0</v>
      </c>
      <c r="Z176" s="12" t="e">
        <f t="shared" si="30"/>
        <v>#DIV/0!</v>
      </c>
      <c r="AA176" s="16">
        <v>0</v>
      </c>
      <c r="AB176" s="17">
        <v>0</v>
      </c>
      <c r="AC176" s="12" t="e">
        <f t="shared" si="37"/>
        <v>#DIV/0!</v>
      </c>
      <c r="AD176" s="16">
        <v>0</v>
      </c>
      <c r="AE176" s="17">
        <v>1297469</v>
      </c>
      <c r="AF176" s="12" t="e">
        <f t="shared" si="6"/>
        <v>#DIV/0!</v>
      </c>
      <c r="AG176" s="16">
        <v>0</v>
      </c>
      <c r="AH176" s="17">
        <v>2594938</v>
      </c>
      <c r="AI176" s="12" t="e">
        <f t="shared" si="7"/>
        <v>#DIV/0!</v>
      </c>
      <c r="AJ176" s="16">
        <v>0</v>
      </c>
      <c r="AK176" s="17">
        <v>5189876</v>
      </c>
      <c r="AL176" s="12" t="e">
        <f t="shared" si="28"/>
        <v>#DIV/0!</v>
      </c>
      <c r="AM176" s="20">
        <f t="shared" si="42"/>
        <v>918439825</v>
      </c>
      <c r="AN176" s="20">
        <f t="shared" si="43"/>
        <v>928819577</v>
      </c>
      <c r="AO176" s="15">
        <f t="shared" si="36"/>
        <v>1.0113015047011926</v>
      </c>
    </row>
    <row r="177" spans="2:41" s="7" customFormat="1" ht="12" customHeight="1">
      <c r="B177" s="100" t="s">
        <v>182</v>
      </c>
      <c r="C177" s="16">
        <v>125604183</v>
      </c>
      <c r="D177" s="17">
        <v>125604183</v>
      </c>
      <c r="E177" s="12">
        <f t="shared" si="31"/>
        <v>1</v>
      </c>
      <c r="F177" s="16">
        <v>51637497</v>
      </c>
      <c r="G177" s="17">
        <v>0</v>
      </c>
      <c r="H177" s="12">
        <f t="shared" si="32"/>
        <v>0</v>
      </c>
      <c r="I177" s="16">
        <v>60907249</v>
      </c>
      <c r="J177" s="17">
        <v>0</v>
      </c>
      <c r="K177" s="12">
        <f t="shared" si="33"/>
        <v>0</v>
      </c>
      <c r="L177" s="16">
        <v>49138971</v>
      </c>
      <c r="M177" s="17">
        <v>161683717</v>
      </c>
      <c r="N177" s="12">
        <f t="shared" si="45"/>
        <v>3.2903358314116917</v>
      </c>
      <c r="O177" s="16">
        <v>61333839</v>
      </c>
      <c r="P177" s="16">
        <v>61333839</v>
      </c>
      <c r="Q177" s="12">
        <f t="shared" si="34"/>
        <v>1</v>
      </c>
      <c r="R177" s="18">
        <v>63206916</v>
      </c>
      <c r="S177" s="19">
        <v>63206916</v>
      </c>
      <c r="T177" s="12">
        <f t="shared" si="35"/>
        <v>1</v>
      </c>
      <c r="U177" s="16">
        <v>52481047</v>
      </c>
      <c r="V177" s="17">
        <v>52481047</v>
      </c>
      <c r="W177" s="12">
        <f t="shared" si="29"/>
        <v>1</v>
      </c>
      <c r="X177" s="16">
        <v>50484806</v>
      </c>
      <c r="Y177" s="17">
        <v>50484806</v>
      </c>
      <c r="Z177" s="12">
        <f t="shared" si="30"/>
        <v>1</v>
      </c>
      <c r="AA177" s="16">
        <v>62302577</v>
      </c>
      <c r="AB177" s="17">
        <v>62302577</v>
      </c>
      <c r="AC177" s="12">
        <f t="shared" si="37"/>
        <v>1</v>
      </c>
      <c r="AD177" s="16">
        <v>56019502</v>
      </c>
      <c r="AE177" s="17">
        <v>56019502</v>
      </c>
      <c r="AF177" s="12">
        <f t="shared" si="6"/>
        <v>1</v>
      </c>
      <c r="AG177" s="16">
        <v>66744868</v>
      </c>
      <c r="AH177" s="17">
        <v>66744868</v>
      </c>
      <c r="AI177" s="12">
        <f t="shared" si="7"/>
        <v>1</v>
      </c>
      <c r="AJ177" s="16">
        <v>61342392</v>
      </c>
      <c r="AK177" s="17">
        <v>61342392</v>
      </c>
      <c r="AL177" s="12">
        <f t="shared" si="28"/>
        <v>1</v>
      </c>
      <c r="AM177" s="20">
        <f t="shared" si="42"/>
        <v>761203847</v>
      </c>
      <c r="AN177" s="20">
        <f t="shared" si="43"/>
        <v>761203847</v>
      </c>
      <c r="AO177" s="15">
        <f t="shared" si="36"/>
        <v>1</v>
      </c>
    </row>
    <row r="178" spans="2:41" s="7" customFormat="1" ht="12" customHeight="1">
      <c r="B178" s="100" t="s">
        <v>183</v>
      </c>
      <c r="C178" s="16">
        <v>423378306</v>
      </c>
      <c r="D178" s="17">
        <v>423378306</v>
      </c>
      <c r="E178" s="12">
        <f t="shared" si="31"/>
        <v>1</v>
      </c>
      <c r="F178" s="16">
        <v>0</v>
      </c>
      <c r="G178" s="17">
        <v>0</v>
      </c>
      <c r="H178" s="12" t="e">
        <f t="shared" si="32"/>
        <v>#DIV/0!</v>
      </c>
      <c r="I178" s="16">
        <v>0</v>
      </c>
      <c r="J178" s="17">
        <v>0</v>
      </c>
      <c r="K178" s="12" t="e">
        <f t="shared" si="33"/>
        <v>#DIV/0!</v>
      </c>
      <c r="L178" s="16">
        <v>0</v>
      </c>
      <c r="M178" s="17">
        <v>0</v>
      </c>
      <c r="N178" s="12" t="e">
        <f t="shared" si="45"/>
        <v>#DIV/0!</v>
      </c>
      <c r="O178" s="16">
        <v>0</v>
      </c>
      <c r="P178" s="16">
        <v>0</v>
      </c>
      <c r="Q178" s="12" t="e">
        <f t="shared" si="34"/>
        <v>#DIV/0!</v>
      </c>
      <c r="R178" s="18">
        <v>0</v>
      </c>
      <c r="S178" s="19">
        <v>0</v>
      </c>
      <c r="T178" s="12" t="e">
        <f t="shared" si="35"/>
        <v>#DIV/0!</v>
      </c>
      <c r="U178" s="16">
        <v>0</v>
      </c>
      <c r="V178" s="17">
        <v>0</v>
      </c>
      <c r="W178" s="12" t="e">
        <f t="shared" si="29"/>
        <v>#DIV/0!</v>
      </c>
      <c r="X178" s="16">
        <v>0</v>
      </c>
      <c r="Y178" s="17">
        <v>0</v>
      </c>
      <c r="Z178" s="12" t="e">
        <f t="shared" si="30"/>
        <v>#DIV/0!</v>
      </c>
      <c r="AA178" s="16">
        <v>0</v>
      </c>
      <c r="AB178" s="17">
        <v>0</v>
      </c>
      <c r="AC178" s="12" t="e">
        <f t="shared" si="37"/>
        <v>#DIV/0!</v>
      </c>
      <c r="AD178" s="16">
        <v>0</v>
      </c>
      <c r="AE178" s="17">
        <v>0</v>
      </c>
      <c r="AF178" s="12" t="e">
        <f t="shared" si="6"/>
        <v>#DIV/0!</v>
      </c>
      <c r="AG178" s="16">
        <v>0</v>
      </c>
      <c r="AH178" s="17">
        <v>0</v>
      </c>
      <c r="AI178" s="12" t="e">
        <f t="shared" si="7"/>
        <v>#DIV/0!</v>
      </c>
      <c r="AJ178" s="16">
        <v>0</v>
      </c>
      <c r="AK178" s="17">
        <v>0</v>
      </c>
      <c r="AL178" s="12" t="e">
        <f t="shared" si="28"/>
        <v>#DIV/0!</v>
      </c>
      <c r="AM178" s="20">
        <f t="shared" si="42"/>
        <v>423378306</v>
      </c>
      <c r="AN178" s="20">
        <f t="shared" si="43"/>
        <v>423378306</v>
      </c>
      <c r="AO178" s="15">
        <f t="shared" si="36"/>
        <v>1</v>
      </c>
    </row>
    <row r="179" spans="2:41" s="7" customFormat="1" ht="12" customHeight="1">
      <c r="B179" s="100" t="s">
        <v>184</v>
      </c>
      <c r="C179" s="16">
        <v>284017844</v>
      </c>
      <c r="D179" s="17">
        <v>282553804</v>
      </c>
      <c r="E179" s="12">
        <f t="shared" si="31"/>
        <v>0.9948452534552723</v>
      </c>
      <c r="F179" s="16">
        <v>0</v>
      </c>
      <c r="G179" s="17">
        <v>0</v>
      </c>
      <c r="H179" s="12" t="e">
        <f t="shared" si="32"/>
        <v>#DIV/0!</v>
      </c>
      <c r="I179" s="16">
        <v>-282553804</v>
      </c>
      <c r="J179" s="17">
        <v>0</v>
      </c>
      <c r="K179" s="12">
        <f t="shared" si="33"/>
        <v>0</v>
      </c>
      <c r="L179" s="16">
        <v>0</v>
      </c>
      <c r="M179" s="17">
        <v>0</v>
      </c>
      <c r="N179" s="12" t="e">
        <f t="shared" si="45"/>
        <v>#DIV/0!</v>
      </c>
      <c r="O179" s="16">
        <v>60405754</v>
      </c>
      <c r="P179" s="16">
        <v>0</v>
      </c>
      <c r="Q179" s="12">
        <f t="shared" si="34"/>
        <v>0</v>
      </c>
      <c r="R179" s="18">
        <v>2631797</v>
      </c>
      <c r="S179" s="19">
        <v>0</v>
      </c>
      <c r="T179" s="12">
        <f t="shared" si="35"/>
        <v>0</v>
      </c>
      <c r="U179" s="16">
        <v>26552275</v>
      </c>
      <c r="V179" s="17">
        <v>0</v>
      </c>
      <c r="W179" s="12">
        <f t="shared" si="29"/>
        <v>0</v>
      </c>
      <c r="X179" s="16">
        <v>5017917</v>
      </c>
      <c r="Y179" s="17">
        <v>0</v>
      </c>
      <c r="Z179" s="12">
        <f t="shared" si="30"/>
        <v>0</v>
      </c>
      <c r="AA179" s="16">
        <v>277143</v>
      </c>
      <c r="AB179" s="17">
        <v>0</v>
      </c>
      <c r="AC179" s="12">
        <f t="shared" si="37"/>
        <v>0</v>
      </c>
      <c r="AD179" s="16">
        <v>32693907</v>
      </c>
      <c r="AE179" s="17">
        <v>221372005</v>
      </c>
      <c r="AF179" s="12">
        <f t="shared" si="6"/>
        <v>6.7710477368153033</v>
      </c>
      <c r="AG179" s="16">
        <v>0</v>
      </c>
      <c r="AH179" s="17">
        <v>0</v>
      </c>
      <c r="AI179" s="12" t="e">
        <f t="shared" si="7"/>
        <v>#DIV/0!</v>
      </c>
      <c r="AJ179" s="16">
        <v>12921129</v>
      </c>
      <c r="AK179" s="17">
        <v>0</v>
      </c>
      <c r="AL179" s="12">
        <f t="shared" si="28"/>
        <v>0</v>
      </c>
      <c r="AM179" s="20">
        <f t="shared" si="42"/>
        <v>141963962</v>
      </c>
      <c r="AN179" s="20">
        <f t="shared" si="43"/>
        <v>503925809</v>
      </c>
      <c r="AO179" s="15">
        <f t="shared" si="36"/>
        <v>3.5496741701249506</v>
      </c>
    </row>
    <row r="180" spans="2:41" s="7" customFormat="1" ht="12" customHeight="1">
      <c r="B180" s="100" t="s">
        <v>185</v>
      </c>
      <c r="C180" s="16">
        <v>0</v>
      </c>
      <c r="D180" s="17">
        <v>0</v>
      </c>
      <c r="E180" s="12" t="e">
        <f t="shared" si="31"/>
        <v>#DIV/0!</v>
      </c>
      <c r="F180" s="16">
        <v>153644440</v>
      </c>
      <c r="G180" s="17">
        <v>153644440</v>
      </c>
      <c r="H180" s="12">
        <f t="shared" si="32"/>
        <v>1</v>
      </c>
      <c r="I180" s="16">
        <v>0</v>
      </c>
      <c r="J180" s="17">
        <v>0</v>
      </c>
      <c r="K180" s="12" t="e">
        <f t="shared" si="33"/>
        <v>#DIV/0!</v>
      </c>
      <c r="L180" s="16">
        <v>153644440</v>
      </c>
      <c r="M180" s="17">
        <v>153644440</v>
      </c>
      <c r="N180" s="12">
        <f t="shared" si="45"/>
        <v>1</v>
      </c>
      <c r="O180" s="16">
        <v>0</v>
      </c>
      <c r="P180" s="16">
        <v>0</v>
      </c>
      <c r="Q180" s="12" t="e">
        <f t="shared" si="34"/>
        <v>#DIV/0!</v>
      </c>
      <c r="R180" s="18">
        <v>0</v>
      </c>
      <c r="S180" s="19">
        <v>0</v>
      </c>
      <c r="T180" s="12" t="e">
        <f t="shared" si="35"/>
        <v>#DIV/0!</v>
      </c>
      <c r="U180" s="16">
        <v>0</v>
      </c>
      <c r="V180" s="17">
        <v>0</v>
      </c>
      <c r="W180" s="12" t="e">
        <f t="shared" si="29"/>
        <v>#DIV/0!</v>
      </c>
      <c r="X180" s="16">
        <v>38402919</v>
      </c>
      <c r="Y180" s="17">
        <v>38402919</v>
      </c>
      <c r="Z180" s="12">
        <f t="shared" si="30"/>
        <v>1</v>
      </c>
      <c r="AA180" s="16">
        <v>0</v>
      </c>
      <c r="AB180" s="17">
        <v>0</v>
      </c>
      <c r="AC180" s="12" t="e">
        <f t="shared" si="37"/>
        <v>#DIV/0!</v>
      </c>
      <c r="AD180" s="16">
        <v>0</v>
      </c>
      <c r="AE180" s="17">
        <v>0</v>
      </c>
      <c r="AF180" s="12" t="e">
        <f t="shared" si="6"/>
        <v>#DIV/0!</v>
      </c>
      <c r="AG180" s="16">
        <v>0</v>
      </c>
      <c r="AH180" s="17">
        <v>0</v>
      </c>
      <c r="AI180" s="12" t="e">
        <f t="shared" si="7"/>
        <v>#DIV/0!</v>
      </c>
      <c r="AJ180" s="16">
        <v>0</v>
      </c>
      <c r="AK180" s="17">
        <v>0</v>
      </c>
      <c r="AL180" s="12" t="e">
        <f t="shared" si="28"/>
        <v>#DIV/0!</v>
      </c>
      <c r="AM180" s="20">
        <f t="shared" si="42"/>
        <v>345691799</v>
      </c>
      <c r="AN180" s="20">
        <f t="shared" si="43"/>
        <v>345691799</v>
      </c>
      <c r="AO180" s="15">
        <f t="shared" si="36"/>
        <v>1</v>
      </c>
    </row>
    <row r="181" spans="2:41" s="7" customFormat="1" ht="12" customHeight="1">
      <c r="B181" s="100" t="s">
        <v>186</v>
      </c>
      <c r="C181" s="16">
        <v>0</v>
      </c>
      <c r="D181" s="17">
        <v>0</v>
      </c>
      <c r="E181" s="12" t="e">
        <f t="shared" si="31"/>
        <v>#DIV/0!</v>
      </c>
      <c r="F181" s="16">
        <v>0</v>
      </c>
      <c r="G181" s="17">
        <v>0</v>
      </c>
      <c r="H181" s="12" t="e">
        <f t="shared" si="32"/>
        <v>#DIV/0!</v>
      </c>
      <c r="I181" s="16">
        <v>288020240</v>
      </c>
      <c r="J181" s="17">
        <v>0</v>
      </c>
      <c r="K181" s="12">
        <f t="shared" si="33"/>
        <v>0</v>
      </c>
      <c r="L181" s="16">
        <v>0</v>
      </c>
      <c r="M181" s="17">
        <v>288020240</v>
      </c>
      <c r="N181" s="12" t="e">
        <f t="shared" si="45"/>
        <v>#DIV/0!</v>
      </c>
      <c r="O181" s="16">
        <v>178144814</v>
      </c>
      <c r="P181" s="16">
        <v>178144814</v>
      </c>
      <c r="Q181" s="12">
        <f t="shared" si="34"/>
        <v>1</v>
      </c>
      <c r="R181" s="18">
        <v>0</v>
      </c>
      <c r="S181" s="19">
        <v>0</v>
      </c>
      <c r="T181" s="12" t="e">
        <f t="shared" si="35"/>
        <v>#DIV/0!</v>
      </c>
      <c r="U181" s="16">
        <v>0</v>
      </c>
      <c r="V181" s="17">
        <v>0</v>
      </c>
      <c r="W181" s="12" t="e">
        <f t="shared" si="29"/>
        <v>#DIV/0!</v>
      </c>
      <c r="X181" s="16">
        <v>0</v>
      </c>
      <c r="Y181" s="17">
        <v>0</v>
      </c>
      <c r="Z181" s="12" t="e">
        <f t="shared" si="30"/>
        <v>#DIV/0!</v>
      </c>
      <c r="AA181" s="16">
        <v>0</v>
      </c>
      <c r="AB181" s="17">
        <v>0</v>
      </c>
      <c r="AC181" s="12" t="e">
        <f t="shared" si="37"/>
        <v>#DIV/0!</v>
      </c>
      <c r="AD181" s="16">
        <v>1627038959</v>
      </c>
      <c r="AE181" s="17">
        <v>1627038959</v>
      </c>
      <c r="AF181" s="12">
        <f t="shared" si="6"/>
        <v>1</v>
      </c>
      <c r="AG181" s="16">
        <v>-1627038959</v>
      </c>
      <c r="AH181" s="17"/>
      <c r="AI181" s="12">
        <f t="shared" si="7"/>
        <v>0</v>
      </c>
      <c r="AJ181" s="16">
        <v>1627038959</v>
      </c>
      <c r="AK181" s="17">
        <v>0</v>
      </c>
      <c r="AL181" s="12">
        <f t="shared" si="28"/>
        <v>0</v>
      </c>
      <c r="AM181" s="20">
        <f t="shared" si="42"/>
        <v>2093204013</v>
      </c>
      <c r="AN181" s="20">
        <f t="shared" si="43"/>
        <v>2093204013</v>
      </c>
      <c r="AO181" s="15">
        <f t="shared" si="36"/>
        <v>1</v>
      </c>
    </row>
    <row r="182" spans="2:41" s="7" customFormat="1" ht="12" customHeight="1">
      <c r="B182" s="100" t="s">
        <v>187</v>
      </c>
      <c r="C182" s="16">
        <v>1978800</v>
      </c>
      <c r="D182" s="17">
        <v>0</v>
      </c>
      <c r="E182" s="12">
        <f t="shared" si="31"/>
        <v>0</v>
      </c>
      <c r="F182" s="16">
        <v>2968200</v>
      </c>
      <c r="G182" s="17">
        <v>0</v>
      </c>
      <c r="H182" s="12">
        <f t="shared" si="32"/>
        <v>0</v>
      </c>
      <c r="I182" s="16">
        <v>0</v>
      </c>
      <c r="J182" s="17">
        <v>0</v>
      </c>
      <c r="K182" s="12" t="e">
        <f t="shared" si="33"/>
        <v>#DIV/0!</v>
      </c>
      <c r="L182" s="16">
        <v>0</v>
      </c>
      <c r="M182" s="17">
        <v>0</v>
      </c>
      <c r="N182" s="12" t="e">
        <f t="shared" si="45"/>
        <v>#DIV/0!</v>
      </c>
      <c r="O182" s="16">
        <v>0</v>
      </c>
      <c r="P182" s="16">
        <v>0</v>
      </c>
      <c r="Q182" s="12" t="e">
        <f t="shared" si="34"/>
        <v>#DIV/0!</v>
      </c>
      <c r="R182" s="18">
        <v>0</v>
      </c>
      <c r="S182" s="19">
        <v>4947000</v>
      </c>
      <c r="T182" s="12" t="e">
        <f t="shared" si="35"/>
        <v>#DIV/0!</v>
      </c>
      <c r="U182" s="16">
        <v>0</v>
      </c>
      <c r="V182" s="17">
        <v>0</v>
      </c>
      <c r="W182" s="12" t="e">
        <f t="shared" si="29"/>
        <v>#DIV/0!</v>
      </c>
      <c r="X182" s="16">
        <v>0</v>
      </c>
      <c r="Y182" s="17">
        <v>0</v>
      </c>
      <c r="Z182" s="12" t="e">
        <f t="shared" si="30"/>
        <v>#DIV/0!</v>
      </c>
      <c r="AA182" s="16">
        <v>0</v>
      </c>
      <c r="AB182" s="17">
        <v>0</v>
      </c>
      <c r="AC182" s="12" t="e">
        <f t="shared" si="37"/>
        <v>#DIV/0!</v>
      </c>
      <c r="AD182" s="16">
        <v>412600</v>
      </c>
      <c r="AE182" s="17">
        <v>989400</v>
      </c>
      <c r="AF182" s="12">
        <f t="shared" si="6"/>
        <v>2.3979641299079013</v>
      </c>
      <c r="AG182" s="16">
        <v>0</v>
      </c>
      <c r="AH182" s="17">
        <v>0</v>
      </c>
      <c r="AI182" s="12" t="e">
        <f t="shared" si="7"/>
        <v>#DIV/0!</v>
      </c>
      <c r="AJ182" s="16">
        <v>1436900</v>
      </c>
      <c r="AK182" s="17">
        <v>860100</v>
      </c>
      <c r="AL182" s="12">
        <f t="shared" si="28"/>
        <v>0.59858027698517646</v>
      </c>
      <c r="AM182" s="20">
        <f t="shared" si="42"/>
        <v>6796500</v>
      </c>
      <c r="AN182" s="20">
        <f t="shared" si="43"/>
        <v>6796500</v>
      </c>
      <c r="AO182" s="15">
        <f t="shared" si="36"/>
        <v>1</v>
      </c>
    </row>
    <row r="183" spans="2:41" s="7" customFormat="1" ht="12" customHeight="1">
      <c r="B183" s="100" t="s">
        <v>188</v>
      </c>
      <c r="C183" s="16">
        <v>0</v>
      </c>
      <c r="D183" s="17">
        <v>0</v>
      </c>
      <c r="E183" s="12" t="e">
        <f t="shared" si="31"/>
        <v>#DIV/0!</v>
      </c>
      <c r="F183" s="16">
        <v>0</v>
      </c>
      <c r="G183" s="17">
        <v>0</v>
      </c>
      <c r="H183" s="12" t="e">
        <f t="shared" si="32"/>
        <v>#DIV/0!</v>
      </c>
      <c r="I183" s="16">
        <v>0</v>
      </c>
      <c r="J183" s="17">
        <v>0</v>
      </c>
      <c r="K183" s="12" t="e">
        <f t="shared" si="33"/>
        <v>#DIV/0!</v>
      </c>
      <c r="L183" s="16">
        <v>0</v>
      </c>
      <c r="M183" s="17">
        <v>0</v>
      </c>
      <c r="N183" s="12" t="e">
        <f t="shared" si="45"/>
        <v>#DIV/0!</v>
      </c>
      <c r="O183" s="16">
        <v>0</v>
      </c>
      <c r="P183" s="16">
        <v>0</v>
      </c>
      <c r="Q183" s="12" t="e">
        <f t="shared" si="34"/>
        <v>#DIV/0!</v>
      </c>
      <c r="R183" s="18">
        <v>0</v>
      </c>
      <c r="S183" s="19">
        <v>0</v>
      </c>
      <c r="T183" s="12" t="e">
        <f t="shared" si="35"/>
        <v>#DIV/0!</v>
      </c>
      <c r="U183" s="16">
        <v>0</v>
      </c>
      <c r="V183" s="17">
        <v>0</v>
      </c>
      <c r="W183" s="12" t="e">
        <f t="shared" si="29"/>
        <v>#DIV/0!</v>
      </c>
      <c r="X183" s="16">
        <v>0</v>
      </c>
      <c r="Y183" s="17">
        <v>0</v>
      </c>
      <c r="Z183" s="12" t="e">
        <f t="shared" si="30"/>
        <v>#DIV/0!</v>
      </c>
      <c r="AA183" s="16">
        <v>0</v>
      </c>
      <c r="AB183" s="17">
        <v>0</v>
      </c>
      <c r="AC183" s="12" t="e">
        <f t="shared" si="37"/>
        <v>#DIV/0!</v>
      </c>
      <c r="AD183" s="16">
        <v>0</v>
      </c>
      <c r="AE183" s="17">
        <v>0</v>
      </c>
      <c r="AF183" s="12" t="e">
        <f t="shared" si="6"/>
        <v>#DIV/0!</v>
      </c>
      <c r="AG183" s="16">
        <v>0</v>
      </c>
      <c r="AH183" s="17">
        <v>0</v>
      </c>
      <c r="AI183" s="12" t="e">
        <f t="shared" si="7"/>
        <v>#DIV/0!</v>
      </c>
      <c r="AJ183" s="16">
        <v>0</v>
      </c>
      <c r="AK183" s="17">
        <v>0</v>
      </c>
      <c r="AL183" s="12" t="e">
        <f t="shared" si="28"/>
        <v>#DIV/0!</v>
      </c>
      <c r="AM183" s="20">
        <f t="shared" si="42"/>
        <v>0</v>
      </c>
      <c r="AN183" s="20">
        <f t="shared" si="43"/>
        <v>0</v>
      </c>
      <c r="AO183" s="15" t="e">
        <f t="shared" si="36"/>
        <v>#DIV/0!</v>
      </c>
    </row>
    <row r="184" spans="2:41" s="7" customFormat="1" ht="12" customHeight="1">
      <c r="B184" s="100" t="s">
        <v>189</v>
      </c>
      <c r="C184" s="16">
        <v>2385313</v>
      </c>
      <c r="D184" s="17">
        <v>0</v>
      </c>
      <c r="E184" s="12">
        <f t="shared" si="31"/>
        <v>0</v>
      </c>
      <c r="F184" s="16">
        <v>4511511</v>
      </c>
      <c r="G184" s="17">
        <v>2470713</v>
      </c>
      <c r="H184" s="12">
        <f t="shared" si="32"/>
        <v>0.54764645370475662</v>
      </c>
      <c r="I184" s="16">
        <v>3693870</v>
      </c>
      <c r="J184" s="17">
        <v>5073311</v>
      </c>
      <c r="K184" s="12">
        <f t="shared" si="33"/>
        <v>1.3734405921161275</v>
      </c>
      <c r="L184" s="16">
        <v>7085142</v>
      </c>
      <c r="M184" s="17">
        <v>9388602</v>
      </c>
      <c r="N184" s="12">
        <f t="shared" si="45"/>
        <v>1.3251113386294868</v>
      </c>
      <c r="O184" s="16">
        <v>86522</v>
      </c>
      <c r="P184" s="16">
        <v>584610</v>
      </c>
      <c r="Q184" s="12">
        <f t="shared" si="34"/>
        <v>6.7567786227780218</v>
      </c>
      <c r="R184" s="18">
        <v>-223900</v>
      </c>
      <c r="S184" s="19">
        <v>0</v>
      </c>
      <c r="T184" s="12">
        <f t="shared" si="35"/>
        <v>0</v>
      </c>
      <c r="U184" s="16">
        <v>282600</v>
      </c>
      <c r="V184" s="17">
        <v>0</v>
      </c>
      <c r="W184" s="12">
        <f t="shared" si="29"/>
        <v>0</v>
      </c>
      <c r="X184" s="16">
        <v>0</v>
      </c>
      <c r="Y184" s="17">
        <v>0</v>
      </c>
      <c r="Z184" s="12" t="e">
        <f t="shared" si="30"/>
        <v>#DIV/0!</v>
      </c>
      <c r="AA184" s="16">
        <v>0</v>
      </c>
      <c r="AB184" s="17">
        <v>0</v>
      </c>
      <c r="AC184" s="12" t="e">
        <f t="shared" si="37"/>
        <v>#DIV/0!</v>
      </c>
      <c r="AD184" s="16">
        <v>52000</v>
      </c>
      <c r="AE184" s="17">
        <v>12222</v>
      </c>
      <c r="AF184" s="12">
        <f t="shared" si="6"/>
        <v>0.23503846153846153</v>
      </c>
      <c r="AG184" s="16">
        <v>1047226</v>
      </c>
      <c r="AH184" s="17">
        <v>52000</v>
      </c>
      <c r="AI184" s="12">
        <f t="shared" si="7"/>
        <v>4.9654993287026869E-2</v>
      </c>
      <c r="AJ184" s="16">
        <v>0</v>
      </c>
      <c r="AK184" s="17">
        <v>0</v>
      </c>
      <c r="AL184" s="12" t="e">
        <f t="shared" si="28"/>
        <v>#DIV/0!</v>
      </c>
      <c r="AM184" s="20">
        <f t="shared" si="42"/>
        <v>18920284</v>
      </c>
      <c r="AN184" s="20">
        <f t="shared" si="43"/>
        <v>17581458</v>
      </c>
      <c r="AO184" s="15">
        <f t="shared" si="36"/>
        <v>0.92923858859623887</v>
      </c>
    </row>
    <row r="185" spans="2:41" s="7" customFormat="1" ht="12" customHeight="1">
      <c r="B185" s="100" t="s">
        <v>190</v>
      </c>
      <c r="C185" s="16">
        <v>5674900</v>
      </c>
      <c r="D185" s="17">
        <v>0</v>
      </c>
      <c r="E185" s="12">
        <f t="shared" si="31"/>
        <v>0</v>
      </c>
      <c r="F185" s="16">
        <v>6672500</v>
      </c>
      <c r="G185" s="17">
        <v>0</v>
      </c>
      <c r="H185" s="12">
        <f t="shared" si="32"/>
        <v>0</v>
      </c>
      <c r="I185" s="16">
        <v>4309500</v>
      </c>
      <c r="J185" s="17">
        <v>0</v>
      </c>
      <c r="K185" s="12">
        <f t="shared" si="33"/>
        <v>0</v>
      </c>
      <c r="L185" s="16">
        <v>0</v>
      </c>
      <c r="M185" s="17">
        <v>0</v>
      </c>
      <c r="N185" s="12" t="e">
        <f t="shared" si="45"/>
        <v>#DIV/0!</v>
      </c>
      <c r="O185" s="16">
        <v>0</v>
      </c>
      <c r="P185" s="16">
        <v>0</v>
      </c>
      <c r="Q185" s="12" t="e">
        <f t="shared" si="34"/>
        <v>#DIV/0!</v>
      </c>
      <c r="R185" s="18">
        <v>2263300</v>
      </c>
      <c r="S185" s="19">
        <v>3878300</v>
      </c>
      <c r="T185" s="12">
        <f t="shared" si="35"/>
        <v>1.7135598462422128</v>
      </c>
      <c r="U185" s="16">
        <v>0</v>
      </c>
      <c r="V185" s="17">
        <v>0</v>
      </c>
      <c r="W185" s="12" t="e">
        <f t="shared" si="29"/>
        <v>#DIV/0!</v>
      </c>
      <c r="X185" s="16">
        <v>0</v>
      </c>
      <c r="Y185" s="17">
        <v>0</v>
      </c>
      <c r="Z185" s="12" t="e">
        <f t="shared" si="30"/>
        <v>#DIV/0!</v>
      </c>
      <c r="AA185" s="16">
        <v>0</v>
      </c>
      <c r="AB185" s="17">
        <v>2694500</v>
      </c>
      <c r="AC185" s="12" t="e">
        <f t="shared" si="37"/>
        <v>#DIV/0!</v>
      </c>
      <c r="AD185" s="16">
        <v>0</v>
      </c>
      <c r="AE185" s="17">
        <v>12347400</v>
      </c>
      <c r="AF185" s="12" t="e">
        <f t="shared" si="6"/>
        <v>#DIV/0!</v>
      </c>
      <c r="AG185" s="16">
        <v>0</v>
      </c>
      <c r="AH185" s="17">
        <v>0</v>
      </c>
      <c r="AI185" s="12" t="e">
        <f t="shared" si="7"/>
        <v>#DIV/0!</v>
      </c>
      <c r="AJ185" s="16">
        <v>0</v>
      </c>
      <c r="AK185" s="17">
        <v>0</v>
      </c>
      <c r="AL185" s="12" t="e">
        <f t="shared" si="28"/>
        <v>#DIV/0!</v>
      </c>
      <c r="AM185" s="20">
        <f t="shared" si="42"/>
        <v>18920200</v>
      </c>
      <c r="AN185" s="20">
        <f t="shared" si="43"/>
        <v>18920200</v>
      </c>
      <c r="AO185" s="15">
        <f t="shared" si="36"/>
        <v>1</v>
      </c>
    </row>
    <row r="186" spans="2:41" s="7" customFormat="1" ht="12" customHeight="1">
      <c r="B186" s="100" t="s">
        <v>191</v>
      </c>
      <c r="C186" s="16">
        <v>31050909</v>
      </c>
      <c r="D186" s="17">
        <v>31050909</v>
      </c>
      <c r="E186" s="12">
        <f t="shared" si="31"/>
        <v>1</v>
      </c>
      <c r="F186" s="16">
        <v>0</v>
      </c>
      <c r="G186" s="17">
        <v>0</v>
      </c>
      <c r="H186" s="12" t="e">
        <f t="shared" si="32"/>
        <v>#DIV/0!</v>
      </c>
      <c r="I186" s="16">
        <v>0</v>
      </c>
      <c r="J186" s="17">
        <v>0</v>
      </c>
      <c r="K186" s="12" t="e">
        <f t="shared" si="33"/>
        <v>#DIV/0!</v>
      </c>
      <c r="L186" s="16">
        <v>35599318</v>
      </c>
      <c r="M186" s="17">
        <v>35599318</v>
      </c>
      <c r="N186" s="12">
        <f t="shared" si="45"/>
        <v>1</v>
      </c>
      <c r="O186" s="16">
        <v>0</v>
      </c>
      <c r="P186" s="16">
        <v>0</v>
      </c>
      <c r="Q186" s="12" t="e">
        <f t="shared" si="34"/>
        <v>#DIV/0!</v>
      </c>
      <c r="R186" s="18">
        <v>0</v>
      </c>
      <c r="S186" s="19">
        <v>0</v>
      </c>
      <c r="T186" s="12" t="e">
        <f t="shared" si="35"/>
        <v>#DIV/0!</v>
      </c>
      <c r="U186" s="16">
        <v>0</v>
      </c>
      <c r="V186" s="17">
        <v>0</v>
      </c>
      <c r="W186" s="12" t="e">
        <f t="shared" si="29"/>
        <v>#DIV/0!</v>
      </c>
      <c r="X186" s="16">
        <v>0</v>
      </c>
      <c r="Y186" s="17">
        <v>0</v>
      </c>
      <c r="Z186" s="12" t="e">
        <f t="shared" si="30"/>
        <v>#DIV/0!</v>
      </c>
      <c r="AA186" s="16">
        <v>0</v>
      </c>
      <c r="AB186" s="17">
        <v>0</v>
      </c>
      <c r="AC186" s="12" t="e">
        <f t="shared" si="37"/>
        <v>#DIV/0!</v>
      </c>
      <c r="AD186" s="16">
        <v>0</v>
      </c>
      <c r="AE186" s="17">
        <v>0</v>
      </c>
      <c r="AF186" s="12" t="e">
        <f t="shared" si="6"/>
        <v>#DIV/0!</v>
      </c>
      <c r="AG186" s="16">
        <v>0</v>
      </c>
      <c r="AH186" s="17">
        <v>0</v>
      </c>
      <c r="AI186" s="12" t="e">
        <f t="shared" si="7"/>
        <v>#DIV/0!</v>
      </c>
      <c r="AJ186" s="16">
        <v>0</v>
      </c>
      <c r="AK186" s="17">
        <v>0</v>
      </c>
      <c r="AL186" s="12" t="e">
        <f t="shared" si="28"/>
        <v>#DIV/0!</v>
      </c>
      <c r="AM186" s="20">
        <f t="shared" si="42"/>
        <v>66650227</v>
      </c>
      <c r="AN186" s="20">
        <f t="shared" si="43"/>
        <v>66650227</v>
      </c>
      <c r="AO186" s="15">
        <f t="shared" si="36"/>
        <v>1</v>
      </c>
    </row>
    <row r="187" spans="2:41" s="7" customFormat="1" ht="12" customHeight="1">
      <c r="B187" s="100" t="s">
        <v>192</v>
      </c>
      <c r="C187" s="16">
        <v>0</v>
      </c>
      <c r="D187" s="17">
        <v>0</v>
      </c>
      <c r="E187" s="12" t="e">
        <f t="shared" si="31"/>
        <v>#DIV/0!</v>
      </c>
      <c r="F187" s="16">
        <v>0</v>
      </c>
      <c r="G187" s="17">
        <v>0</v>
      </c>
      <c r="H187" s="12" t="e">
        <f t="shared" si="32"/>
        <v>#DIV/0!</v>
      </c>
      <c r="I187" s="16">
        <v>0</v>
      </c>
      <c r="J187" s="17">
        <v>0</v>
      </c>
      <c r="K187" s="12" t="e">
        <f t="shared" si="33"/>
        <v>#DIV/0!</v>
      </c>
      <c r="L187" s="16">
        <v>0</v>
      </c>
      <c r="M187" s="17">
        <v>0</v>
      </c>
      <c r="N187" s="12" t="e">
        <f t="shared" si="45"/>
        <v>#DIV/0!</v>
      </c>
      <c r="O187" s="16">
        <v>0</v>
      </c>
      <c r="P187" s="16">
        <v>0</v>
      </c>
      <c r="Q187" s="12" t="e">
        <f t="shared" si="34"/>
        <v>#DIV/0!</v>
      </c>
      <c r="R187" s="18">
        <v>0</v>
      </c>
      <c r="S187" s="19">
        <v>0</v>
      </c>
      <c r="T187" s="12" t="e">
        <f t="shared" si="35"/>
        <v>#DIV/0!</v>
      </c>
      <c r="U187" s="16">
        <v>134697919</v>
      </c>
      <c r="V187" s="17">
        <v>0</v>
      </c>
      <c r="W187" s="12">
        <f t="shared" si="29"/>
        <v>0</v>
      </c>
      <c r="X187" s="16">
        <v>0</v>
      </c>
      <c r="Y187" s="17">
        <v>134697919</v>
      </c>
      <c r="Z187" s="12" t="e">
        <f t="shared" si="30"/>
        <v>#DIV/0!</v>
      </c>
      <c r="AA187" s="16">
        <v>0</v>
      </c>
      <c r="AB187" s="17">
        <v>0</v>
      </c>
      <c r="AC187" s="12" t="e">
        <f t="shared" si="37"/>
        <v>#DIV/0!</v>
      </c>
      <c r="AD187" s="16">
        <v>0</v>
      </c>
      <c r="AE187" s="17">
        <v>0</v>
      </c>
      <c r="AF187" s="12" t="e">
        <f t="shared" si="6"/>
        <v>#DIV/0!</v>
      </c>
      <c r="AG187" s="16">
        <v>0</v>
      </c>
      <c r="AH187" s="17">
        <v>0</v>
      </c>
      <c r="AI187" s="12" t="e">
        <f t="shared" si="7"/>
        <v>#DIV/0!</v>
      </c>
      <c r="AJ187" s="16">
        <v>0</v>
      </c>
      <c r="AK187" s="17">
        <v>0</v>
      </c>
      <c r="AL187" s="12" t="e">
        <f t="shared" si="28"/>
        <v>#DIV/0!</v>
      </c>
      <c r="AM187" s="20">
        <f t="shared" si="42"/>
        <v>134697919</v>
      </c>
      <c r="AN187" s="20">
        <f t="shared" si="43"/>
        <v>134697919</v>
      </c>
      <c r="AO187" s="15">
        <f t="shared" si="36"/>
        <v>1</v>
      </c>
    </row>
    <row r="188" spans="2:41" s="7" customFormat="1" ht="12" customHeight="1">
      <c r="B188" s="100" t="s">
        <v>193</v>
      </c>
      <c r="C188" s="16">
        <v>0</v>
      </c>
      <c r="D188" s="17">
        <v>0</v>
      </c>
      <c r="E188" s="12" t="e">
        <f t="shared" si="31"/>
        <v>#DIV/0!</v>
      </c>
      <c r="F188" s="16">
        <v>0</v>
      </c>
      <c r="G188" s="17">
        <v>0</v>
      </c>
      <c r="H188" s="12" t="e">
        <f t="shared" si="32"/>
        <v>#DIV/0!</v>
      </c>
      <c r="I188" s="16">
        <v>0</v>
      </c>
      <c r="J188" s="17">
        <v>0</v>
      </c>
      <c r="K188" s="12" t="e">
        <f t="shared" si="33"/>
        <v>#DIV/0!</v>
      </c>
      <c r="L188" s="16">
        <v>0</v>
      </c>
      <c r="M188" s="17">
        <v>0</v>
      </c>
      <c r="N188" s="12" t="e">
        <f t="shared" si="45"/>
        <v>#DIV/0!</v>
      </c>
      <c r="O188" s="16">
        <v>0</v>
      </c>
      <c r="P188" s="16">
        <v>0</v>
      </c>
      <c r="Q188" s="12" t="e">
        <f t="shared" si="34"/>
        <v>#DIV/0!</v>
      </c>
      <c r="R188" s="18">
        <v>0</v>
      </c>
      <c r="S188" s="19">
        <v>0</v>
      </c>
      <c r="T188" s="12" t="e">
        <f t="shared" si="35"/>
        <v>#DIV/0!</v>
      </c>
      <c r="U188" s="16">
        <v>0</v>
      </c>
      <c r="V188" s="17">
        <v>0</v>
      </c>
      <c r="W188" s="12" t="e">
        <f t="shared" si="29"/>
        <v>#DIV/0!</v>
      </c>
      <c r="X188" s="16">
        <v>0</v>
      </c>
      <c r="Y188" s="17">
        <v>0</v>
      </c>
      <c r="Z188" s="12" t="e">
        <f t="shared" si="30"/>
        <v>#DIV/0!</v>
      </c>
      <c r="AA188" s="16">
        <v>0</v>
      </c>
      <c r="AB188" s="17">
        <v>0</v>
      </c>
      <c r="AC188" s="12" t="e">
        <f t="shared" si="37"/>
        <v>#DIV/0!</v>
      </c>
      <c r="AD188" s="16">
        <v>0</v>
      </c>
      <c r="AE188" s="17">
        <v>0</v>
      </c>
      <c r="AF188" s="12" t="e">
        <f t="shared" si="6"/>
        <v>#DIV/0!</v>
      </c>
      <c r="AG188" s="16">
        <v>0</v>
      </c>
      <c r="AH188" s="17">
        <v>0</v>
      </c>
      <c r="AI188" s="12" t="e">
        <f t="shared" si="7"/>
        <v>#DIV/0!</v>
      </c>
      <c r="AJ188" s="16">
        <v>0</v>
      </c>
      <c r="AK188" s="17">
        <v>0</v>
      </c>
      <c r="AL188" s="12" t="e">
        <f t="shared" si="28"/>
        <v>#DIV/0!</v>
      </c>
      <c r="AM188" s="20">
        <f t="shared" si="42"/>
        <v>0</v>
      </c>
      <c r="AN188" s="20">
        <f t="shared" si="43"/>
        <v>0</v>
      </c>
      <c r="AO188" s="15" t="e">
        <f t="shared" si="36"/>
        <v>#DIV/0!</v>
      </c>
    </row>
    <row r="189" spans="2:41" s="7" customFormat="1" ht="12" customHeight="1">
      <c r="B189" s="100" t="s">
        <v>194</v>
      </c>
      <c r="C189" s="16">
        <v>147870024</v>
      </c>
      <c r="D189" s="17">
        <v>0</v>
      </c>
      <c r="E189" s="12">
        <f t="shared" si="31"/>
        <v>0</v>
      </c>
      <c r="F189" s="16">
        <v>0</v>
      </c>
      <c r="G189" s="17">
        <v>0</v>
      </c>
      <c r="H189" s="12" t="e">
        <f t="shared" si="32"/>
        <v>#DIV/0!</v>
      </c>
      <c r="I189" s="16">
        <v>153192498</v>
      </c>
      <c r="J189" s="17">
        <v>0</v>
      </c>
      <c r="K189" s="12">
        <f t="shared" si="33"/>
        <v>0</v>
      </c>
      <c r="L189" s="16">
        <v>0</v>
      </c>
      <c r="M189" s="17">
        <v>301062522</v>
      </c>
      <c r="N189" s="12" t="e">
        <f t="shared" si="45"/>
        <v>#DIV/0!</v>
      </c>
      <c r="O189" s="16">
        <v>0</v>
      </c>
      <c r="P189" s="16">
        <v>0</v>
      </c>
      <c r="Q189" s="12" t="e">
        <f t="shared" si="34"/>
        <v>#DIV/0!</v>
      </c>
      <c r="R189" s="18">
        <v>0</v>
      </c>
      <c r="S189" s="19">
        <v>0</v>
      </c>
      <c r="T189" s="12" t="e">
        <f t="shared" si="35"/>
        <v>#DIV/0!</v>
      </c>
      <c r="U189" s="16">
        <v>0</v>
      </c>
      <c r="V189" s="17">
        <v>0</v>
      </c>
      <c r="W189" s="12" t="e">
        <f t="shared" si="29"/>
        <v>#DIV/0!</v>
      </c>
      <c r="X189" s="16">
        <v>0</v>
      </c>
      <c r="Y189" s="17">
        <v>0</v>
      </c>
      <c r="Z189" s="12" t="e">
        <f t="shared" si="30"/>
        <v>#DIV/0!</v>
      </c>
      <c r="AA189" s="16">
        <v>0</v>
      </c>
      <c r="AB189" s="17">
        <v>0</v>
      </c>
      <c r="AC189" s="12" t="e">
        <f t="shared" si="37"/>
        <v>#DIV/0!</v>
      </c>
      <c r="AD189" s="16">
        <v>0</v>
      </c>
      <c r="AE189" s="17">
        <v>0</v>
      </c>
      <c r="AF189" s="12" t="e">
        <f t="shared" si="6"/>
        <v>#DIV/0!</v>
      </c>
      <c r="AG189" s="16">
        <v>0</v>
      </c>
      <c r="AH189" s="17">
        <v>0</v>
      </c>
      <c r="AI189" s="12" t="e">
        <f t="shared" si="7"/>
        <v>#DIV/0!</v>
      </c>
      <c r="AJ189" s="16">
        <v>0</v>
      </c>
      <c r="AK189" s="17">
        <v>0</v>
      </c>
      <c r="AL189" s="12" t="e">
        <f t="shared" si="28"/>
        <v>#DIV/0!</v>
      </c>
      <c r="AM189" s="20">
        <f t="shared" si="42"/>
        <v>301062522</v>
      </c>
      <c r="AN189" s="20">
        <f t="shared" si="43"/>
        <v>301062522</v>
      </c>
      <c r="AO189" s="15">
        <f t="shared" si="36"/>
        <v>1</v>
      </c>
    </row>
    <row r="190" spans="2:41" s="7" customFormat="1" ht="12" customHeight="1">
      <c r="B190" s="100" t="s">
        <v>195</v>
      </c>
      <c r="C190" s="16">
        <v>884601</v>
      </c>
      <c r="D190" s="17">
        <v>0</v>
      </c>
      <c r="E190" s="12">
        <f t="shared" si="31"/>
        <v>0</v>
      </c>
      <c r="F190" s="16">
        <v>154901</v>
      </c>
      <c r="G190" s="17">
        <v>154901</v>
      </c>
      <c r="H190" s="12">
        <f t="shared" si="32"/>
        <v>1</v>
      </c>
      <c r="I190" s="16">
        <v>760999</v>
      </c>
      <c r="J190" s="17">
        <v>197899</v>
      </c>
      <c r="K190" s="12">
        <f t="shared" si="33"/>
        <v>0.26005159008093309</v>
      </c>
      <c r="L190" s="16">
        <v>480400</v>
      </c>
      <c r="M190" s="17">
        <v>1447701</v>
      </c>
      <c r="N190" s="12">
        <f t="shared" si="45"/>
        <v>3.0135324729392172</v>
      </c>
      <c r="O190" s="16">
        <v>0</v>
      </c>
      <c r="P190" s="16">
        <v>0</v>
      </c>
      <c r="Q190" s="12" t="e">
        <f t="shared" si="34"/>
        <v>#DIV/0!</v>
      </c>
      <c r="R190" s="18">
        <v>908300</v>
      </c>
      <c r="S190" s="19">
        <v>600000</v>
      </c>
      <c r="T190" s="12">
        <f t="shared" si="35"/>
        <v>0.66057469998899043</v>
      </c>
      <c r="U190" s="16">
        <v>924425</v>
      </c>
      <c r="V190" s="17">
        <v>780400</v>
      </c>
      <c r="W190" s="12">
        <f t="shared" si="29"/>
        <v>0.84420044892771184</v>
      </c>
      <c r="X190" s="16">
        <v>19941347</v>
      </c>
      <c r="Y190" s="17">
        <v>0</v>
      </c>
      <c r="Z190" s="12">
        <f t="shared" si="30"/>
        <v>0</v>
      </c>
      <c r="AA190" s="16">
        <v>225100</v>
      </c>
      <c r="AB190" s="17">
        <v>18359065</v>
      </c>
      <c r="AC190" s="12">
        <f t="shared" si="37"/>
        <v>81.559595735228783</v>
      </c>
      <c r="AD190" s="16">
        <v>10801410</v>
      </c>
      <c r="AE190" s="17">
        <v>0</v>
      </c>
      <c r="AF190" s="12">
        <f t="shared" si="6"/>
        <v>0</v>
      </c>
      <c r="AG190" s="16">
        <v>783015</v>
      </c>
      <c r="AH190" s="17">
        <v>12516892</v>
      </c>
      <c r="AI190" s="12">
        <f t="shared" si="7"/>
        <v>15.985507301903539</v>
      </c>
      <c r="AJ190" s="16">
        <v>287512</v>
      </c>
      <c r="AK190" s="17">
        <v>302615</v>
      </c>
      <c r="AL190" s="12">
        <f t="shared" si="28"/>
        <v>1.0525299813572999</v>
      </c>
      <c r="AM190" s="20">
        <f t="shared" si="42"/>
        <v>36152010</v>
      </c>
      <c r="AN190" s="20">
        <f t="shared" si="43"/>
        <v>34359473</v>
      </c>
      <c r="AO190" s="15">
        <f t="shared" si="36"/>
        <v>0.9504166711615758</v>
      </c>
    </row>
    <row r="191" spans="2:41" s="7" customFormat="1" ht="12" customHeight="1">
      <c r="B191" s="100" t="s">
        <v>196</v>
      </c>
      <c r="C191" s="16">
        <v>7050765</v>
      </c>
      <c r="D191" s="17">
        <v>359100</v>
      </c>
      <c r="E191" s="12">
        <f t="shared" si="31"/>
        <v>5.093064369610957E-2</v>
      </c>
      <c r="F191" s="16">
        <v>81400</v>
      </c>
      <c r="G191" s="17">
        <v>0</v>
      </c>
      <c r="H191" s="12">
        <f t="shared" si="32"/>
        <v>0</v>
      </c>
      <c r="I191" s="16">
        <v>0</v>
      </c>
      <c r="J191" s="17">
        <v>0</v>
      </c>
      <c r="K191" s="12" t="e">
        <f t="shared" si="33"/>
        <v>#DIV/0!</v>
      </c>
      <c r="L191" s="16">
        <v>0</v>
      </c>
      <c r="M191" s="17">
        <v>6691665</v>
      </c>
      <c r="N191" s="12" t="e">
        <f t="shared" si="45"/>
        <v>#DIV/0!</v>
      </c>
      <c r="O191" s="16">
        <v>0</v>
      </c>
      <c r="P191" s="16">
        <v>0</v>
      </c>
      <c r="Q191" s="12" t="e">
        <f t="shared" si="34"/>
        <v>#DIV/0!</v>
      </c>
      <c r="R191" s="18">
        <v>0</v>
      </c>
      <c r="S191" s="19">
        <v>81400</v>
      </c>
      <c r="T191" s="12" t="e">
        <f t="shared" si="35"/>
        <v>#DIV/0!</v>
      </c>
      <c r="U191" s="16">
        <v>0</v>
      </c>
      <c r="V191" s="17">
        <v>0</v>
      </c>
      <c r="W191" s="12" t="e">
        <f t="shared" si="29"/>
        <v>#DIV/0!</v>
      </c>
      <c r="X191" s="16">
        <v>0</v>
      </c>
      <c r="Y191" s="17">
        <v>0</v>
      </c>
      <c r="Z191" s="12" t="e">
        <f t="shared" si="30"/>
        <v>#DIV/0!</v>
      </c>
      <c r="AA191" s="16">
        <v>0</v>
      </c>
      <c r="AB191" s="17">
        <v>0</v>
      </c>
      <c r="AC191" s="12" t="e">
        <f t="shared" si="37"/>
        <v>#DIV/0!</v>
      </c>
      <c r="AD191" s="16">
        <v>0</v>
      </c>
      <c r="AE191" s="17">
        <v>0</v>
      </c>
      <c r="AF191" s="12" t="e">
        <f t="shared" si="6"/>
        <v>#DIV/0!</v>
      </c>
      <c r="AG191" s="16">
        <v>0</v>
      </c>
      <c r="AH191" s="17">
        <v>0</v>
      </c>
      <c r="AI191" s="12" t="e">
        <f t="shared" si="7"/>
        <v>#DIV/0!</v>
      </c>
      <c r="AJ191" s="16">
        <v>0</v>
      </c>
      <c r="AK191" s="17">
        <v>0</v>
      </c>
      <c r="AL191" s="12" t="e">
        <f t="shared" si="28"/>
        <v>#DIV/0!</v>
      </c>
      <c r="AM191" s="20">
        <f t="shared" si="42"/>
        <v>7132165</v>
      </c>
      <c r="AN191" s="20">
        <f t="shared" si="43"/>
        <v>7132165</v>
      </c>
      <c r="AO191" s="15">
        <f t="shared" si="36"/>
        <v>1</v>
      </c>
    </row>
    <row r="192" spans="2:41" s="7" customFormat="1" ht="12" customHeight="1">
      <c r="B192" s="100" t="s">
        <v>197</v>
      </c>
      <c r="C192" s="16">
        <v>139469187</v>
      </c>
      <c r="D192" s="17">
        <v>21982629</v>
      </c>
      <c r="E192" s="12">
        <f t="shared" si="31"/>
        <v>0.15761638447064297</v>
      </c>
      <c r="F192" s="16">
        <v>61905629</v>
      </c>
      <c r="G192" s="17">
        <v>25068296</v>
      </c>
      <c r="H192" s="12">
        <f t="shared" si="32"/>
        <v>0.40494372490747166</v>
      </c>
      <c r="I192" s="16">
        <v>78112550</v>
      </c>
      <c r="J192" s="17">
        <v>6502736</v>
      </c>
      <c r="K192" s="12">
        <f t="shared" si="33"/>
        <v>8.3248287247055686E-2</v>
      </c>
      <c r="L192" s="16">
        <v>32698441</v>
      </c>
      <c r="M192" s="17">
        <v>167676288</v>
      </c>
      <c r="N192" s="12">
        <f t="shared" si="45"/>
        <v>5.1279597091494358</v>
      </c>
      <c r="O192" s="16">
        <v>-33376143</v>
      </c>
      <c r="P192" s="16">
        <v>16574494</v>
      </c>
      <c r="Q192" s="12">
        <f t="shared" si="34"/>
        <v>-0.49659704538058819</v>
      </c>
      <c r="R192" s="18">
        <v>53790752</v>
      </c>
      <c r="S192" s="19">
        <v>17102860</v>
      </c>
      <c r="T192" s="12">
        <f t="shared" si="35"/>
        <v>0.31795168061602858</v>
      </c>
      <c r="U192" s="16">
        <v>86740978</v>
      </c>
      <c r="V192" s="17">
        <v>52026608</v>
      </c>
      <c r="W192" s="12">
        <f t="shared" si="29"/>
        <v>0.5997927300289374</v>
      </c>
      <c r="X192" s="16">
        <v>49620851</v>
      </c>
      <c r="Y192" s="17">
        <v>11614908</v>
      </c>
      <c r="Z192" s="12">
        <f t="shared" si="30"/>
        <v>0.23407313187756493</v>
      </c>
      <c r="AA192" s="16">
        <v>94283810</v>
      </c>
      <c r="AB192" s="17">
        <v>97953030</v>
      </c>
      <c r="AC192" s="12">
        <f t="shared" si="37"/>
        <v>1.0389167556975052</v>
      </c>
      <c r="AD192" s="16">
        <v>28167104</v>
      </c>
      <c r="AE192" s="17">
        <v>92240425</v>
      </c>
      <c r="AF192" s="12">
        <f t="shared" si="6"/>
        <v>3.2747571422323003</v>
      </c>
      <c r="AG192" s="16">
        <v>48207294</v>
      </c>
      <c r="AH192" s="17">
        <v>19912004</v>
      </c>
      <c r="AI192" s="12">
        <f t="shared" si="7"/>
        <v>0.41304961029341325</v>
      </c>
      <c r="AJ192" s="16">
        <v>66841484</v>
      </c>
      <c r="AK192" s="17">
        <v>28690286</v>
      </c>
      <c r="AL192" s="12">
        <f t="shared" si="28"/>
        <v>0.42922874064256261</v>
      </c>
      <c r="AM192" s="20">
        <f t="shared" si="42"/>
        <v>706461937</v>
      </c>
      <c r="AN192" s="20">
        <f t="shared" si="43"/>
        <v>557344564</v>
      </c>
      <c r="AO192" s="15">
        <f t="shared" si="36"/>
        <v>0.78892369823457309</v>
      </c>
    </row>
    <row r="193" spans="2:41" s="7" customFormat="1" ht="12" customHeight="1">
      <c r="B193" s="100" t="s">
        <v>198</v>
      </c>
      <c r="C193" s="16">
        <v>878334</v>
      </c>
      <c r="D193" s="17">
        <v>878334</v>
      </c>
      <c r="E193" s="12">
        <f t="shared" si="31"/>
        <v>1</v>
      </c>
      <c r="F193" s="16">
        <v>0</v>
      </c>
      <c r="G193" s="17">
        <v>0</v>
      </c>
      <c r="H193" s="12" t="e">
        <f t="shared" si="32"/>
        <v>#DIV/0!</v>
      </c>
      <c r="I193" s="16">
        <v>8758969</v>
      </c>
      <c r="J193" s="17">
        <v>2371473</v>
      </c>
      <c r="K193" s="12">
        <f t="shared" si="33"/>
        <v>0.27074796131827844</v>
      </c>
      <c r="L193" s="16">
        <v>0</v>
      </c>
      <c r="M193" s="17">
        <v>6144165</v>
      </c>
      <c r="N193" s="12" t="e">
        <f t="shared" si="45"/>
        <v>#DIV/0!</v>
      </c>
      <c r="O193" s="16">
        <v>0</v>
      </c>
      <c r="P193" s="16">
        <v>0</v>
      </c>
      <c r="Q193" s="12" t="e">
        <f t="shared" si="34"/>
        <v>#DIV/0!</v>
      </c>
      <c r="R193" s="18">
        <v>0</v>
      </c>
      <c r="S193" s="19">
        <v>0</v>
      </c>
      <c r="T193" s="12" t="e">
        <f t="shared" si="35"/>
        <v>#DIV/0!</v>
      </c>
      <c r="U193" s="16">
        <v>637113</v>
      </c>
      <c r="V193" s="17">
        <v>0</v>
      </c>
      <c r="W193" s="12">
        <f t="shared" si="29"/>
        <v>0</v>
      </c>
      <c r="X193" s="16">
        <v>81400</v>
      </c>
      <c r="Y193" s="17">
        <v>656031</v>
      </c>
      <c r="Z193" s="12">
        <f t="shared" si="30"/>
        <v>8.0593488943488936</v>
      </c>
      <c r="AA193" s="16">
        <v>263034</v>
      </c>
      <c r="AB193" s="17">
        <v>0</v>
      </c>
      <c r="AC193" s="12">
        <f t="shared" si="37"/>
        <v>0</v>
      </c>
      <c r="AD193" s="16">
        <v>0</v>
      </c>
      <c r="AE193" s="17">
        <v>0</v>
      </c>
      <c r="AF193" s="12" t="e">
        <f t="shared" si="6"/>
        <v>#DIV/0!</v>
      </c>
      <c r="AG193" s="16">
        <v>825400</v>
      </c>
      <c r="AH193" s="17">
        <v>0</v>
      </c>
      <c r="AI193" s="12">
        <f t="shared" si="7"/>
        <v>0</v>
      </c>
      <c r="AJ193" s="16">
        <v>98318</v>
      </c>
      <c r="AK193" s="17">
        <v>0</v>
      </c>
      <c r="AL193" s="12">
        <f t="shared" si="28"/>
        <v>0</v>
      </c>
      <c r="AM193" s="20">
        <f t="shared" si="42"/>
        <v>11542568</v>
      </c>
      <c r="AN193" s="20">
        <f t="shared" si="43"/>
        <v>10050003</v>
      </c>
      <c r="AO193" s="15">
        <f t="shared" si="36"/>
        <v>0.87069038709583513</v>
      </c>
    </row>
    <row r="194" spans="2:41" s="7" customFormat="1" ht="12" customHeight="1">
      <c r="B194" s="100" t="s">
        <v>199</v>
      </c>
      <c r="C194" s="16">
        <v>423640</v>
      </c>
      <c r="D194" s="17">
        <v>0</v>
      </c>
      <c r="E194" s="12">
        <f t="shared" si="31"/>
        <v>0</v>
      </c>
      <c r="F194" s="16">
        <v>1327018</v>
      </c>
      <c r="G194" s="17">
        <v>513697</v>
      </c>
      <c r="H194" s="12">
        <f t="shared" si="32"/>
        <v>0.3871062788899623</v>
      </c>
      <c r="I194" s="16">
        <v>1383405</v>
      </c>
      <c r="J194" s="17">
        <v>1383405</v>
      </c>
      <c r="K194" s="12">
        <f t="shared" si="33"/>
        <v>1</v>
      </c>
      <c r="L194" s="16">
        <v>4429800</v>
      </c>
      <c r="M194" s="17">
        <v>1278361</v>
      </c>
      <c r="N194" s="12">
        <f t="shared" si="45"/>
        <v>0.28858210302948212</v>
      </c>
      <c r="O194" s="16">
        <v>362899</v>
      </c>
      <c r="P194" s="16">
        <v>0</v>
      </c>
      <c r="Q194" s="12">
        <f t="shared" si="34"/>
        <v>0</v>
      </c>
      <c r="R194" s="18">
        <v>243300</v>
      </c>
      <c r="S194" s="19">
        <v>0</v>
      </c>
      <c r="T194" s="12">
        <f t="shared" si="35"/>
        <v>0</v>
      </c>
      <c r="U194" s="16">
        <v>659000</v>
      </c>
      <c r="V194" s="17">
        <v>0</v>
      </c>
      <c r="W194" s="12">
        <f t="shared" si="29"/>
        <v>0</v>
      </c>
      <c r="X194" s="16">
        <v>785100</v>
      </c>
      <c r="Y194" s="17">
        <v>0</v>
      </c>
      <c r="Z194" s="12">
        <f t="shared" si="30"/>
        <v>0</v>
      </c>
      <c r="AA194" s="16">
        <v>0</v>
      </c>
      <c r="AB194" s="17">
        <v>5213100</v>
      </c>
      <c r="AC194" s="12" t="e">
        <f t="shared" si="37"/>
        <v>#DIV/0!</v>
      </c>
      <c r="AD194" s="16">
        <v>0</v>
      </c>
      <c r="AE194" s="17">
        <v>0</v>
      </c>
      <c r="AF194" s="12" t="e">
        <f t="shared" si="6"/>
        <v>#DIV/0!</v>
      </c>
      <c r="AG194" s="16">
        <v>0</v>
      </c>
      <c r="AH194" s="17">
        <v>0</v>
      </c>
      <c r="AI194" s="12" t="e">
        <f t="shared" si="7"/>
        <v>#DIV/0!</v>
      </c>
      <c r="AJ194" s="16">
        <v>-71500</v>
      </c>
      <c r="AK194" s="17">
        <v>0</v>
      </c>
      <c r="AL194" s="12">
        <f t="shared" si="28"/>
        <v>0</v>
      </c>
      <c r="AM194" s="20">
        <f t="shared" si="42"/>
        <v>9542662</v>
      </c>
      <c r="AN194" s="20">
        <f t="shared" si="43"/>
        <v>8388563</v>
      </c>
      <c r="AO194" s="15">
        <f t="shared" si="36"/>
        <v>0.87905900890128985</v>
      </c>
    </row>
    <row r="195" spans="2:41" s="7" customFormat="1" ht="12" customHeight="1">
      <c r="B195" s="100" t="s">
        <v>200</v>
      </c>
      <c r="C195" s="16">
        <v>98490127</v>
      </c>
      <c r="D195" s="17">
        <v>58312962</v>
      </c>
      <c r="E195" s="12">
        <f t="shared" si="31"/>
        <v>0.59206911165826803</v>
      </c>
      <c r="F195" s="16">
        <v>95986342</v>
      </c>
      <c r="G195" s="17">
        <v>90455652</v>
      </c>
      <c r="H195" s="12">
        <f t="shared" si="32"/>
        <v>0.94238044825168976</v>
      </c>
      <c r="I195" s="16">
        <v>216869417</v>
      </c>
      <c r="J195" s="17">
        <v>215216983</v>
      </c>
      <c r="K195" s="12">
        <f t="shared" si="33"/>
        <v>0.99238051163295193</v>
      </c>
      <c r="L195" s="16">
        <v>152539946</v>
      </c>
      <c r="M195" s="17">
        <v>125689701</v>
      </c>
      <c r="N195" s="12">
        <f t="shared" si="45"/>
        <v>0.82397892680517926</v>
      </c>
      <c r="O195" s="16">
        <v>91191968</v>
      </c>
      <c r="P195" s="16">
        <v>13268974</v>
      </c>
      <c r="Q195" s="12">
        <f t="shared" si="34"/>
        <v>0.14550595069951774</v>
      </c>
      <c r="R195" s="18">
        <v>71249513</v>
      </c>
      <c r="S195" s="19">
        <v>81792870</v>
      </c>
      <c r="T195" s="12">
        <f t="shared" si="35"/>
        <v>1.1479779517931583</v>
      </c>
      <c r="U195" s="16">
        <v>114500137</v>
      </c>
      <c r="V195" s="17">
        <v>55908348</v>
      </c>
      <c r="W195" s="12">
        <f t="shared" si="29"/>
        <v>0.48828193105131396</v>
      </c>
      <c r="X195" s="16">
        <v>99631080</v>
      </c>
      <c r="Y195" s="17">
        <v>23510371</v>
      </c>
      <c r="Z195" s="12">
        <f t="shared" si="30"/>
        <v>0.23597426626309781</v>
      </c>
      <c r="AA195" s="16">
        <v>104857839</v>
      </c>
      <c r="AB195" s="17">
        <v>237220927</v>
      </c>
      <c r="AC195" s="12">
        <f t="shared" si="37"/>
        <v>2.2623098974984597</v>
      </c>
      <c r="AD195" s="16">
        <v>102663784</v>
      </c>
      <c r="AE195" s="17">
        <v>45505325</v>
      </c>
      <c r="AF195" s="12">
        <f t="shared" si="6"/>
        <v>0.44324613049524847</v>
      </c>
      <c r="AG195" s="16">
        <v>166432273</v>
      </c>
      <c r="AH195" s="17">
        <v>78347656</v>
      </c>
      <c r="AI195" s="12">
        <f t="shared" si="7"/>
        <v>0.47074797806793156</v>
      </c>
      <c r="AJ195" s="16">
        <v>167210753</v>
      </c>
      <c r="AK195" s="17">
        <v>168098433</v>
      </c>
      <c r="AL195" s="12">
        <f t="shared" si="28"/>
        <v>1.0053087494917268</v>
      </c>
      <c r="AM195" s="20">
        <f t="shared" si="42"/>
        <v>1481623179</v>
      </c>
      <c r="AN195" s="20">
        <f t="shared" si="43"/>
        <v>1193328202</v>
      </c>
      <c r="AO195" s="15">
        <f t="shared" si="36"/>
        <v>0.80541950133732354</v>
      </c>
    </row>
    <row r="196" spans="2:41" s="7" customFormat="1" ht="12" customHeight="1">
      <c r="B196" s="100" t="s">
        <v>201</v>
      </c>
      <c r="C196" s="16">
        <v>32384279</v>
      </c>
      <c r="D196" s="17">
        <v>20442677</v>
      </c>
      <c r="E196" s="12">
        <f t="shared" si="31"/>
        <v>0.63125311513033844</v>
      </c>
      <c r="F196" s="16">
        <v>243265697</v>
      </c>
      <c r="G196" s="17">
        <v>220612329</v>
      </c>
      <c r="H196" s="12">
        <f t="shared" si="32"/>
        <v>0.90687808318490548</v>
      </c>
      <c r="I196" s="16">
        <v>248788135.98996729</v>
      </c>
      <c r="J196" s="17">
        <v>151791513</v>
      </c>
      <c r="K196" s="12">
        <f t="shared" si="33"/>
        <v>0.61012359932678295</v>
      </c>
      <c r="L196" s="16">
        <v>317089589</v>
      </c>
      <c r="M196" s="17">
        <v>420412655.98996735</v>
      </c>
      <c r="N196" s="12">
        <f t="shared" si="45"/>
        <v>1.3258481847853016</v>
      </c>
      <c r="O196" s="16">
        <v>51756387</v>
      </c>
      <c r="P196" s="16">
        <v>5233738</v>
      </c>
      <c r="Q196" s="12">
        <f t="shared" si="34"/>
        <v>0.10112255324159315</v>
      </c>
      <c r="R196" s="18">
        <v>34048042</v>
      </c>
      <c r="S196" s="19">
        <v>0</v>
      </c>
      <c r="T196" s="12">
        <f t="shared" si="35"/>
        <v>0</v>
      </c>
      <c r="U196" s="16">
        <v>224125204</v>
      </c>
      <c r="V196" s="17">
        <v>61081576</v>
      </c>
      <c r="W196" s="12">
        <f t="shared" si="29"/>
        <v>0.27253327564177032</v>
      </c>
      <c r="X196" s="16">
        <v>26860025</v>
      </c>
      <c r="Y196" s="17">
        <v>183546416</v>
      </c>
      <c r="Z196" s="12">
        <f t="shared" si="30"/>
        <v>6.83344174102593</v>
      </c>
      <c r="AA196" s="16">
        <v>254899440</v>
      </c>
      <c r="AB196" s="17">
        <v>295416070</v>
      </c>
      <c r="AC196" s="12">
        <f t="shared" si="37"/>
        <v>1.1589514280611994</v>
      </c>
      <c r="AD196" s="16">
        <v>39200924</v>
      </c>
      <c r="AE196" s="17">
        <v>14618597</v>
      </c>
      <c r="AF196" s="12">
        <f t="shared" si="6"/>
        <v>0.37291460272722143</v>
      </c>
      <c r="AG196" s="16">
        <v>21059016</v>
      </c>
      <c r="AH196" s="17">
        <v>42818186.989967301</v>
      </c>
      <c r="AI196" s="12">
        <f t="shared" si="7"/>
        <v>2.0332472794534797</v>
      </c>
      <c r="AJ196" s="16">
        <v>59477674</v>
      </c>
      <c r="AK196" s="17">
        <v>10163455.9799347</v>
      </c>
      <c r="AL196" s="12">
        <f t="shared" si="28"/>
        <v>0.17087850442730326</v>
      </c>
      <c r="AM196" s="20">
        <f t="shared" si="42"/>
        <v>1552954412.9899673</v>
      </c>
      <c r="AN196" s="20">
        <f t="shared" si="43"/>
        <v>1426137214.9598694</v>
      </c>
      <c r="AO196" s="15">
        <f t="shared" si="36"/>
        <v>0.91833810640588509</v>
      </c>
    </row>
    <row r="197" spans="2:41" s="7" customFormat="1" ht="12" customHeight="1">
      <c r="B197" s="100" t="s">
        <v>202</v>
      </c>
      <c r="C197" s="16">
        <v>0</v>
      </c>
      <c r="D197" s="17">
        <v>0</v>
      </c>
      <c r="E197" s="12" t="e">
        <f t="shared" si="31"/>
        <v>#DIV/0!</v>
      </c>
      <c r="F197" s="16">
        <v>0</v>
      </c>
      <c r="G197" s="17">
        <v>0</v>
      </c>
      <c r="H197" s="12" t="e">
        <f t="shared" si="32"/>
        <v>#DIV/0!</v>
      </c>
      <c r="I197" s="16">
        <v>0</v>
      </c>
      <c r="J197" s="17">
        <v>0</v>
      </c>
      <c r="K197" s="12" t="e">
        <f t="shared" si="33"/>
        <v>#DIV/0!</v>
      </c>
      <c r="L197" s="16">
        <v>0</v>
      </c>
      <c r="M197" s="17">
        <v>0</v>
      </c>
      <c r="N197" s="12" t="e">
        <f t="shared" si="45"/>
        <v>#DIV/0!</v>
      </c>
      <c r="O197" s="16">
        <v>0</v>
      </c>
      <c r="P197" s="16">
        <v>0</v>
      </c>
      <c r="Q197" s="12" t="e">
        <f t="shared" si="34"/>
        <v>#DIV/0!</v>
      </c>
      <c r="R197" s="18">
        <v>0</v>
      </c>
      <c r="S197" s="19">
        <v>0</v>
      </c>
      <c r="T197" s="12" t="e">
        <f t="shared" si="35"/>
        <v>#DIV/0!</v>
      </c>
      <c r="U197" s="16">
        <v>0</v>
      </c>
      <c r="V197" s="17">
        <v>0</v>
      </c>
      <c r="W197" s="12" t="e">
        <f t="shared" si="29"/>
        <v>#DIV/0!</v>
      </c>
      <c r="X197" s="16">
        <v>0</v>
      </c>
      <c r="Y197" s="17">
        <v>0</v>
      </c>
      <c r="Z197" s="12" t="e">
        <f t="shared" si="30"/>
        <v>#DIV/0!</v>
      </c>
      <c r="AA197" s="16">
        <v>0</v>
      </c>
      <c r="AB197" s="17">
        <v>0</v>
      </c>
      <c r="AC197" s="12" t="e">
        <f t="shared" si="37"/>
        <v>#DIV/0!</v>
      </c>
      <c r="AD197" s="16">
        <v>0</v>
      </c>
      <c r="AE197" s="17">
        <v>0</v>
      </c>
      <c r="AF197" s="12" t="e">
        <f t="shared" si="6"/>
        <v>#DIV/0!</v>
      </c>
      <c r="AG197" s="16">
        <v>0</v>
      </c>
      <c r="AH197" s="17">
        <v>0</v>
      </c>
      <c r="AI197" s="12" t="e">
        <f t="shared" si="7"/>
        <v>#DIV/0!</v>
      </c>
      <c r="AJ197" s="16">
        <v>0</v>
      </c>
      <c r="AK197" s="17">
        <v>0</v>
      </c>
      <c r="AL197" s="12" t="e">
        <f t="shared" si="28"/>
        <v>#DIV/0!</v>
      </c>
      <c r="AM197" s="20">
        <f t="shared" si="42"/>
        <v>0</v>
      </c>
      <c r="AN197" s="20">
        <f t="shared" si="43"/>
        <v>0</v>
      </c>
      <c r="AO197" s="15" t="e">
        <f t="shared" si="36"/>
        <v>#DIV/0!</v>
      </c>
    </row>
    <row r="198" spans="2:41" s="7" customFormat="1" ht="12" customHeight="1">
      <c r="B198" s="100" t="s">
        <v>203</v>
      </c>
      <c r="C198" s="16">
        <v>135270081</v>
      </c>
      <c r="D198" s="17">
        <v>34666468</v>
      </c>
      <c r="E198" s="12">
        <f t="shared" si="31"/>
        <v>0.25627594619389632</v>
      </c>
      <c r="F198" s="16">
        <v>238743574</v>
      </c>
      <c r="G198" s="17">
        <v>99443155</v>
      </c>
      <c r="H198" s="12">
        <f t="shared" si="32"/>
        <v>0.41652704336243201</v>
      </c>
      <c r="I198" s="16">
        <v>11527904</v>
      </c>
      <c r="J198" s="17">
        <v>235980033</v>
      </c>
      <c r="K198" s="12">
        <f t="shared" si="33"/>
        <v>20.470332941703887</v>
      </c>
      <c r="L198" s="16">
        <v>71685930</v>
      </c>
      <c r="M198" s="17">
        <v>80551125</v>
      </c>
      <c r="N198" s="12">
        <f t="shared" si="45"/>
        <v>1.1236671547680277</v>
      </c>
      <c r="O198" s="16">
        <v>-16992083</v>
      </c>
      <c r="P198" s="16">
        <v>0</v>
      </c>
      <c r="Q198" s="12">
        <f t="shared" si="34"/>
        <v>0</v>
      </c>
      <c r="R198" s="18">
        <v>59451523</v>
      </c>
      <c r="S198" s="19">
        <v>0</v>
      </c>
      <c r="T198" s="12">
        <f t="shared" si="35"/>
        <v>0</v>
      </c>
      <c r="U198" s="16">
        <v>-693999</v>
      </c>
      <c r="V198" s="17">
        <v>0</v>
      </c>
      <c r="W198" s="12">
        <f t="shared" si="29"/>
        <v>0</v>
      </c>
      <c r="X198" s="16">
        <v>27317430</v>
      </c>
      <c r="Y198" s="17">
        <v>0</v>
      </c>
      <c r="Z198" s="12">
        <f t="shared" si="30"/>
        <v>0</v>
      </c>
      <c r="AA198" s="16">
        <v>5302313</v>
      </c>
      <c r="AB198" s="17">
        <v>61047306</v>
      </c>
      <c r="AC198" s="12">
        <f t="shared" si="37"/>
        <v>11.513335029448468</v>
      </c>
      <c r="AD198" s="16">
        <v>8863631</v>
      </c>
      <c r="AE198" s="17">
        <v>9298839</v>
      </c>
      <c r="AF198" s="12">
        <f t="shared" si="6"/>
        <v>1.0491004194556384</v>
      </c>
      <c r="AG198" s="16">
        <v>14756443</v>
      </c>
      <c r="AH198" s="17">
        <v>12949134</v>
      </c>
      <c r="AI198" s="12">
        <f t="shared" si="7"/>
        <v>0.87752407541573541</v>
      </c>
      <c r="AJ198" s="16">
        <v>8397830</v>
      </c>
      <c r="AK198" s="17">
        <v>15853739</v>
      </c>
      <c r="AL198" s="12">
        <f t="shared" si="28"/>
        <v>1.8878375723252316</v>
      </c>
      <c r="AM198" s="20">
        <f t="shared" si="42"/>
        <v>563630577</v>
      </c>
      <c r="AN198" s="20">
        <f t="shared" si="43"/>
        <v>549789799</v>
      </c>
      <c r="AO198" s="15">
        <f t="shared" si="36"/>
        <v>0.97544352885595842</v>
      </c>
    </row>
    <row r="199" spans="2:41" s="7" customFormat="1" ht="12" customHeight="1">
      <c r="B199" s="100" t="s">
        <v>204</v>
      </c>
      <c r="C199" s="16">
        <v>0</v>
      </c>
      <c r="D199" s="17">
        <v>0</v>
      </c>
      <c r="E199" s="12" t="e">
        <f t="shared" si="31"/>
        <v>#DIV/0!</v>
      </c>
      <c r="F199" s="16">
        <v>0</v>
      </c>
      <c r="G199" s="17">
        <v>0</v>
      </c>
      <c r="H199" s="12" t="e">
        <f t="shared" si="32"/>
        <v>#DIV/0!</v>
      </c>
      <c r="I199" s="16">
        <v>0</v>
      </c>
      <c r="J199" s="17">
        <v>0</v>
      </c>
      <c r="K199" s="12" t="e">
        <f t="shared" si="33"/>
        <v>#DIV/0!</v>
      </c>
      <c r="L199" s="16">
        <v>0</v>
      </c>
      <c r="M199" s="17">
        <v>0</v>
      </c>
      <c r="N199" s="12" t="e">
        <f t="shared" si="45"/>
        <v>#DIV/0!</v>
      </c>
      <c r="O199" s="16">
        <v>0</v>
      </c>
      <c r="P199" s="16">
        <v>0</v>
      </c>
      <c r="Q199" s="12" t="e">
        <f t="shared" si="34"/>
        <v>#DIV/0!</v>
      </c>
      <c r="R199" s="18">
        <v>0</v>
      </c>
      <c r="S199" s="19">
        <v>0</v>
      </c>
      <c r="T199" s="12" t="e">
        <f t="shared" si="35"/>
        <v>#DIV/0!</v>
      </c>
      <c r="U199" s="16">
        <v>0</v>
      </c>
      <c r="V199" s="17">
        <v>0</v>
      </c>
      <c r="W199" s="12" t="e">
        <f t="shared" si="29"/>
        <v>#DIV/0!</v>
      </c>
      <c r="X199" s="16">
        <v>0</v>
      </c>
      <c r="Y199" s="17">
        <v>0</v>
      </c>
      <c r="Z199" s="12" t="e">
        <f t="shared" si="30"/>
        <v>#DIV/0!</v>
      </c>
      <c r="AA199" s="16">
        <v>0</v>
      </c>
      <c r="AB199" s="17">
        <v>0</v>
      </c>
      <c r="AC199" s="12" t="e">
        <f t="shared" si="37"/>
        <v>#DIV/0!</v>
      </c>
      <c r="AD199" s="16">
        <v>0</v>
      </c>
      <c r="AE199" s="17">
        <v>0</v>
      </c>
      <c r="AF199" s="12" t="e">
        <f t="shared" si="6"/>
        <v>#DIV/0!</v>
      </c>
      <c r="AG199" s="16">
        <v>0</v>
      </c>
      <c r="AH199" s="17">
        <v>0</v>
      </c>
      <c r="AI199" s="12" t="e">
        <f t="shared" si="7"/>
        <v>#DIV/0!</v>
      </c>
      <c r="AJ199" s="16">
        <v>0</v>
      </c>
      <c r="AK199" s="17">
        <v>0</v>
      </c>
      <c r="AL199" s="12" t="e">
        <f t="shared" si="28"/>
        <v>#DIV/0!</v>
      </c>
      <c r="AM199" s="20">
        <f t="shared" si="42"/>
        <v>0</v>
      </c>
      <c r="AN199" s="20">
        <f t="shared" si="43"/>
        <v>0</v>
      </c>
      <c r="AO199" s="15" t="e">
        <f t="shared" si="36"/>
        <v>#DIV/0!</v>
      </c>
    </row>
    <row r="200" spans="2:41" s="7" customFormat="1" ht="12" customHeight="1">
      <c r="B200" s="100" t="s">
        <v>205</v>
      </c>
      <c r="C200" s="16">
        <v>236410584</v>
      </c>
      <c r="D200" s="17">
        <v>90956955</v>
      </c>
      <c r="E200" s="12">
        <f t="shared" si="31"/>
        <v>0.38474146741247423</v>
      </c>
      <c r="F200" s="16">
        <v>121850530</v>
      </c>
      <c r="G200" s="17">
        <v>0</v>
      </c>
      <c r="H200" s="12">
        <f t="shared" si="32"/>
        <v>0</v>
      </c>
      <c r="I200" s="16">
        <v>78797466</v>
      </c>
      <c r="J200" s="17">
        <v>0</v>
      </c>
      <c r="K200" s="12">
        <f t="shared" si="33"/>
        <v>0</v>
      </c>
      <c r="L200" s="16">
        <v>120597989</v>
      </c>
      <c r="M200" s="17">
        <v>63995400</v>
      </c>
      <c r="N200" s="12">
        <f t="shared" si="45"/>
        <v>0.53065063962219139</v>
      </c>
      <c r="O200" s="16">
        <v>82366996</v>
      </c>
      <c r="P200" s="16">
        <v>0</v>
      </c>
      <c r="Q200" s="12">
        <f t="shared" si="34"/>
        <v>0</v>
      </c>
      <c r="R200" s="18">
        <v>50570399</v>
      </c>
      <c r="S200" s="19">
        <v>0</v>
      </c>
      <c r="T200" s="12">
        <f t="shared" si="35"/>
        <v>0</v>
      </c>
      <c r="U200" s="16">
        <v>67577200</v>
      </c>
      <c r="V200" s="17">
        <v>0</v>
      </c>
      <c r="W200" s="12">
        <f t="shared" si="29"/>
        <v>0</v>
      </c>
      <c r="X200" s="16">
        <v>-601354927</v>
      </c>
      <c r="Y200" s="17">
        <v>0</v>
      </c>
      <c r="Z200" s="12">
        <f t="shared" si="30"/>
        <v>0</v>
      </c>
      <c r="AA200" s="16">
        <v>0</v>
      </c>
      <c r="AB200" s="17">
        <v>0</v>
      </c>
      <c r="AC200" s="12" t="e">
        <f t="shared" si="37"/>
        <v>#DIV/0!</v>
      </c>
      <c r="AD200" s="16">
        <v>0</v>
      </c>
      <c r="AE200" s="17">
        <v>1863882</v>
      </c>
      <c r="AF200" s="12" t="e">
        <f t="shared" si="6"/>
        <v>#DIV/0!</v>
      </c>
      <c r="AG200" s="16">
        <v>0</v>
      </c>
      <c r="AH200" s="17">
        <v>0</v>
      </c>
      <c r="AI200" s="12" t="e">
        <f t="shared" si="7"/>
        <v>#DIV/0!</v>
      </c>
      <c r="AJ200" s="16">
        <v>-40753335</v>
      </c>
      <c r="AK200" s="17">
        <v>0</v>
      </c>
      <c r="AL200" s="12">
        <f t="shared" si="28"/>
        <v>0</v>
      </c>
      <c r="AM200" s="20">
        <f t="shared" si="42"/>
        <v>116062902</v>
      </c>
      <c r="AN200" s="20">
        <f t="shared" si="43"/>
        <v>156816237</v>
      </c>
      <c r="AO200" s="15">
        <f t="shared" si="36"/>
        <v>1.3511314493928472</v>
      </c>
    </row>
    <row r="201" spans="2:41" s="7" customFormat="1" ht="12" customHeight="1">
      <c r="B201" s="100" t="s">
        <v>206</v>
      </c>
      <c r="C201" s="16">
        <v>0</v>
      </c>
      <c r="D201" s="17">
        <v>0</v>
      </c>
      <c r="E201" s="12" t="e">
        <f t="shared" si="31"/>
        <v>#DIV/0!</v>
      </c>
      <c r="F201" s="16">
        <v>0</v>
      </c>
      <c r="G201" s="17">
        <v>0</v>
      </c>
      <c r="H201" s="12" t="e">
        <f t="shared" si="32"/>
        <v>#DIV/0!</v>
      </c>
      <c r="I201" s="16">
        <v>0</v>
      </c>
      <c r="J201" s="17">
        <v>0</v>
      </c>
      <c r="K201" s="12" t="e">
        <f t="shared" si="33"/>
        <v>#DIV/0!</v>
      </c>
      <c r="L201" s="16">
        <v>0</v>
      </c>
      <c r="M201" s="17">
        <v>0</v>
      </c>
      <c r="N201" s="12" t="e">
        <f t="shared" si="45"/>
        <v>#DIV/0!</v>
      </c>
      <c r="O201" s="16">
        <v>0</v>
      </c>
      <c r="P201" s="16">
        <v>0</v>
      </c>
      <c r="Q201" s="12" t="e">
        <f t="shared" si="34"/>
        <v>#DIV/0!</v>
      </c>
      <c r="R201" s="18">
        <v>0</v>
      </c>
      <c r="S201" s="19">
        <v>0</v>
      </c>
      <c r="T201" s="12" t="e">
        <f t="shared" si="35"/>
        <v>#DIV/0!</v>
      </c>
      <c r="U201" s="16">
        <v>0</v>
      </c>
      <c r="V201" s="17">
        <v>0</v>
      </c>
      <c r="W201" s="12" t="e">
        <f t="shared" si="29"/>
        <v>#DIV/0!</v>
      </c>
      <c r="X201" s="16">
        <v>0</v>
      </c>
      <c r="Y201" s="17">
        <v>0</v>
      </c>
      <c r="Z201" s="12" t="e">
        <f t="shared" si="30"/>
        <v>#DIV/0!</v>
      </c>
      <c r="AA201" s="16">
        <v>0</v>
      </c>
      <c r="AB201" s="17">
        <v>0</v>
      </c>
      <c r="AC201" s="12" t="e">
        <f t="shared" si="37"/>
        <v>#DIV/0!</v>
      </c>
      <c r="AD201" s="16">
        <v>0</v>
      </c>
      <c r="AE201" s="17">
        <v>0</v>
      </c>
      <c r="AF201" s="12" t="e">
        <f t="shared" si="6"/>
        <v>#DIV/0!</v>
      </c>
      <c r="AG201" s="16">
        <v>0</v>
      </c>
      <c r="AH201" s="17">
        <v>0</v>
      </c>
      <c r="AI201" s="12" t="e">
        <f t="shared" si="7"/>
        <v>#DIV/0!</v>
      </c>
      <c r="AJ201" s="16">
        <v>0</v>
      </c>
      <c r="AK201" s="17">
        <v>0</v>
      </c>
      <c r="AL201" s="12" t="e">
        <f t="shared" si="28"/>
        <v>#DIV/0!</v>
      </c>
      <c r="AM201" s="20">
        <f t="shared" si="42"/>
        <v>0</v>
      </c>
      <c r="AN201" s="20">
        <f t="shared" si="43"/>
        <v>0</v>
      </c>
      <c r="AO201" s="15" t="e">
        <f t="shared" si="36"/>
        <v>#DIV/0!</v>
      </c>
    </row>
    <row r="202" spans="2:41" s="7" customFormat="1" ht="12" customHeight="1">
      <c r="B202" s="100" t="s">
        <v>207</v>
      </c>
      <c r="C202" s="16">
        <v>0</v>
      </c>
      <c r="D202" s="17">
        <v>0</v>
      </c>
      <c r="E202" s="12" t="e">
        <f t="shared" si="31"/>
        <v>#DIV/0!</v>
      </c>
      <c r="F202" s="16">
        <v>0</v>
      </c>
      <c r="G202" s="17">
        <v>0</v>
      </c>
      <c r="H202" s="12" t="e">
        <f t="shared" si="32"/>
        <v>#DIV/0!</v>
      </c>
      <c r="I202" s="16">
        <v>0</v>
      </c>
      <c r="J202" s="17">
        <v>0</v>
      </c>
      <c r="K202" s="12" t="e">
        <f t="shared" si="33"/>
        <v>#DIV/0!</v>
      </c>
      <c r="L202" s="16">
        <v>0</v>
      </c>
      <c r="M202" s="17">
        <v>0</v>
      </c>
      <c r="N202" s="12" t="e">
        <f t="shared" si="45"/>
        <v>#DIV/0!</v>
      </c>
      <c r="O202" s="16">
        <v>0</v>
      </c>
      <c r="P202" s="16">
        <v>0</v>
      </c>
      <c r="Q202" s="12" t="e">
        <f t="shared" si="34"/>
        <v>#DIV/0!</v>
      </c>
      <c r="R202" s="18">
        <v>0</v>
      </c>
      <c r="S202" s="19">
        <v>0</v>
      </c>
      <c r="T202" s="12" t="e">
        <f t="shared" si="35"/>
        <v>#DIV/0!</v>
      </c>
      <c r="U202" s="16">
        <v>0</v>
      </c>
      <c r="V202" s="17">
        <v>0</v>
      </c>
      <c r="W202" s="12" t="e">
        <f t="shared" ref="W202:W265" si="46">+V202/U202</f>
        <v>#DIV/0!</v>
      </c>
      <c r="X202" s="16">
        <v>0</v>
      </c>
      <c r="Y202" s="17">
        <v>0</v>
      </c>
      <c r="Z202" s="12" t="e">
        <f t="shared" ref="Z202:Z265" si="47">+Y202/X202</f>
        <v>#DIV/0!</v>
      </c>
      <c r="AA202" s="16">
        <v>0</v>
      </c>
      <c r="AB202" s="17">
        <v>0</v>
      </c>
      <c r="AC202" s="12" t="e">
        <f t="shared" si="37"/>
        <v>#DIV/0!</v>
      </c>
      <c r="AD202" s="16">
        <v>0</v>
      </c>
      <c r="AE202" s="17">
        <v>0</v>
      </c>
      <c r="AF202" s="12" t="e">
        <f t="shared" si="6"/>
        <v>#DIV/0!</v>
      </c>
      <c r="AG202" s="16">
        <v>0</v>
      </c>
      <c r="AH202" s="17">
        <v>0</v>
      </c>
      <c r="AI202" s="12" t="e">
        <f t="shared" si="7"/>
        <v>#DIV/0!</v>
      </c>
      <c r="AJ202" s="16">
        <v>0</v>
      </c>
      <c r="AK202" s="17">
        <v>0</v>
      </c>
      <c r="AL202" s="12" t="e">
        <f t="shared" ref="AL202:AL265" si="48">+AK202/AJ202</f>
        <v>#DIV/0!</v>
      </c>
      <c r="AM202" s="20">
        <f t="shared" si="42"/>
        <v>0</v>
      </c>
      <c r="AN202" s="20">
        <f t="shared" si="43"/>
        <v>0</v>
      </c>
      <c r="AO202" s="15" t="e">
        <f t="shared" si="36"/>
        <v>#DIV/0!</v>
      </c>
    </row>
    <row r="203" spans="2:41" s="7" customFormat="1" ht="12" customHeight="1">
      <c r="B203" s="100" t="s">
        <v>208</v>
      </c>
      <c r="C203" s="16">
        <v>0</v>
      </c>
      <c r="D203" s="17">
        <v>0</v>
      </c>
      <c r="E203" s="12" t="e">
        <f t="shared" ref="E203:E266" si="49">+D203/C203</f>
        <v>#DIV/0!</v>
      </c>
      <c r="F203" s="16">
        <v>0</v>
      </c>
      <c r="G203" s="17">
        <v>0</v>
      </c>
      <c r="H203" s="12" t="e">
        <f t="shared" ref="H203:H266" si="50">+G203/F203</f>
        <v>#DIV/0!</v>
      </c>
      <c r="I203" s="16">
        <v>0</v>
      </c>
      <c r="J203" s="17">
        <v>0</v>
      </c>
      <c r="K203" s="12" t="e">
        <f t="shared" ref="K203:K266" si="51">+J203/I203</f>
        <v>#DIV/0!</v>
      </c>
      <c r="L203" s="16">
        <v>0</v>
      </c>
      <c r="M203" s="17">
        <v>0</v>
      </c>
      <c r="N203" s="12" t="e">
        <f t="shared" si="45"/>
        <v>#DIV/0!</v>
      </c>
      <c r="O203" s="16">
        <v>0</v>
      </c>
      <c r="P203" s="16">
        <v>0</v>
      </c>
      <c r="Q203" s="12" t="e">
        <f t="shared" ref="Q203:Q266" si="52">+P203/O203</f>
        <v>#DIV/0!</v>
      </c>
      <c r="R203" s="18">
        <v>0</v>
      </c>
      <c r="S203" s="19">
        <v>0</v>
      </c>
      <c r="T203" s="12" t="e">
        <f t="shared" ref="T203:T266" si="53">+S203/R203</f>
        <v>#DIV/0!</v>
      </c>
      <c r="U203" s="16">
        <v>0</v>
      </c>
      <c r="V203" s="17">
        <v>0</v>
      </c>
      <c r="W203" s="12" t="e">
        <f t="shared" si="46"/>
        <v>#DIV/0!</v>
      </c>
      <c r="X203" s="16">
        <v>0</v>
      </c>
      <c r="Y203" s="17">
        <v>0</v>
      </c>
      <c r="Z203" s="12" t="e">
        <f t="shared" si="47"/>
        <v>#DIV/0!</v>
      </c>
      <c r="AA203" s="16">
        <v>0</v>
      </c>
      <c r="AB203" s="17">
        <v>0</v>
      </c>
      <c r="AC203" s="12" t="e">
        <f t="shared" si="37"/>
        <v>#DIV/0!</v>
      </c>
      <c r="AD203" s="16">
        <v>0</v>
      </c>
      <c r="AE203" s="17">
        <v>0</v>
      </c>
      <c r="AF203" s="12" t="e">
        <f t="shared" si="6"/>
        <v>#DIV/0!</v>
      </c>
      <c r="AG203" s="16">
        <v>0</v>
      </c>
      <c r="AH203" s="17">
        <v>0</v>
      </c>
      <c r="AI203" s="12" t="e">
        <f t="shared" si="7"/>
        <v>#DIV/0!</v>
      </c>
      <c r="AJ203" s="16">
        <v>0</v>
      </c>
      <c r="AK203" s="17">
        <v>0</v>
      </c>
      <c r="AL203" s="12" t="e">
        <f t="shared" si="48"/>
        <v>#DIV/0!</v>
      </c>
      <c r="AM203" s="20">
        <f t="shared" si="42"/>
        <v>0</v>
      </c>
      <c r="AN203" s="20">
        <f t="shared" si="43"/>
        <v>0</v>
      </c>
      <c r="AO203" s="15" t="e">
        <f t="shared" si="36"/>
        <v>#DIV/0!</v>
      </c>
    </row>
    <row r="204" spans="2:41" s="7" customFormat="1" ht="12" customHeight="1">
      <c r="B204" s="100" t="s">
        <v>209</v>
      </c>
      <c r="C204" s="16">
        <v>0</v>
      </c>
      <c r="D204" s="17">
        <v>0</v>
      </c>
      <c r="E204" s="12" t="e">
        <f t="shared" si="49"/>
        <v>#DIV/0!</v>
      </c>
      <c r="F204" s="16">
        <v>0</v>
      </c>
      <c r="G204" s="17">
        <v>0</v>
      </c>
      <c r="H204" s="12" t="e">
        <f t="shared" si="50"/>
        <v>#DIV/0!</v>
      </c>
      <c r="I204" s="16">
        <v>0</v>
      </c>
      <c r="J204" s="17">
        <v>0</v>
      </c>
      <c r="K204" s="12" t="e">
        <f t="shared" si="51"/>
        <v>#DIV/0!</v>
      </c>
      <c r="L204" s="16">
        <v>0</v>
      </c>
      <c r="M204" s="17">
        <v>0</v>
      </c>
      <c r="N204" s="12" t="e">
        <f t="shared" si="45"/>
        <v>#DIV/0!</v>
      </c>
      <c r="O204" s="16">
        <v>0</v>
      </c>
      <c r="P204" s="16">
        <v>0</v>
      </c>
      <c r="Q204" s="12" t="e">
        <f t="shared" si="52"/>
        <v>#DIV/0!</v>
      </c>
      <c r="R204" s="18">
        <v>0</v>
      </c>
      <c r="S204" s="19">
        <v>0</v>
      </c>
      <c r="T204" s="12" t="e">
        <f t="shared" si="53"/>
        <v>#DIV/0!</v>
      </c>
      <c r="U204" s="16">
        <v>0</v>
      </c>
      <c r="V204" s="17">
        <v>0</v>
      </c>
      <c r="W204" s="12" t="e">
        <f t="shared" si="46"/>
        <v>#DIV/0!</v>
      </c>
      <c r="X204" s="16">
        <v>0</v>
      </c>
      <c r="Y204" s="17">
        <v>0</v>
      </c>
      <c r="Z204" s="12" t="e">
        <f t="shared" si="47"/>
        <v>#DIV/0!</v>
      </c>
      <c r="AA204" s="16">
        <v>0</v>
      </c>
      <c r="AB204" s="17">
        <v>0</v>
      </c>
      <c r="AC204" s="12" t="e">
        <f t="shared" si="37"/>
        <v>#DIV/0!</v>
      </c>
      <c r="AD204" s="16">
        <v>0</v>
      </c>
      <c r="AE204" s="17">
        <v>0</v>
      </c>
      <c r="AF204" s="12" t="e">
        <f t="shared" si="6"/>
        <v>#DIV/0!</v>
      </c>
      <c r="AG204" s="16">
        <v>0</v>
      </c>
      <c r="AH204" s="17">
        <v>0</v>
      </c>
      <c r="AI204" s="12" t="e">
        <f t="shared" si="7"/>
        <v>#DIV/0!</v>
      </c>
      <c r="AJ204" s="16">
        <v>0</v>
      </c>
      <c r="AK204" s="17">
        <v>0</v>
      </c>
      <c r="AL204" s="12" t="e">
        <f t="shared" si="48"/>
        <v>#DIV/0!</v>
      </c>
      <c r="AM204" s="20">
        <f t="shared" si="42"/>
        <v>0</v>
      </c>
      <c r="AN204" s="20">
        <f t="shared" si="43"/>
        <v>0</v>
      </c>
      <c r="AO204" s="15" t="e">
        <f t="shared" ref="AO204:AO268" si="54">+AN204/AM204</f>
        <v>#DIV/0!</v>
      </c>
    </row>
    <row r="205" spans="2:41" s="7" customFormat="1" ht="12" customHeight="1">
      <c r="B205" s="100" t="s">
        <v>210</v>
      </c>
      <c r="C205" s="16">
        <v>0</v>
      </c>
      <c r="D205" s="17">
        <v>0</v>
      </c>
      <c r="E205" s="12" t="e">
        <f t="shared" si="49"/>
        <v>#DIV/0!</v>
      </c>
      <c r="F205" s="16">
        <v>0</v>
      </c>
      <c r="G205" s="17">
        <v>0</v>
      </c>
      <c r="H205" s="12" t="e">
        <f t="shared" si="50"/>
        <v>#DIV/0!</v>
      </c>
      <c r="I205" s="16">
        <v>0</v>
      </c>
      <c r="J205" s="17">
        <v>0</v>
      </c>
      <c r="K205" s="12" t="e">
        <f t="shared" si="51"/>
        <v>#DIV/0!</v>
      </c>
      <c r="L205" s="16">
        <v>0</v>
      </c>
      <c r="M205" s="17">
        <v>0</v>
      </c>
      <c r="N205" s="12" t="e">
        <f t="shared" si="45"/>
        <v>#DIV/0!</v>
      </c>
      <c r="O205" s="16">
        <v>0</v>
      </c>
      <c r="P205" s="16">
        <v>0</v>
      </c>
      <c r="Q205" s="12" t="e">
        <f t="shared" si="52"/>
        <v>#DIV/0!</v>
      </c>
      <c r="R205" s="18">
        <v>0</v>
      </c>
      <c r="S205" s="19">
        <v>0</v>
      </c>
      <c r="T205" s="12" t="e">
        <f t="shared" si="53"/>
        <v>#DIV/0!</v>
      </c>
      <c r="U205" s="16">
        <v>0</v>
      </c>
      <c r="V205" s="17">
        <v>0</v>
      </c>
      <c r="W205" s="12" t="e">
        <f t="shared" si="46"/>
        <v>#DIV/0!</v>
      </c>
      <c r="X205" s="16">
        <v>0</v>
      </c>
      <c r="Y205" s="17">
        <v>0</v>
      </c>
      <c r="Z205" s="12" t="e">
        <f t="shared" si="47"/>
        <v>#DIV/0!</v>
      </c>
      <c r="AA205" s="16">
        <v>0</v>
      </c>
      <c r="AB205" s="17">
        <v>0</v>
      </c>
      <c r="AC205" s="12" t="e">
        <f t="shared" ref="AC205:AC268" si="55">+AB205/AA205</f>
        <v>#DIV/0!</v>
      </c>
      <c r="AD205" s="16">
        <v>0</v>
      </c>
      <c r="AE205" s="17">
        <v>0</v>
      </c>
      <c r="AF205" s="12" t="e">
        <f t="shared" si="6"/>
        <v>#DIV/0!</v>
      </c>
      <c r="AG205" s="16">
        <v>0</v>
      </c>
      <c r="AH205" s="17">
        <v>0</v>
      </c>
      <c r="AI205" s="12" t="e">
        <f t="shared" si="7"/>
        <v>#DIV/0!</v>
      </c>
      <c r="AJ205" s="16">
        <v>0</v>
      </c>
      <c r="AK205" s="17">
        <v>0</v>
      </c>
      <c r="AL205" s="12" t="e">
        <f t="shared" si="48"/>
        <v>#DIV/0!</v>
      </c>
      <c r="AM205" s="20">
        <f t="shared" si="42"/>
        <v>0</v>
      </c>
      <c r="AN205" s="20">
        <f t="shared" si="43"/>
        <v>0</v>
      </c>
      <c r="AO205" s="15" t="e">
        <f t="shared" si="54"/>
        <v>#DIV/0!</v>
      </c>
    </row>
    <row r="206" spans="2:41" s="7" customFormat="1" ht="12" customHeight="1">
      <c r="B206" s="100" t="s">
        <v>211</v>
      </c>
      <c r="C206" s="16">
        <v>0</v>
      </c>
      <c r="D206" s="17">
        <v>0</v>
      </c>
      <c r="E206" s="12" t="e">
        <f t="shared" si="49"/>
        <v>#DIV/0!</v>
      </c>
      <c r="F206" s="16">
        <v>0</v>
      </c>
      <c r="G206" s="17">
        <v>0</v>
      </c>
      <c r="H206" s="12" t="e">
        <f t="shared" si="50"/>
        <v>#DIV/0!</v>
      </c>
      <c r="I206" s="16">
        <v>0</v>
      </c>
      <c r="J206" s="17">
        <v>0</v>
      </c>
      <c r="K206" s="12" t="e">
        <f t="shared" si="51"/>
        <v>#DIV/0!</v>
      </c>
      <c r="L206" s="16">
        <v>0</v>
      </c>
      <c r="M206" s="17">
        <v>0</v>
      </c>
      <c r="N206" s="12" t="e">
        <f t="shared" si="45"/>
        <v>#DIV/0!</v>
      </c>
      <c r="O206" s="16">
        <v>0</v>
      </c>
      <c r="P206" s="16">
        <v>0</v>
      </c>
      <c r="Q206" s="12" t="e">
        <f t="shared" si="52"/>
        <v>#DIV/0!</v>
      </c>
      <c r="R206" s="18">
        <v>0</v>
      </c>
      <c r="S206" s="19">
        <v>0</v>
      </c>
      <c r="T206" s="12" t="e">
        <f t="shared" si="53"/>
        <v>#DIV/0!</v>
      </c>
      <c r="U206" s="16">
        <v>0</v>
      </c>
      <c r="V206" s="17">
        <v>0</v>
      </c>
      <c r="W206" s="12" t="e">
        <f t="shared" si="46"/>
        <v>#DIV/0!</v>
      </c>
      <c r="X206" s="16">
        <v>0</v>
      </c>
      <c r="Y206" s="17">
        <v>0</v>
      </c>
      <c r="Z206" s="12" t="e">
        <f t="shared" si="47"/>
        <v>#DIV/0!</v>
      </c>
      <c r="AA206" s="16">
        <v>0</v>
      </c>
      <c r="AB206" s="17">
        <v>0</v>
      </c>
      <c r="AC206" s="12" t="e">
        <f t="shared" si="55"/>
        <v>#DIV/0!</v>
      </c>
      <c r="AD206" s="16">
        <v>0</v>
      </c>
      <c r="AE206" s="17">
        <v>0</v>
      </c>
      <c r="AF206" s="12" t="e">
        <f t="shared" si="6"/>
        <v>#DIV/0!</v>
      </c>
      <c r="AG206" s="16">
        <v>0</v>
      </c>
      <c r="AH206" s="17">
        <v>0</v>
      </c>
      <c r="AI206" s="12" t="e">
        <f t="shared" si="7"/>
        <v>#DIV/0!</v>
      </c>
      <c r="AJ206" s="16">
        <v>0</v>
      </c>
      <c r="AK206" s="17">
        <v>0</v>
      </c>
      <c r="AL206" s="12" t="e">
        <f t="shared" si="48"/>
        <v>#DIV/0!</v>
      </c>
      <c r="AM206" s="20">
        <f t="shared" si="42"/>
        <v>0</v>
      </c>
      <c r="AN206" s="20">
        <f t="shared" si="43"/>
        <v>0</v>
      </c>
      <c r="AO206" s="15" t="e">
        <f t="shared" si="54"/>
        <v>#DIV/0!</v>
      </c>
    </row>
    <row r="207" spans="2:41" s="7" customFormat="1" ht="12" customHeight="1">
      <c r="B207" s="100" t="s">
        <v>212</v>
      </c>
      <c r="C207" s="16">
        <v>0</v>
      </c>
      <c r="D207" s="17">
        <v>0</v>
      </c>
      <c r="E207" s="12" t="e">
        <f t="shared" si="49"/>
        <v>#DIV/0!</v>
      </c>
      <c r="F207" s="16">
        <v>0</v>
      </c>
      <c r="G207" s="17">
        <v>0</v>
      </c>
      <c r="H207" s="12" t="e">
        <f t="shared" si="50"/>
        <v>#DIV/0!</v>
      </c>
      <c r="I207" s="16">
        <v>0</v>
      </c>
      <c r="J207" s="17">
        <v>0</v>
      </c>
      <c r="K207" s="12" t="e">
        <f t="shared" si="51"/>
        <v>#DIV/0!</v>
      </c>
      <c r="L207" s="16">
        <v>0</v>
      </c>
      <c r="M207" s="17">
        <v>0</v>
      </c>
      <c r="N207" s="12" t="e">
        <f t="shared" si="45"/>
        <v>#DIV/0!</v>
      </c>
      <c r="O207" s="16">
        <v>0</v>
      </c>
      <c r="P207" s="16">
        <v>0</v>
      </c>
      <c r="Q207" s="12" t="e">
        <f t="shared" si="52"/>
        <v>#DIV/0!</v>
      </c>
      <c r="R207" s="18">
        <v>0</v>
      </c>
      <c r="S207" s="19">
        <v>0</v>
      </c>
      <c r="T207" s="12" t="e">
        <f t="shared" si="53"/>
        <v>#DIV/0!</v>
      </c>
      <c r="U207" s="16">
        <v>0</v>
      </c>
      <c r="V207" s="17">
        <v>0</v>
      </c>
      <c r="W207" s="12" t="e">
        <f t="shared" si="46"/>
        <v>#DIV/0!</v>
      </c>
      <c r="X207" s="16">
        <v>0</v>
      </c>
      <c r="Y207" s="17">
        <v>0</v>
      </c>
      <c r="Z207" s="12" t="e">
        <f t="shared" si="47"/>
        <v>#DIV/0!</v>
      </c>
      <c r="AA207" s="16">
        <v>0</v>
      </c>
      <c r="AB207" s="17">
        <v>0</v>
      </c>
      <c r="AC207" s="12" t="e">
        <f t="shared" si="55"/>
        <v>#DIV/0!</v>
      </c>
      <c r="AD207" s="16">
        <v>0</v>
      </c>
      <c r="AE207" s="17">
        <v>0</v>
      </c>
      <c r="AF207" s="12" t="e">
        <f t="shared" si="6"/>
        <v>#DIV/0!</v>
      </c>
      <c r="AG207" s="16">
        <v>0</v>
      </c>
      <c r="AH207" s="17">
        <v>0</v>
      </c>
      <c r="AI207" s="12" t="e">
        <f t="shared" si="7"/>
        <v>#DIV/0!</v>
      </c>
      <c r="AJ207" s="16">
        <v>0</v>
      </c>
      <c r="AK207" s="17">
        <v>0</v>
      </c>
      <c r="AL207" s="12" t="e">
        <f t="shared" si="48"/>
        <v>#DIV/0!</v>
      </c>
      <c r="AM207" s="20">
        <f t="shared" si="42"/>
        <v>0</v>
      </c>
      <c r="AN207" s="20">
        <f t="shared" si="43"/>
        <v>0</v>
      </c>
      <c r="AO207" s="15" t="e">
        <f t="shared" si="54"/>
        <v>#DIV/0!</v>
      </c>
    </row>
    <row r="208" spans="2:41" s="7" customFormat="1" ht="12" customHeight="1">
      <c r="B208" s="100" t="s">
        <v>213</v>
      </c>
      <c r="C208" s="16">
        <v>0</v>
      </c>
      <c r="D208" s="17">
        <v>0</v>
      </c>
      <c r="E208" s="12" t="e">
        <f t="shared" si="49"/>
        <v>#DIV/0!</v>
      </c>
      <c r="F208" s="16">
        <v>0</v>
      </c>
      <c r="G208" s="17">
        <v>0</v>
      </c>
      <c r="H208" s="12" t="e">
        <f t="shared" si="50"/>
        <v>#DIV/0!</v>
      </c>
      <c r="I208" s="16">
        <v>0</v>
      </c>
      <c r="J208" s="17">
        <v>0</v>
      </c>
      <c r="K208" s="12" t="e">
        <f t="shared" si="51"/>
        <v>#DIV/0!</v>
      </c>
      <c r="L208" s="16">
        <v>0</v>
      </c>
      <c r="M208" s="17">
        <v>0</v>
      </c>
      <c r="N208" s="12" t="e">
        <f t="shared" si="45"/>
        <v>#DIV/0!</v>
      </c>
      <c r="O208" s="16">
        <v>0</v>
      </c>
      <c r="P208" s="16">
        <v>0</v>
      </c>
      <c r="Q208" s="12" t="e">
        <f t="shared" si="52"/>
        <v>#DIV/0!</v>
      </c>
      <c r="R208" s="18">
        <v>0</v>
      </c>
      <c r="S208" s="19">
        <v>0</v>
      </c>
      <c r="T208" s="12" t="e">
        <f t="shared" si="53"/>
        <v>#DIV/0!</v>
      </c>
      <c r="U208" s="16">
        <v>0</v>
      </c>
      <c r="V208" s="17">
        <v>0</v>
      </c>
      <c r="W208" s="12" t="e">
        <f t="shared" si="46"/>
        <v>#DIV/0!</v>
      </c>
      <c r="X208" s="16">
        <v>0</v>
      </c>
      <c r="Y208" s="17">
        <v>0</v>
      </c>
      <c r="Z208" s="12" t="e">
        <f t="shared" si="47"/>
        <v>#DIV/0!</v>
      </c>
      <c r="AA208" s="16">
        <v>0</v>
      </c>
      <c r="AB208" s="17">
        <v>0</v>
      </c>
      <c r="AC208" s="12" t="e">
        <f t="shared" si="55"/>
        <v>#DIV/0!</v>
      </c>
      <c r="AD208" s="16">
        <v>0</v>
      </c>
      <c r="AE208" s="17">
        <v>0</v>
      </c>
      <c r="AF208" s="12" t="e">
        <f t="shared" si="6"/>
        <v>#DIV/0!</v>
      </c>
      <c r="AG208" s="16">
        <v>0</v>
      </c>
      <c r="AH208" s="17">
        <v>0</v>
      </c>
      <c r="AI208" s="12" t="e">
        <f t="shared" si="7"/>
        <v>#DIV/0!</v>
      </c>
      <c r="AJ208" s="16">
        <v>0</v>
      </c>
      <c r="AK208" s="17">
        <v>0</v>
      </c>
      <c r="AL208" s="12" t="e">
        <f t="shared" si="48"/>
        <v>#DIV/0!</v>
      </c>
      <c r="AM208" s="20">
        <f t="shared" si="42"/>
        <v>0</v>
      </c>
      <c r="AN208" s="20">
        <f t="shared" si="43"/>
        <v>0</v>
      </c>
      <c r="AO208" s="15" t="e">
        <f t="shared" si="54"/>
        <v>#DIV/0!</v>
      </c>
    </row>
    <row r="209" spans="2:41" s="7" customFormat="1" ht="12" customHeight="1">
      <c r="B209" s="100" t="s">
        <v>214</v>
      </c>
      <c r="C209" s="16">
        <v>0</v>
      </c>
      <c r="D209" s="17">
        <v>0</v>
      </c>
      <c r="E209" s="12" t="e">
        <f t="shared" si="49"/>
        <v>#DIV/0!</v>
      </c>
      <c r="F209" s="16">
        <v>0</v>
      </c>
      <c r="G209" s="17">
        <v>0</v>
      </c>
      <c r="H209" s="12" t="e">
        <f t="shared" si="50"/>
        <v>#DIV/0!</v>
      </c>
      <c r="I209" s="16">
        <v>0</v>
      </c>
      <c r="J209" s="17">
        <v>0</v>
      </c>
      <c r="K209" s="12" t="e">
        <f t="shared" si="51"/>
        <v>#DIV/0!</v>
      </c>
      <c r="L209" s="16">
        <v>0</v>
      </c>
      <c r="M209" s="17">
        <v>0</v>
      </c>
      <c r="N209" s="12" t="e">
        <f t="shared" si="45"/>
        <v>#DIV/0!</v>
      </c>
      <c r="O209" s="16">
        <v>0</v>
      </c>
      <c r="P209" s="16">
        <v>0</v>
      </c>
      <c r="Q209" s="12" t="e">
        <f t="shared" si="52"/>
        <v>#DIV/0!</v>
      </c>
      <c r="R209" s="18">
        <v>0</v>
      </c>
      <c r="S209" s="19">
        <v>0</v>
      </c>
      <c r="T209" s="12" t="e">
        <f t="shared" si="53"/>
        <v>#DIV/0!</v>
      </c>
      <c r="U209" s="16">
        <v>0</v>
      </c>
      <c r="V209" s="17">
        <v>0</v>
      </c>
      <c r="W209" s="12" t="e">
        <f t="shared" si="46"/>
        <v>#DIV/0!</v>
      </c>
      <c r="X209" s="16">
        <v>0</v>
      </c>
      <c r="Y209" s="17">
        <v>0</v>
      </c>
      <c r="Z209" s="12" t="e">
        <f t="shared" si="47"/>
        <v>#DIV/0!</v>
      </c>
      <c r="AA209" s="16">
        <v>0</v>
      </c>
      <c r="AB209" s="17">
        <v>0</v>
      </c>
      <c r="AC209" s="12" t="e">
        <f t="shared" si="55"/>
        <v>#DIV/0!</v>
      </c>
      <c r="AD209" s="16">
        <v>0</v>
      </c>
      <c r="AE209" s="17">
        <v>0</v>
      </c>
      <c r="AF209" s="12" t="e">
        <f t="shared" si="6"/>
        <v>#DIV/0!</v>
      </c>
      <c r="AG209" s="16">
        <v>0</v>
      </c>
      <c r="AH209" s="17">
        <v>0</v>
      </c>
      <c r="AI209" s="12" t="e">
        <f t="shared" si="7"/>
        <v>#DIV/0!</v>
      </c>
      <c r="AJ209" s="16">
        <v>0</v>
      </c>
      <c r="AK209" s="17">
        <v>0</v>
      </c>
      <c r="AL209" s="12" t="e">
        <f t="shared" si="48"/>
        <v>#DIV/0!</v>
      </c>
      <c r="AM209" s="20">
        <f t="shared" si="42"/>
        <v>0</v>
      </c>
      <c r="AN209" s="20">
        <f t="shared" si="43"/>
        <v>0</v>
      </c>
      <c r="AO209" s="15" t="e">
        <f t="shared" si="54"/>
        <v>#DIV/0!</v>
      </c>
    </row>
    <row r="210" spans="2:41" s="7" customFormat="1" ht="12" customHeight="1">
      <c r="B210" s="100" t="s">
        <v>215</v>
      </c>
      <c r="C210" s="16">
        <v>0</v>
      </c>
      <c r="D210" s="17">
        <v>0</v>
      </c>
      <c r="E210" s="12" t="e">
        <f t="shared" si="49"/>
        <v>#DIV/0!</v>
      </c>
      <c r="F210" s="16">
        <v>0</v>
      </c>
      <c r="G210" s="17">
        <v>0</v>
      </c>
      <c r="H210" s="12" t="e">
        <f t="shared" si="50"/>
        <v>#DIV/0!</v>
      </c>
      <c r="I210" s="16">
        <v>0</v>
      </c>
      <c r="J210" s="17">
        <v>0</v>
      </c>
      <c r="K210" s="12" t="e">
        <f t="shared" si="51"/>
        <v>#DIV/0!</v>
      </c>
      <c r="L210" s="16">
        <v>0</v>
      </c>
      <c r="M210" s="17">
        <v>0</v>
      </c>
      <c r="N210" s="12" t="e">
        <f t="shared" si="45"/>
        <v>#DIV/0!</v>
      </c>
      <c r="O210" s="16">
        <v>0</v>
      </c>
      <c r="P210" s="16">
        <v>0</v>
      </c>
      <c r="Q210" s="12" t="e">
        <f t="shared" si="52"/>
        <v>#DIV/0!</v>
      </c>
      <c r="R210" s="18">
        <v>0</v>
      </c>
      <c r="S210" s="19">
        <v>0</v>
      </c>
      <c r="T210" s="12" t="e">
        <f t="shared" si="53"/>
        <v>#DIV/0!</v>
      </c>
      <c r="U210" s="16">
        <v>19288821</v>
      </c>
      <c r="V210" s="17">
        <v>0</v>
      </c>
      <c r="W210" s="12">
        <f t="shared" si="46"/>
        <v>0</v>
      </c>
      <c r="X210" s="16">
        <v>11389418</v>
      </c>
      <c r="Y210" s="17">
        <v>30678239</v>
      </c>
      <c r="Z210" s="12">
        <f t="shared" si="47"/>
        <v>2.6935738946450116</v>
      </c>
      <c r="AA210" s="16">
        <v>0</v>
      </c>
      <c r="AB210" s="17">
        <v>0</v>
      </c>
      <c r="AC210" s="12" t="e">
        <f t="shared" si="55"/>
        <v>#DIV/0!</v>
      </c>
      <c r="AD210" s="16">
        <v>0</v>
      </c>
      <c r="AE210" s="17">
        <v>0</v>
      </c>
      <c r="AF210" s="12" t="e">
        <f t="shared" si="6"/>
        <v>#DIV/0!</v>
      </c>
      <c r="AG210" s="16">
        <v>0</v>
      </c>
      <c r="AH210" s="17">
        <v>0</v>
      </c>
      <c r="AI210" s="12" t="e">
        <f t="shared" si="7"/>
        <v>#DIV/0!</v>
      </c>
      <c r="AJ210" s="16">
        <v>0</v>
      </c>
      <c r="AK210" s="17">
        <v>0</v>
      </c>
      <c r="AL210" s="12" t="e">
        <f t="shared" si="48"/>
        <v>#DIV/0!</v>
      </c>
      <c r="AM210" s="20">
        <f t="shared" ref="AM210:AM273" si="56">C210+F210+I210+L210+O210+R210+U210+X210+AA210+AD210+AG210+AJ210</f>
        <v>30678239</v>
      </c>
      <c r="AN210" s="20">
        <f t="shared" ref="AN210:AN273" si="57">D210+G210+J210+M210+P210+S210+V210+Y210+AB210+AE210+AK210+AH210</f>
        <v>30678239</v>
      </c>
      <c r="AO210" s="15">
        <f t="shared" si="54"/>
        <v>1</v>
      </c>
    </row>
    <row r="211" spans="2:41" s="7" customFormat="1" ht="12" customHeight="1">
      <c r="B211" s="100" t="s">
        <v>216</v>
      </c>
      <c r="C211" s="16">
        <v>45312224</v>
      </c>
      <c r="D211" s="17">
        <v>27709023</v>
      </c>
      <c r="E211" s="12">
        <f t="shared" si="49"/>
        <v>0.611513197851423</v>
      </c>
      <c r="F211" s="16">
        <v>59391987</v>
      </c>
      <c r="G211" s="17">
        <v>37557686</v>
      </c>
      <c r="H211" s="12">
        <f t="shared" si="50"/>
        <v>0.63236958211214589</v>
      </c>
      <c r="I211" s="16">
        <v>31281676</v>
      </c>
      <c r="J211" s="17">
        <v>32733201</v>
      </c>
      <c r="K211" s="12">
        <f t="shared" si="51"/>
        <v>1.0464017656854447</v>
      </c>
      <c r="L211" s="16">
        <v>25371267</v>
      </c>
      <c r="M211" s="17">
        <v>53786287</v>
      </c>
      <c r="N211" s="12">
        <f t="shared" si="45"/>
        <v>2.1199685061057454</v>
      </c>
      <c r="O211" s="16">
        <v>40076903</v>
      </c>
      <c r="P211" s="16">
        <v>0</v>
      </c>
      <c r="Q211" s="12">
        <f t="shared" si="52"/>
        <v>0</v>
      </c>
      <c r="R211" s="18">
        <v>30681265</v>
      </c>
      <c r="S211" s="19">
        <v>44152580</v>
      </c>
      <c r="T211" s="12">
        <f t="shared" si="53"/>
        <v>1.4390729978050123</v>
      </c>
      <c r="U211" s="16">
        <v>13247198</v>
      </c>
      <c r="V211" s="17">
        <v>19821053</v>
      </c>
      <c r="W211" s="12">
        <f t="shared" si="46"/>
        <v>1.4962449417605141</v>
      </c>
      <c r="X211" s="16">
        <v>69408094</v>
      </c>
      <c r="Y211" s="17">
        <v>0</v>
      </c>
      <c r="Z211" s="12">
        <f t="shared" si="47"/>
        <v>0</v>
      </c>
      <c r="AA211" s="16">
        <v>13262198</v>
      </c>
      <c r="AB211" s="17">
        <v>57011342</v>
      </c>
      <c r="AC211" s="12">
        <f t="shared" si="55"/>
        <v>4.2987853144704973</v>
      </c>
      <c r="AD211" s="16">
        <v>17315192</v>
      </c>
      <c r="AE211" s="17">
        <v>35809159</v>
      </c>
      <c r="AF211" s="12">
        <f t="shared" si="6"/>
        <v>2.0680775009598507</v>
      </c>
      <c r="AG211" s="16">
        <v>23456463</v>
      </c>
      <c r="AH211" s="17">
        <v>3229675</v>
      </c>
      <c r="AI211" s="12">
        <f t="shared" si="7"/>
        <v>0.13768806490560831</v>
      </c>
      <c r="AJ211" s="16">
        <v>31794413</v>
      </c>
      <c r="AK211" s="17">
        <v>17811629</v>
      </c>
      <c r="AL211" s="12">
        <f t="shared" si="48"/>
        <v>0.5602125442605278</v>
      </c>
      <c r="AM211" s="20">
        <f t="shared" si="56"/>
        <v>400598880</v>
      </c>
      <c r="AN211" s="20">
        <f t="shared" si="57"/>
        <v>329621635</v>
      </c>
      <c r="AO211" s="15">
        <f t="shared" si="54"/>
        <v>0.82282215816479565</v>
      </c>
    </row>
    <row r="212" spans="2:41" s="7" customFormat="1" ht="12" customHeight="1">
      <c r="B212" s="100" t="s">
        <v>217</v>
      </c>
      <c r="C212" s="16">
        <v>0</v>
      </c>
      <c r="D212" s="17">
        <v>0</v>
      </c>
      <c r="E212" s="12" t="e">
        <f t="shared" si="49"/>
        <v>#DIV/0!</v>
      </c>
      <c r="F212" s="16">
        <v>0</v>
      </c>
      <c r="G212" s="17">
        <v>0</v>
      </c>
      <c r="H212" s="12" t="e">
        <f t="shared" si="50"/>
        <v>#DIV/0!</v>
      </c>
      <c r="I212" s="16">
        <v>0</v>
      </c>
      <c r="J212" s="17">
        <v>0</v>
      </c>
      <c r="K212" s="12" t="e">
        <f t="shared" si="51"/>
        <v>#DIV/0!</v>
      </c>
      <c r="L212" s="16">
        <v>75000</v>
      </c>
      <c r="M212" s="17">
        <v>75000</v>
      </c>
      <c r="N212" s="12">
        <f t="shared" si="45"/>
        <v>1</v>
      </c>
      <c r="O212" s="16">
        <v>153400</v>
      </c>
      <c r="P212" s="16">
        <v>0</v>
      </c>
      <c r="Q212" s="12">
        <f t="shared" si="52"/>
        <v>0</v>
      </c>
      <c r="R212" s="18">
        <v>0</v>
      </c>
      <c r="S212" s="19">
        <v>153400</v>
      </c>
      <c r="T212" s="12" t="e">
        <f t="shared" si="53"/>
        <v>#DIV/0!</v>
      </c>
      <c r="U212" s="16">
        <v>6571900</v>
      </c>
      <c r="V212" s="17">
        <v>153400</v>
      </c>
      <c r="W212" s="12">
        <f t="shared" si="46"/>
        <v>2.3341803740166468E-2</v>
      </c>
      <c r="X212" s="16">
        <v>180412</v>
      </c>
      <c r="Y212" s="17">
        <v>6343500</v>
      </c>
      <c r="Z212" s="12">
        <f t="shared" si="47"/>
        <v>35.161186617298185</v>
      </c>
      <c r="AA212" s="16">
        <v>882000</v>
      </c>
      <c r="AB212" s="17">
        <v>0</v>
      </c>
      <c r="AC212" s="12">
        <f t="shared" si="55"/>
        <v>0</v>
      </c>
      <c r="AD212" s="16">
        <v>87048</v>
      </c>
      <c r="AE212" s="17">
        <v>882000</v>
      </c>
      <c r="AF212" s="12">
        <f t="shared" si="6"/>
        <v>10.132340777502067</v>
      </c>
      <c r="AG212" s="16">
        <v>248615</v>
      </c>
      <c r="AH212" s="17">
        <v>0</v>
      </c>
      <c r="AI212" s="12">
        <f t="shared" si="7"/>
        <v>0</v>
      </c>
      <c r="AJ212" s="16">
        <v>0</v>
      </c>
      <c r="AK212" s="17">
        <v>159923</v>
      </c>
      <c r="AL212" s="12" t="e">
        <f t="shared" si="48"/>
        <v>#DIV/0!</v>
      </c>
      <c r="AM212" s="20">
        <f t="shared" si="56"/>
        <v>8198375</v>
      </c>
      <c r="AN212" s="20">
        <f t="shared" si="57"/>
        <v>7767223</v>
      </c>
      <c r="AO212" s="15">
        <f t="shared" si="54"/>
        <v>0.94741006601918065</v>
      </c>
    </row>
    <row r="213" spans="2:41" s="7" customFormat="1" ht="12" customHeight="1">
      <c r="B213" s="100" t="s">
        <v>218</v>
      </c>
      <c r="C213" s="16">
        <v>0</v>
      </c>
      <c r="D213" s="17">
        <v>0</v>
      </c>
      <c r="E213" s="12" t="e">
        <f t="shared" si="49"/>
        <v>#DIV/0!</v>
      </c>
      <c r="F213" s="16">
        <v>0</v>
      </c>
      <c r="G213" s="17">
        <v>0</v>
      </c>
      <c r="H213" s="12" t="e">
        <f t="shared" si="50"/>
        <v>#DIV/0!</v>
      </c>
      <c r="I213" s="16">
        <v>0</v>
      </c>
      <c r="J213" s="17">
        <v>0</v>
      </c>
      <c r="K213" s="12" t="e">
        <f t="shared" si="51"/>
        <v>#DIV/0!</v>
      </c>
      <c r="L213" s="16">
        <v>462600</v>
      </c>
      <c r="M213" s="17">
        <v>0</v>
      </c>
      <c r="N213" s="12">
        <f t="shared" si="45"/>
        <v>0</v>
      </c>
      <c r="O213" s="16">
        <v>778766</v>
      </c>
      <c r="P213" s="16">
        <v>0</v>
      </c>
      <c r="Q213" s="12">
        <f t="shared" si="52"/>
        <v>0</v>
      </c>
      <c r="R213" s="18">
        <v>0</v>
      </c>
      <c r="S213" s="19">
        <v>326333</v>
      </c>
      <c r="T213" s="12" t="e">
        <f t="shared" si="53"/>
        <v>#DIV/0!</v>
      </c>
      <c r="U213" s="16">
        <v>529334</v>
      </c>
      <c r="V213" s="17">
        <v>0</v>
      </c>
      <c r="W213" s="12">
        <f t="shared" si="46"/>
        <v>0</v>
      </c>
      <c r="X213" s="16">
        <v>0</v>
      </c>
      <c r="Y213" s="17">
        <v>0</v>
      </c>
      <c r="Z213" s="12" t="e">
        <f t="shared" si="47"/>
        <v>#DIV/0!</v>
      </c>
      <c r="AA213" s="16">
        <v>383213</v>
      </c>
      <c r="AB213" s="17">
        <v>0</v>
      </c>
      <c r="AC213" s="12">
        <f t="shared" si="55"/>
        <v>0</v>
      </c>
      <c r="AD213" s="16">
        <v>325400</v>
      </c>
      <c r="AE213" s="17">
        <v>0</v>
      </c>
      <c r="AF213" s="12">
        <f t="shared" si="6"/>
        <v>0</v>
      </c>
      <c r="AG213" s="16">
        <v>3272498</v>
      </c>
      <c r="AH213" s="17">
        <v>462600</v>
      </c>
      <c r="AI213" s="12">
        <f t="shared" si="7"/>
        <v>0.1413599030465412</v>
      </c>
      <c r="AJ213" s="16">
        <v>162700</v>
      </c>
      <c r="AK213" s="17">
        <v>3109798</v>
      </c>
      <c r="AL213" s="12">
        <f t="shared" si="48"/>
        <v>19.113693915181315</v>
      </c>
      <c r="AM213" s="20">
        <f t="shared" si="56"/>
        <v>5914511</v>
      </c>
      <c r="AN213" s="20">
        <f t="shared" si="57"/>
        <v>3898731</v>
      </c>
      <c r="AO213" s="15">
        <f t="shared" si="54"/>
        <v>0.65918061526979999</v>
      </c>
    </row>
    <row r="214" spans="2:41" s="7" customFormat="1" ht="12" customHeight="1">
      <c r="B214" s="100" t="s">
        <v>219</v>
      </c>
      <c r="C214" s="16">
        <v>28629091</v>
      </c>
      <c r="D214" s="17">
        <v>23244263</v>
      </c>
      <c r="E214" s="12">
        <f t="shared" si="49"/>
        <v>0.81191061916705631</v>
      </c>
      <c r="F214" s="16">
        <v>310981544</v>
      </c>
      <c r="G214" s="17">
        <v>273361078</v>
      </c>
      <c r="H214" s="12">
        <f t="shared" si="50"/>
        <v>0.87902669233644293</v>
      </c>
      <c r="I214" s="16">
        <v>213436729</v>
      </c>
      <c r="J214" s="17">
        <v>199409888</v>
      </c>
      <c r="K214" s="12">
        <f t="shared" si="51"/>
        <v>0.93428103463860712</v>
      </c>
      <c r="L214" s="16">
        <v>267069357</v>
      </c>
      <c r="M214" s="17">
        <v>301401638</v>
      </c>
      <c r="N214" s="12">
        <f t="shared" si="45"/>
        <v>1.1285519289283346</v>
      </c>
      <c r="O214" s="16">
        <v>263515503</v>
      </c>
      <c r="P214" s="16">
        <v>226186655</v>
      </c>
      <c r="Q214" s="12">
        <f t="shared" si="52"/>
        <v>0.85834287707922818</v>
      </c>
      <c r="R214" s="18">
        <f>76032920</f>
        <v>76032920</v>
      </c>
      <c r="S214" s="19">
        <v>25760396</v>
      </c>
      <c r="T214" s="12">
        <f t="shared" si="53"/>
        <v>0.33880582253055652</v>
      </c>
      <c r="U214" s="16">
        <v>109887226</v>
      </c>
      <c r="V214" s="17">
        <v>84803072</v>
      </c>
      <c r="W214" s="12">
        <f t="shared" si="46"/>
        <v>0.7717282079720531</v>
      </c>
      <c r="X214" s="16">
        <v>118707670</v>
      </c>
      <c r="Y214" s="17">
        <v>323143</v>
      </c>
      <c r="Z214" s="12">
        <f t="shared" si="47"/>
        <v>2.7221745654682633E-3</v>
      </c>
      <c r="AA214" s="16">
        <v>118287424</v>
      </c>
      <c r="AB214" s="17">
        <v>120603919</v>
      </c>
      <c r="AC214" s="12">
        <f t="shared" si="55"/>
        <v>1.019583611863929</v>
      </c>
      <c r="AD214" s="16">
        <v>71941555</v>
      </c>
      <c r="AE214" s="17">
        <v>92359377</v>
      </c>
      <c r="AF214" s="12">
        <f t="shared" si="6"/>
        <v>1.2838112409441247</v>
      </c>
      <c r="AG214" s="16">
        <v>89176691</v>
      </c>
      <c r="AH214" s="17">
        <v>71148178</v>
      </c>
      <c r="AI214" s="12">
        <f t="shared" si="7"/>
        <v>0.79783379717464509</v>
      </c>
      <c r="AJ214" s="16">
        <v>51700263</v>
      </c>
      <c r="AK214" s="17">
        <v>209635838</v>
      </c>
      <c r="AL214" s="12">
        <f t="shared" si="48"/>
        <v>4.0548311717485843</v>
      </c>
      <c r="AM214" s="20">
        <f t="shared" si="56"/>
        <v>1719365973</v>
      </c>
      <c r="AN214" s="20">
        <f t="shared" si="57"/>
        <v>1628237445</v>
      </c>
      <c r="AO214" s="15">
        <f t="shared" si="54"/>
        <v>0.94699876033896591</v>
      </c>
    </row>
    <row r="215" spans="2:41" s="7" customFormat="1" ht="12" customHeight="1">
      <c r="B215" s="100" t="s">
        <v>220</v>
      </c>
      <c r="C215" s="16">
        <v>20741099</v>
      </c>
      <c r="D215" s="17">
        <v>2548959</v>
      </c>
      <c r="E215" s="12">
        <f t="shared" si="49"/>
        <v>0.12289411472362193</v>
      </c>
      <c r="F215" s="16">
        <v>31109853</v>
      </c>
      <c r="G215" s="17">
        <v>23484548</v>
      </c>
      <c r="H215" s="12">
        <f t="shared" si="50"/>
        <v>0.75489099868135023</v>
      </c>
      <c r="I215" s="16">
        <v>16113527</v>
      </c>
      <c r="J215" s="17">
        <v>12104874</v>
      </c>
      <c r="K215" s="12">
        <f t="shared" si="51"/>
        <v>0.75122435950862898</v>
      </c>
      <c r="L215" s="16">
        <v>7901492</v>
      </c>
      <c r="M215" s="17">
        <v>34381499</v>
      </c>
      <c r="N215" s="12">
        <f t="shared" si="45"/>
        <v>4.3512666974794127</v>
      </c>
      <c r="O215" s="16">
        <v>5488513</v>
      </c>
      <c r="P215" s="16">
        <v>1747260</v>
      </c>
      <c r="Q215" s="12">
        <f t="shared" si="52"/>
        <v>0.31834852172163935</v>
      </c>
      <c r="R215" s="18">
        <v>35685965</v>
      </c>
      <c r="S215" s="19">
        <v>34455594</v>
      </c>
      <c r="T215" s="12">
        <f t="shared" si="53"/>
        <v>0.96552227185113249</v>
      </c>
      <c r="U215" s="16">
        <v>3866464</v>
      </c>
      <c r="V215" s="17">
        <f>35257693-23073514</f>
        <v>12184179</v>
      </c>
      <c r="W215" s="12">
        <f t="shared" si="46"/>
        <v>3.1512459446150283</v>
      </c>
      <c r="X215" s="16">
        <v>2417334</v>
      </c>
      <c r="Y215" s="17">
        <v>0</v>
      </c>
      <c r="Z215" s="12">
        <f t="shared" si="47"/>
        <v>0</v>
      </c>
      <c r="AA215" s="16">
        <v>48331928</v>
      </c>
      <c r="AB215" s="17">
        <v>0</v>
      </c>
      <c r="AC215" s="12">
        <f t="shared" si="55"/>
        <v>0</v>
      </c>
      <c r="AD215" s="16">
        <v>96280848</v>
      </c>
      <c r="AE215" s="17">
        <v>23922746</v>
      </c>
      <c r="AF215" s="12">
        <f t="shared" si="6"/>
        <v>0.24846837659759707</v>
      </c>
      <c r="AG215" s="16">
        <v>25613940</v>
      </c>
      <c r="AH215" s="17">
        <v>56762197</v>
      </c>
      <c r="AI215" s="12">
        <f t="shared" si="7"/>
        <v>2.2160666027951965</v>
      </c>
      <c r="AJ215" s="16">
        <v>31363991</v>
      </c>
      <c r="AK215" s="17">
        <v>53845201</v>
      </c>
      <c r="AL215" s="12">
        <f t="shared" si="48"/>
        <v>1.7167840980441551</v>
      </c>
      <c r="AM215" s="20">
        <f t="shared" si="56"/>
        <v>324914954</v>
      </c>
      <c r="AN215" s="20">
        <f t="shared" si="57"/>
        <v>255437057</v>
      </c>
      <c r="AO215" s="15">
        <f t="shared" si="54"/>
        <v>0.7861658992771382</v>
      </c>
    </row>
    <row r="216" spans="2:41" s="7" customFormat="1" ht="12" customHeight="1">
      <c r="B216" s="100" t="s">
        <v>221</v>
      </c>
      <c r="C216" s="16">
        <v>25832423</v>
      </c>
      <c r="D216" s="17">
        <v>339526</v>
      </c>
      <c r="E216" s="12">
        <f t="shared" si="49"/>
        <v>1.3143405092120084E-2</v>
      </c>
      <c r="F216" s="16">
        <v>9620358</v>
      </c>
      <c r="G216" s="17">
        <v>9900750</v>
      </c>
      <c r="H216" s="12">
        <f t="shared" si="50"/>
        <v>1.0291456929149623</v>
      </c>
      <c r="I216" s="16">
        <v>17146278</v>
      </c>
      <c r="J216" s="17">
        <v>14995750</v>
      </c>
      <c r="K216" s="12">
        <f t="shared" si="51"/>
        <v>0.87457756138095977</v>
      </c>
      <c r="L216" s="16">
        <v>31257302</v>
      </c>
      <c r="M216" s="17">
        <v>46181241</v>
      </c>
      <c r="N216" s="12">
        <f t="shared" si="45"/>
        <v>1.4774544840754329</v>
      </c>
      <c r="O216" s="16">
        <v>18916631</v>
      </c>
      <c r="P216" s="16">
        <v>2778385</v>
      </c>
      <c r="Q216" s="12">
        <f t="shared" si="52"/>
        <v>0.14687525490136166</v>
      </c>
      <c r="R216" s="18">
        <v>8531841</v>
      </c>
      <c r="S216" s="19">
        <v>11826067</v>
      </c>
      <c r="T216" s="12">
        <f t="shared" si="53"/>
        <v>1.3861096333136071</v>
      </c>
      <c r="U216" s="16">
        <v>4309866</v>
      </c>
      <c r="V216" s="17">
        <v>12441305</v>
      </c>
      <c r="W216" s="12">
        <f t="shared" si="46"/>
        <v>2.8867034381115331</v>
      </c>
      <c r="X216" s="16">
        <v>36975202</v>
      </c>
      <c r="Y216" s="17">
        <v>0</v>
      </c>
      <c r="Z216" s="12">
        <f t="shared" si="47"/>
        <v>0</v>
      </c>
      <c r="AA216" s="16">
        <v>11331752</v>
      </c>
      <c r="AB216" s="17">
        <v>28947936</v>
      </c>
      <c r="AC216" s="12">
        <f t="shared" si="55"/>
        <v>2.5545860869528383</v>
      </c>
      <c r="AD216" s="16">
        <v>18909094</v>
      </c>
      <c r="AE216" s="17">
        <v>28706737</v>
      </c>
      <c r="AF216" s="12">
        <f t="shared" si="6"/>
        <v>1.5181444970340725</v>
      </c>
      <c r="AG216" s="16">
        <v>42919140</v>
      </c>
      <c r="AH216" s="17">
        <v>0</v>
      </c>
      <c r="AI216" s="12">
        <f t="shared" si="7"/>
        <v>0</v>
      </c>
      <c r="AJ216" s="16">
        <v>3996666</v>
      </c>
      <c r="AK216" s="17">
        <v>43103822</v>
      </c>
      <c r="AL216" s="12">
        <f t="shared" si="48"/>
        <v>10.784944751450334</v>
      </c>
      <c r="AM216" s="20">
        <f t="shared" si="56"/>
        <v>229746553</v>
      </c>
      <c r="AN216" s="20">
        <f t="shared" si="57"/>
        <v>199221519</v>
      </c>
      <c r="AO216" s="15">
        <f t="shared" si="54"/>
        <v>0.867136052308911</v>
      </c>
    </row>
    <row r="217" spans="2:41" s="7" customFormat="1" ht="12" customHeight="1">
      <c r="B217" s="100" t="s">
        <v>222</v>
      </c>
      <c r="C217" s="16">
        <v>0</v>
      </c>
      <c r="D217" s="17">
        <v>0</v>
      </c>
      <c r="E217" s="12" t="e">
        <f t="shared" si="49"/>
        <v>#DIV/0!</v>
      </c>
      <c r="F217" s="16">
        <v>156000</v>
      </c>
      <c r="G217" s="17">
        <v>0</v>
      </c>
      <c r="H217" s="12">
        <f t="shared" si="50"/>
        <v>0</v>
      </c>
      <c r="I217" s="16">
        <v>777809</v>
      </c>
      <c r="J217" s="17">
        <v>0</v>
      </c>
      <c r="K217" s="12">
        <f t="shared" si="51"/>
        <v>0</v>
      </c>
      <c r="L217" s="16">
        <v>-933809</v>
      </c>
      <c r="M217" s="17">
        <v>0</v>
      </c>
      <c r="N217" s="12">
        <f t="shared" si="45"/>
        <v>0</v>
      </c>
      <c r="O217" s="16">
        <v>0</v>
      </c>
      <c r="P217" s="16">
        <v>0</v>
      </c>
      <c r="Q217" s="12" t="e">
        <f t="shared" si="52"/>
        <v>#DIV/0!</v>
      </c>
      <c r="R217" s="18">
        <v>0</v>
      </c>
      <c r="S217" s="19">
        <v>0</v>
      </c>
      <c r="T217" s="12" t="e">
        <f t="shared" si="53"/>
        <v>#DIV/0!</v>
      </c>
      <c r="U217" s="16">
        <v>0</v>
      </c>
      <c r="V217" s="17">
        <v>0</v>
      </c>
      <c r="W217" s="12" t="e">
        <f t="shared" si="46"/>
        <v>#DIV/0!</v>
      </c>
      <c r="X217" s="16">
        <v>0</v>
      </c>
      <c r="Y217" s="17">
        <v>0</v>
      </c>
      <c r="Z217" s="12" t="e">
        <f t="shared" si="47"/>
        <v>#DIV/0!</v>
      </c>
      <c r="AA217" s="16">
        <v>0</v>
      </c>
      <c r="AB217" s="17">
        <v>0</v>
      </c>
      <c r="AC217" s="12" t="e">
        <f t="shared" si="55"/>
        <v>#DIV/0!</v>
      </c>
      <c r="AD217" s="16">
        <v>0</v>
      </c>
      <c r="AE217" s="17">
        <v>0</v>
      </c>
      <c r="AF217" s="12" t="e">
        <f t="shared" si="6"/>
        <v>#DIV/0!</v>
      </c>
      <c r="AG217" s="16">
        <v>248009</v>
      </c>
      <c r="AH217" s="17">
        <v>0</v>
      </c>
      <c r="AI217" s="12">
        <f t="shared" si="7"/>
        <v>0</v>
      </c>
      <c r="AJ217" s="16">
        <v>0</v>
      </c>
      <c r="AK217" s="17">
        <v>0</v>
      </c>
      <c r="AL217" s="12" t="e">
        <f t="shared" si="48"/>
        <v>#DIV/0!</v>
      </c>
      <c r="AM217" s="20">
        <f t="shared" si="56"/>
        <v>248009</v>
      </c>
      <c r="AN217" s="20">
        <f t="shared" si="57"/>
        <v>0</v>
      </c>
      <c r="AO217" s="15">
        <f t="shared" si="54"/>
        <v>0</v>
      </c>
    </row>
    <row r="218" spans="2:41" s="7" customFormat="1" ht="12" customHeight="1">
      <c r="B218" s="100" t="s">
        <v>223</v>
      </c>
      <c r="C218" s="16">
        <v>495062</v>
      </c>
      <c r="D218" s="17">
        <v>0</v>
      </c>
      <c r="E218" s="12">
        <f t="shared" si="49"/>
        <v>0</v>
      </c>
      <c r="F218" s="16">
        <v>0</v>
      </c>
      <c r="G218" s="17">
        <v>0</v>
      </c>
      <c r="H218" s="12" t="e">
        <f t="shared" si="50"/>
        <v>#DIV/0!</v>
      </c>
      <c r="I218" s="16">
        <v>0</v>
      </c>
      <c r="J218" s="17">
        <v>0</v>
      </c>
      <c r="K218" s="12" t="e">
        <f t="shared" si="51"/>
        <v>#DIV/0!</v>
      </c>
      <c r="L218" s="16">
        <v>0</v>
      </c>
      <c r="M218" s="17">
        <v>0</v>
      </c>
      <c r="N218" s="12" t="e">
        <f t="shared" si="45"/>
        <v>#DIV/0!</v>
      </c>
      <c r="O218" s="16">
        <v>0</v>
      </c>
      <c r="P218" s="16">
        <v>0</v>
      </c>
      <c r="Q218" s="12" t="e">
        <f t="shared" si="52"/>
        <v>#DIV/0!</v>
      </c>
      <c r="R218" s="18">
        <v>0</v>
      </c>
      <c r="S218" s="19">
        <v>0</v>
      </c>
      <c r="T218" s="12" t="e">
        <f t="shared" si="53"/>
        <v>#DIV/0!</v>
      </c>
      <c r="U218" s="16">
        <v>0</v>
      </c>
      <c r="V218" s="17">
        <v>0</v>
      </c>
      <c r="W218" s="12" t="e">
        <f t="shared" si="46"/>
        <v>#DIV/0!</v>
      </c>
      <c r="X218" s="16">
        <v>0</v>
      </c>
      <c r="Y218" s="17">
        <v>0</v>
      </c>
      <c r="Z218" s="12" t="e">
        <f t="shared" si="47"/>
        <v>#DIV/0!</v>
      </c>
      <c r="AA218" s="16">
        <v>0</v>
      </c>
      <c r="AB218" s="17">
        <v>0</v>
      </c>
      <c r="AC218" s="12" t="e">
        <f t="shared" si="55"/>
        <v>#DIV/0!</v>
      </c>
      <c r="AD218" s="16">
        <v>0</v>
      </c>
      <c r="AE218" s="17">
        <v>495062</v>
      </c>
      <c r="AF218" s="12" t="e">
        <f t="shared" si="6"/>
        <v>#DIV/0!</v>
      </c>
      <c r="AG218" s="16">
        <v>0</v>
      </c>
      <c r="AH218" s="17">
        <v>0</v>
      </c>
      <c r="AI218" s="12" t="e">
        <f t="shared" si="7"/>
        <v>#DIV/0!</v>
      </c>
      <c r="AJ218" s="16">
        <v>0</v>
      </c>
      <c r="AK218" s="17">
        <v>0</v>
      </c>
      <c r="AL218" s="12" t="e">
        <f t="shared" si="48"/>
        <v>#DIV/0!</v>
      </c>
      <c r="AM218" s="20">
        <f t="shared" si="56"/>
        <v>495062</v>
      </c>
      <c r="AN218" s="20">
        <f t="shared" si="57"/>
        <v>495062</v>
      </c>
      <c r="AO218" s="15">
        <f t="shared" si="54"/>
        <v>1</v>
      </c>
    </row>
    <row r="219" spans="2:41" s="7" customFormat="1" ht="12" customHeight="1">
      <c r="B219" s="100" t="s">
        <v>224</v>
      </c>
      <c r="C219" s="16">
        <v>0</v>
      </c>
      <c r="D219" s="17">
        <v>0</v>
      </c>
      <c r="E219" s="12" t="e">
        <f t="shared" si="49"/>
        <v>#DIV/0!</v>
      </c>
      <c r="F219" s="16">
        <v>3312800</v>
      </c>
      <c r="G219" s="17">
        <v>0</v>
      </c>
      <c r="H219" s="12">
        <f t="shared" si="50"/>
        <v>0</v>
      </c>
      <c r="I219" s="16">
        <v>0</v>
      </c>
      <c r="J219" s="17">
        <v>0</v>
      </c>
      <c r="K219" s="12" t="e">
        <f t="shared" si="51"/>
        <v>#DIV/0!</v>
      </c>
      <c r="L219" s="16">
        <v>-75000</v>
      </c>
      <c r="M219" s="17">
        <v>3237800</v>
      </c>
      <c r="N219" s="12">
        <f t="shared" si="45"/>
        <v>-43.170666666666669</v>
      </c>
      <c r="O219" s="16">
        <v>0</v>
      </c>
      <c r="P219" s="16">
        <v>0</v>
      </c>
      <c r="Q219" s="12" t="e">
        <f t="shared" si="52"/>
        <v>#DIV/0!</v>
      </c>
      <c r="R219" s="18">
        <v>0</v>
      </c>
      <c r="S219" s="19">
        <v>0</v>
      </c>
      <c r="T219" s="12" t="e">
        <f t="shared" si="53"/>
        <v>#DIV/0!</v>
      </c>
      <c r="U219" s="16">
        <v>0</v>
      </c>
      <c r="V219" s="17">
        <v>0</v>
      </c>
      <c r="W219" s="12" t="e">
        <f t="shared" si="46"/>
        <v>#DIV/0!</v>
      </c>
      <c r="X219" s="16">
        <v>0</v>
      </c>
      <c r="Y219" s="17">
        <v>0</v>
      </c>
      <c r="Z219" s="12" t="e">
        <f t="shared" si="47"/>
        <v>#DIV/0!</v>
      </c>
      <c r="AA219" s="16">
        <v>0</v>
      </c>
      <c r="AB219" s="17">
        <v>0</v>
      </c>
      <c r="AC219" s="12" t="e">
        <f t="shared" si="55"/>
        <v>#DIV/0!</v>
      </c>
      <c r="AD219" s="16">
        <v>0</v>
      </c>
      <c r="AE219" s="17">
        <v>0</v>
      </c>
      <c r="AF219" s="12" t="e">
        <f t="shared" si="6"/>
        <v>#DIV/0!</v>
      </c>
      <c r="AG219" s="16">
        <v>0</v>
      </c>
      <c r="AH219" s="17">
        <v>0</v>
      </c>
      <c r="AI219" s="12" t="e">
        <f t="shared" si="7"/>
        <v>#DIV/0!</v>
      </c>
      <c r="AJ219" s="16">
        <v>0</v>
      </c>
      <c r="AK219" s="17">
        <v>0</v>
      </c>
      <c r="AL219" s="12" t="e">
        <f t="shared" si="48"/>
        <v>#DIV/0!</v>
      </c>
      <c r="AM219" s="20">
        <f t="shared" si="56"/>
        <v>3237800</v>
      </c>
      <c r="AN219" s="20">
        <f t="shared" si="57"/>
        <v>3237800</v>
      </c>
      <c r="AO219" s="15">
        <f t="shared" si="54"/>
        <v>1</v>
      </c>
    </row>
    <row r="220" spans="2:41" s="7" customFormat="1" ht="12" customHeight="1">
      <c r="B220" s="100" t="s">
        <v>225</v>
      </c>
      <c r="C220" s="16">
        <v>0</v>
      </c>
      <c r="D220" s="17">
        <v>0</v>
      </c>
      <c r="E220" s="12" t="e">
        <f t="shared" si="49"/>
        <v>#DIV/0!</v>
      </c>
      <c r="F220" s="16">
        <v>0</v>
      </c>
      <c r="G220" s="17">
        <v>0</v>
      </c>
      <c r="H220" s="12" t="e">
        <f t="shared" si="50"/>
        <v>#DIV/0!</v>
      </c>
      <c r="I220" s="16">
        <v>0</v>
      </c>
      <c r="J220" s="17">
        <v>0</v>
      </c>
      <c r="K220" s="12" t="e">
        <f t="shared" si="51"/>
        <v>#DIV/0!</v>
      </c>
      <c r="L220" s="16">
        <v>0</v>
      </c>
      <c r="M220" s="17">
        <v>0</v>
      </c>
      <c r="N220" s="12" t="e">
        <f t="shared" si="45"/>
        <v>#DIV/0!</v>
      </c>
      <c r="O220" s="16">
        <v>722147</v>
      </c>
      <c r="P220" s="16">
        <v>0</v>
      </c>
      <c r="Q220" s="12">
        <f t="shared" si="52"/>
        <v>0</v>
      </c>
      <c r="R220" s="18">
        <v>0</v>
      </c>
      <c r="S220" s="19">
        <v>0</v>
      </c>
      <c r="T220" s="12" t="e">
        <f t="shared" si="53"/>
        <v>#DIV/0!</v>
      </c>
      <c r="U220" s="16">
        <v>0</v>
      </c>
      <c r="V220" s="17">
        <v>0</v>
      </c>
      <c r="W220" s="12" t="e">
        <f t="shared" si="46"/>
        <v>#DIV/0!</v>
      </c>
      <c r="X220" s="16">
        <v>0</v>
      </c>
      <c r="Y220" s="17">
        <v>0</v>
      </c>
      <c r="Z220" s="12" t="e">
        <f t="shared" si="47"/>
        <v>#DIV/0!</v>
      </c>
      <c r="AA220" s="16">
        <v>0</v>
      </c>
      <c r="AB220" s="17">
        <v>0</v>
      </c>
      <c r="AC220" s="12" t="e">
        <f t="shared" si="55"/>
        <v>#DIV/0!</v>
      </c>
      <c r="AD220" s="16">
        <v>-722147</v>
      </c>
      <c r="AE220" s="17">
        <v>0</v>
      </c>
      <c r="AF220" s="12">
        <f t="shared" si="6"/>
        <v>0</v>
      </c>
      <c r="AG220" s="16">
        <v>0</v>
      </c>
      <c r="AH220" s="17">
        <v>0</v>
      </c>
      <c r="AI220" s="12" t="e">
        <f t="shared" si="7"/>
        <v>#DIV/0!</v>
      </c>
      <c r="AJ220" s="16">
        <v>0</v>
      </c>
      <c r="AK220" s="17">
        <v>0</v>
      </c>
      <c r="AL220" s="12" t="e">
        <f t="shared" si="48"/>
        <v>#DIV/0!</v>
      </c>
      <c r="AM220" s="20">
        <f t="shared" si="56"/>
        <v>0</v>
      </c>
      <c r="AN220" s="20">
        <f t="shared" si="57"/>
        <v>0</v>
      </c>
      <c r="AO220" s="15" t="e">
        <f t="shared" si="54"/>
        <v>#DIV/0!</v>
      </c>
    </row>
    <row r="221" spans="2:41" s="7" customFormat="1" ht="12" customHeight="1">
      <c r="B221" s="100" t="s">
        <v>226</v>
      </c>
      <c r="C221" s="16">
        <v>158485706</v>
      </c>
      <c r="D221" s="17">
        <v>158485706</v>
      </c>
      <c r="E221" s="12">
        <f t="shared" si="49"/>
        <v>1</v>
      </c>
      <c r="F221" s="16">
        <v>312755370</v>
      </c>
      <c r="G221" s="17">
        <v>0</v>
      </c>
      <c r="H221" s="12">
        <f t="shared" si="50"/>
        <v>0</v>
      </c>
      <c r="I221" s="16">
        <v>-138374719</v>
      </c>
      <c r="J221" s="17">
        <v>0</v>
      </c>
      <c r="K221" s="12">
        <f t="shared" si="51"/>
        <v>0</v>
      </c>
      <c r="L221" s="16">
        <v>175916390</v>
      </c>
      <c r="M221" s="17">
        <v>350297041</v>
      </c>
      <c r="N221" s="12">
        <f t="shared" si="45"/>
        <v>1.9912700630111839</v>
      </c>
      <c r="O221" s="16">
        <v>176821625</v>
      </c>
      <c r="P221" s="16">
        <v>176821625</v>
      </c>
      <c r="Q221" s="12">
        <f t="shared" si="52"/>
        <v>1</v>
      </c>
      <c r="R221" s="18">
        <v>0</v>
      </c>
      <c r="S221" s="19">
        <v>0</v>
      </c>
      <c r="T221" s="12" t="e">
        <f t="shared" si="53"/>
        <v>#DIV/0!</v>
      </c>
      <c r="U221" s="16">
        <v>355379392</v>
      </c>
      <c r="V221" s="17">
        <v>355379392</v>
      </c>
      <c r="W221" s="12">
        <f t="shared" si="46"/>
        <v>1</v>
      </c>
      <c r="X221" s="16">
        <v>177689696</v>
      </c>
      <c r="Y221" s="17">
        <v>177689696</v>
      </c>
      <c r="Z221" s="12">
        <f t="shared" si="47"/>
        <v>1</v>
      </c>
      <c r="AA221" s="16">
        <v>177689696</v>
      </c>
      <c r="AB221" s="17">
        <v>177689696</v>
      </c>
      <c r="AC221" s="12">
        <f t="shared" si="55"/>
        <v>1</v>
      </c>
      <c r="AD221" s="16">
        <v>177689696</v>
      </c>
      <c r="AE221" s="17">
        <v>177689696</v>
      </c>
      <c r="AF221" s="12">
        <f t="shared" si="6"/>
        <v>1</v>
      </c>
      <c r="AG221" s="16">
        <v>177689696</v>
      </c>
      <c r="AH221" s="17">
        <v>177689696</v>
      </c>
      <c r="AI221" s="12">
        <f t="shared" si="7"/>
        <v>1</v>
      </c>
      <c r="AJ221" s="16">
        <v>118459794</v>
      </c>
      <c r="AK221" s="17">
        <v>118459794</v>
      </c>
      <c r="AL221" s="12">
        <f t="shared" si="48"/>
        <v>1</v>
      </c>
      <c r="AM221" s="20">
        <f t="shared" si="56"/>
        <v>1870202342</v>
      </c>
      <c r="AN221" s="20">
        <f t="shared" si="57"/>
        <v>1870202342</v>
      </c>
      <c r="AO221" s="15">
        <f t="shared" si="54"/>
        <v>1</v>
      </c>
    </row>
    <row r="222" spans="2:41" s="7" customFormat="1" ht="12" customHeight="1">
      <c r="B222" s="100" t="s">
        <v>227</v>
      </c>
      <c r="C222" s="16">
        <v>0</v>
      </c>
      <c r="D222" s="17">
        <v>0</v>
      </c>
      <c r="E222" s="12" t="e">
        <f t="shared" si="49"/>
        <v>#DIV/0!</v>
      </c>
      <c r="F222" s="16">
        <v>0</v>
      </c>
      <c r="G222" s="17">
        <v>0</v>
      </c>
      <c r="H222" s="12" t="e">
        <f t="shared" si="50"/>
        <v>#DIV/0!</v>
      </c>
      <c r="I222" s="16">
        <v>0</v>
      </c>
      <c r="J222" s="17">
        <v>0</v>
      </c>
      <c r="K222" s="12" t="e">
        <f t="shared" si="51"/>
        <v>#DIV/0!</v>
      </c>
      <c r="L222" s="16">
        <v>0</v>
      </c>
      <c r="M222" s="17">
        <v>0</v>
      </c>
      <c r="N222" s="12" t="e">
        <f t="shared" si="45"/>
        <v>#DIV/0!</v>
      </c>
      <c r="O222" s="16">
        <v>0</v>
      </c>
      <c r="P222" s="16">
        <v>0</v>
      </c>
      <c r="Q222" s="12" t="e">
        <f t="shared" si="52"/>
        <v>#DIV/0!</v>
      </c>
      <c r="R222" s="18">
        <v>0</v>
      </c>
      <c r="S222" s="19">
        <v>0</v>
      </c>
      <c r="T222" s="12" t="e">
        <f t="shared" si="53"/>
        <v>#DIV/0!</v>
      </c>
      <c r="U222" s="16">
        <v>0</v>
      </c>
      <c r="V222" s="17">
        <v>0</v>
      </c>
      <c r="W222" s="12" t="e">
        <f t="shared" si="46"/>
        <v>#DIV/0!</v>
      </c>
      <c r="X222" s="16">
        <v>235043</v>
      </c>
      <c r="Y222" s="17">
        <v>0</v>
      </c>
      <c r="Z222" s="12">
        <f t="shared" si="47"/>
        <v>0</v>
      </c>
      <c r="AA222" s="16">
        <v>0</v>
      </c>
      <c r="AB222" s="17">
        <v>0</v>
      </c>
      <c r="AC222" s="12" t="e">
        <f t="shared" si="55"/>
        <v>#DIV/0!</v>
      </c>
      <c r="AD222" s="16">
        <v>0</v>
      </c>
      <c r="AE222" s="17">
        <v>0</v>
      </c>
      <c r="AF222" s="12" t="e">
        <f t="shared" si="6"/>
        <v>#DIV/0!</v>
      </c>
      <c r="AG222" s="16">
        <v>0</v>
      </c>
      <c r="AH222" s="17">
        <v>0</v>
      </c>
      <c r="AI222" s="12" t="e">
        <f t="shared" si="7"/>
        <v>#DIV/0!</v>
      </c>
      <c r="AJ222" s="16">
        <v>0</v>
      </c>
      <c r="AK222" s="17">
        <v>235043</v>
      </c>
      <c r="AL222" s="12" t="e">
        <f t="shared" si="48"/>
        <v>#DIV/0!</v>
      </c>
      <c r="AM222" s="20">
        <f t="shared" si="56"/>
        <v>235043</v>
      </c>
      <c r="AN222" s="20">
        <f t="shared" si="57"/>
        <v>235043</v>
      </c>
      <c r="AO222" s="15">
        <f t="shared" si="54"/>
        <v>1</v>
      </c>
    </row>
    <row r="223" spans="2:41" s="7" customFormat="1" ht="12" customHeight="1">
      <c r="B223" s="100" t="s">
        <v>228</v>
      </c>
      <c r="C223" s="16">
        <v>0</v>
      </c>
      <c r="D223" s="17">
        <v>0</v>
      </c>
      <c r="E223" s="12" t="e">
        <f t="shared" si="49"/>
        <v>#DIV/0!</v>
      </c>
      <c r="F223" s="16">
        <v>0</v>
      </c>
      <c r="G223" s="17">
        <v>0</v>
      </c>
      <c r="H223" s="12" t="e">
        <f t="shared" si="50"/>
        <v>#DIV/0!</v>
      </c>
      <c r="I223" s="16">
        <v>0</v>
      </c>
      <c r="J223" s="17">
        <v>0</v>
      </c>
      <c r="K223" s="12" t="e">
        <f t="shared" si="51"/>
        <v>#DIV/0!</v>
      </c>
      <c r="L223" s="16">
        <v>0</v>
      </c>
      <c r="M223" s="17">
        <v>0</v>
      </c>
      <c r="N223" s="12" t="e">
        <f t="shared" si="45"/>
        <v>#DIV/0!</v>
      </c>
      <c r="O223" s="16">
        <v>0</v>
      </c>
      <c r="P223" s="16">
        <v>0</v>
      </c>
      <c r="Q223" s="12" t="e">
        <f t="shared" si="52"/>
        <v>#DIV/0!</v>
      </c>
      <c r="R223" s="18">
        <v>0</v>
      </c>
      <c r="S223" s="19">
        <v>0</v>
      </c>
      <c r="T223" s="12" t="e">
        <f t="shared" si="53"/>
        <v>#DIV/0!</v>
      </c>
      <c r="U223" s="16">
        <v>0</v>
      </c>
      <c r="V223" s="17">
        <v>0</v>
      </c>
      <c r="W223" s="12" t="e">
        <f t="shared" si="46"/>
        <v>#DIV/0!</v>
      </c>
      <c r="X223" s="16">
        <v>0</v>
      </c>
      <c r="Y223" s="17">
        <v>0</v>
      </c>
      <c r="Z223" s="12" t="e">
        <f t="shared" si="47"/>
        <v>#DIV/0!</v>
      </c>
      <c r="AA223" s="16">
        <v>0</v>
      </c>
      <c r="AB223" s="17">
        <v>0</v>
      </c>
      <c r="AC223" s="12" t="e">
        <f t="shared" si="55"/>
        <v>#DIV/0!</v>
      </c>
      <c r="AD223" s="16">
        <v>0</v>
      </c>
      <c r="AE223" s="17">
        <v>0</v>
      </c>
      <c r="AF223" s="12" t="e">
        <f t="shared" si="6"/>
        <v>#DIV/0!</v>
      </c>
      <c r="AG223" s="16">
        <v>0</v>
      </c>
      <c r="AH223" s="17">
        <v>0</v>
      </c>
      <c r="AI223" s="12" t="e">
        <f t="shared" si="7"/>
        <v>#DIV/0!</v>
      </c>
      <c r="AJ223" s="16">
        <v>0</v>
      </c>
      <c r="AK223" s="17">
        <v>0</v>
      </c>
      <c r="AL223" s="12" t="e">
        <f t="shared" si="48"/>
        <v>#DIV/0!</v>
      </c>
      <c r="AM223" s="20">
        <f t="shared" si="56"/>
        <v>0</v>
      </c>
      <c r="AN223" s="20">
        <f t="shared" si="57"/>
        <v>0</v>
      </c>
      <c r="AO223" s="15" t="e">
        <f t="shared" si="54"/>
        <v>#DIV/0!</v>
      </c>
    </row>
    <row r="224" spans="2:41" s="7" customFormat="1" ht="12" customHeight="1">
      <c r="B224" s="100" t="s">
        <v>229</v>
      </c>
      <c r="C224" s="16">
        <v>0</v>
      </c>
      <c r="D224" s="17">
        <v>0</v>
      </c>
      <c r="E224" s="12" t="e">
        <f t="shared" si="49"/>
        <v>#DIV/0!</v>
      </c>
      <c r="F224" s="16">
        <v>156500</v>
      </c>
      <c r="G224" s="17">
        <v>0</v>
      </c>
      <c r="H224" s="12">
        <f t="shared" si="50"/>
        <v>0</v>
      </c>
      <c r="I224" s="16">
        <v>0</v>
      </c>
      <c r="J224" s="17">
        <v>0</v>
      </c>
      <c r="K224" s="12" t="e">
        <f t="shared" si="51"/>
        <v>#DIV/0!</v>
      </c>
      <c r="L224" s="16">
        <v>506618</v>
      </c>
      <c r="M224" s="17">
        <v>0</v>
      </c>
      <c r="N224" s="12">
        <f t="shared" si="45"/>
        <v>0</v>
      </c>
      <c r="O224" s="16">
        <v>202015</v>
      </c>
      <c r="P224" s="16">
        <v>0</v>
      </c>
      <c r="Q224" s="12">
        <f t="shared" si="52"/>
        <v>0</v>
      </c>
      <c r="R224" s="18">
        <v>0</v>
      </c>
      <c r="S224" s="19">
        <v>0</v>
      </c>
      <c r="T224" s="12" t="e">
        <f t="shared" si="53"/>
        <v>#DIV/0!</v>
      </c>
      <c r="U224" s="16">
        <v>-506618</v>
      </c>
      <c r="V224" s="17">
        <v>0</v>
      </c>
      <c r="W224" s="12">
        <f t="shared" si="46"/>
        <v>0</v>
      </c>
      <c r="X224" s="16">
        <v>0</v>
      </c>
      <c r="Y224" s="17">
        <v>0</v>
      </c>
      <c r="Z224" s="12" t="e">
        <f t="shared" si="47"/>
        <v>#DIV/0!</v>
      </c>
      <c r="AA224" s="16">
        <v>0</v>
      </c>
      <c r="AB224" s="17">
        <v>0</v>
      </c>
      <c r="AC224" s="12" t="e">
        <f t="shared" si="55"/>
        <v>#DIV/0!</v>
      </c>
      <c r="AD224" s="16">
        <v>0</v>
      </c>
      <c r="AE224" s="17">
        <v>202015</v>
      </c>
      <c r="AF224" s="12" t="e">
        <f t="shared" si="6"/>
        <v>#DIV/0!</v>
      </c>
      <c r="AG224" s="16">
        <v>-202015</v>
      </c>
      <c r="AH224" s="17">
        <v>0</v>
      </c>
      <c r="AI224" s="12">
        <f t="shared" si="7"/>
        <v>0</v>
      </c>
      <c r="AJ224" s="16">
        <v>0</v>
      </c>
      <c r="AK224" s="17">
        <v>0</v>
      </c>
      <c r="AL224" s="12" t="e">
        <f t="shared" si="48"/>
        <v>#DIV/0!</v>
      </c>
      <c r="AM224" s="20">
        <f t="shared" si="56"/>
        <v>156500</v>
      </c>
      <c r="AN224" s="20">
        <f t="shared" si="57"/>
        <v>202015</v>
      </c>
      <c r="AO224" s="15">
        <f t="shared" si="54"/>
        <v>1.2908306709265176</v>
      </c>
    </row>
    <row r="225" spans="2:41" s="7" customFormat="1" ht="12" customHeight="1">
      <c r="B225" s="100" t="s">
        <v>230</v>
      </c>
      <c r="C225" s="16">
        <v>2227711</v>
      </c>
      <c r="D225" s="17">
        <v>0</v>
      </c>
      <c r="E225" s="12">
        <f t="shared" si="49"/>
        <v>0</v>
      </c>
      <c r="F225" s="16">
        <v>181037</v>
      </c>
      <c r="G225" s="17">
        <v>0</v>
      </c>
      <c r="H225" s="12">
        <f t="shared" si="50"/>
        <v>0</v>
      </c>
      <c r="I225" s="16">
        <v>1719400</v>
      </c>
      <c r="J225" s="17">
        <v>0</v>
      </c>
      <c r="K225" s="12">
        <f t="shared" si="51"/>
        <v>0</v>
      </c>
      <c r="L225" s="16">
        <v>475834</v>
      </c>
      <c r="M225" s="17">
        <v>4160982</v>
      </c>
      <c r="N225" s="12">
        <f t="shared" si="45"/>
        <v>8.7446084138586144</v>
      </c>
      <c r="O225" s="16">
        <v>0</v>
      </c>
      <c r="P225" s="16">
        <v>248400</v>
      </c>
      <c r="Q225" s="12" t="e">
        <f t="shared" si="52"/>
        <v>#DIV/0!</v>
      </c>
      <c r="R225" s="18">
        <v>0</v>
      </c>
      <c r="S225" s="19">
        <v>0</v>
      </c>
      <c r="T225" s="12" t="e">
        <f t="shared" si="53"/>
        <v>#DIV/0!</v>
      </c>
      <c r="U225" s="16">
        <v>0</v>
      </c>
      <c r="V225" s="17">
        <v>0</v>
      </c>
      <c r="W225" s="12" t="e">
        <f t="shared" si="46"/>
        <v>#DIV/0!</v>
      </c>
      <c r="X225" s="16">
        <v>0</v>
      </c>
      <c r="Y225" s="17">
        <v>0</v>
      </c>
      <c r="Z225" s="12" t="e">
        <f t="shared" si="47"/>
        <v>#DIV/0!</v>
      </c>
      <c r="AA225" s="16">
        <v>0</v>
      </c>
      <c r="AB225" s="17">
        <v>0</v>
      </c>
      <c r="AC225" s="12" t="e">
        <f t="shared" si="55"/>
        <v>#DIV/0!</v>
      </c>
      <c r="AD225" s="16">
        <v>0</v>
      </c>
      <c r="AE225" s="17">
        <v>0</v>
      </c>
      <c r="AF225" s="12" t="e">
        <f t="shared" si="6"/>
        <v>#DIV/0!</v>
      </c>
      <c r="AG225" s="16">
        <v>0</v>
      </c>
      <c r="AH225" s="17">
        <v>0</v>
      </c>
      <c r="AI225" s="12" t="e">
        <f t="shared" si="7"/>
        <v>#DIV/0!</v>
      </c>
      <c r="AJ225" s="16">
        <v>0</v>
      </c>
      <c r="AK225" s="17">
        <v>0</v>
      </c>
      <c r="AL225" s="12" t="e">
        <f t="shared" si="48"/>
        <v>#DIV/0!</v>
      </c>
      <c r="AM225" s="20">
        <f t="shared" si="56"/>
        <v>4603982</v>
      </c>
      <c r="AN225" s="20">
        <f t="shared" si="57"/>
        <v>4409382</v>
      </c>
      <c r="AO225" s="15">
        <f t="shared" si="54"/>
        <v>0.95773224135107393</v>
      </c>
    </row>
    <row r="226" spans="2:41" s="7" customFormat="1" ht="12" customHeight="1">
      <c r="B226" s="100" t="s">
        <v>231</v>
      </c>
      <c r="C226" s="16">
        <v>56216903</v>
      </c>
      <c r="D226" s="17">
        <v>9711803</v>
      </c>
      <c r="E226" s="12">
        <f t="shared" si="49"/>
        <v>0.17275592360539677</v>
      </c>
      <c r="F226" s="16">
        <v>39139897</v>
      </c>
      <c r="G226" s="17">
        <v>31615262</v>
      </c>
      <c r="H226" s="12">
        <f t="shared" si="50"/>
        <v>0.80775026055893806</v>
      </c>
      <c r="I226" s="16">
        <v>62785585</v>
      </c>
      <c r="J226" s="17">
        <v>3361770</v>
      </c>
      <c r="K226" s="12">
        <f t="shared" si="51"/>
        <v>5.3543659742917103E-2</v>
      </c>
      <c r="L226" s="16">
        <v>91073974</v>
      </c>
      <c r="M226" s="17">
        <v>142251948</v>
      </c>
      <c r="N226" s="12">
        <f t="shared" si="45"/>
        <v>1.5619385182423247</v>
      </c>
      <c r="O226" s="16">
        <v>31571129</v>
      </c>
      <c r="P226" s="16">
        <v>0</v>
      </c>
      <c r="Q226" s="12">
        <f t="shared" si="52"/>
        <v>0</v>
      </c>
      <c r="R226" s="18">
        <v>3027849</v>
      </c>
      <c r="S226" s="19">
        <v>0</v>
      </c>
      <c r="T226" s="12">
        <f t="shared" si="53"/>
        <v>0</v>
      </c>
      <c r="U226" s="16">
        <v>-49511453</v>
      </c>
      <c r="V226" s="17">
        <v>0</v>
      </c>
      <c r="W226" s="12">
        <f t="shared" si="46"/>
        <v>0</v>
      </c>
      <c r="X226" s="16">
        <v>0</v>
      </c>
      <c r="Y226" s="17">
        <v>13178462</v>
      </c>
      <c r="Z226" s="12" t="e">
        <f t="shared" si="47"/>
        <v>#DIV/0!</v>
      </c>
      <c r="AA226" s="16">
        <v>-29477066</v>
      </c>
      <c r="AB226" s="17">
        <v>0</v>
      </c>
      <c r="AC226" s="12">
        <f t="shared" si="55"/>
        <v>0</v>
      </c>
      <c r="AD226" s="16">
        <v>1142040</v>
      </c>
      <c r="AE226" s="17">
        <v>27841907</v>
      </c>
      <c r="AF226" s="12">
        <f t="shared" si="6"/>
        <v>24.379099681272109</v>
      </c>
      <c r="AG226" s="16">
        <v>18248497</v>
      </c>
      <c r="AH226" s="17">
        <v>0</v>
      </c>
      <c r="AI226" s="12">
        <f t="shared" si="7"/>
        <v>0</v>
      </c>
      <c r="AJ226" s="16">
        <v>150000</v>
      </c>
      <c r="AK226" s="17">
        <v>0</v>
      </c>
      <c r="AL226" s="12">
        <f t="shared" si="48"/>
        <v>0</v>
      </c>
      <c r="AM226" s="20">
        <f t="shared" si="56"/>
        <v>224367355</v>
      </c>
      <c r="AN226" s="20">
        <f t="shared" si="57"/>
        <v>227961152</v>
      </c>
      <c r="AO226" s="15">
        <f t="shared" si="54"/>
        <v>1.0160174683166363</v>
      </c>
    </row>
    <row r="227" spans="2:41" s="7" customFormat="1" ht="12" customHeight="1">
      <c r="B227" s="100" t="s">
        <v>232</v>
      </c>
      <c r="C227" s="16">
        <v>0</v>
      </c>
      <c r="D227" s="17">
        <v>0</v>
      </c>
      <c r="E227" s="12" t="e">
        <f t="shared" si="49"/>
        <v>#DIV/0!</v>
      </c>
      <c r="F227" s="16">
        <v>1062311</v>
      </c>
      <c r="G227" s="17">
        <v>0</v>
      </c>
      <c r="H227" s="12">
        <f t="shared" si="50"/>
        <v>0</v>
      </c>
      <c r="I227" s="16">
        <v>141800</v>
      </c>
      <c r="J227" s="17">
        <v>0</v>
      </c>
      <c r="K227" s="12">
        <f t="shared" si="51"/>
        <v>0</v>
      </c>
      <c r="L227" s="16">
        <v>7862282</v>
      </c>
      <c r="M227" s="17">
        <v>8924593</v>
      </c>
      <c r="N227" s="12">
        <f t="shared" si="45"/>
        <v>1.1351148432478</v>
      </c>
      <c r="O227" s="16">
        <v>156000</v>
      </c>
      <c r="P227" s="16">
        <v>0</v>
      </c>
      <c r="Q227" s="12">
        <f t="shared" si="52"/>
        <v>0</v>
      </c>
      <c r="R227" s="18">
        <v>0</v>
      </c>
      <c r="S227" s="19">
        <v>156000</v>
      </c>
      <c r="T227" s="12" t="e">
        <f t="shared" si="53"/>
        <v>#DIV/0!</v>
      </c>
      <c r="U227" s="16">
        <v>0</v>
      </c>
      <c r="V227" s="17">
        <v>0</v>
      </c>
      <c r="W227" s="12" t="e">
        <f t="shared" si="46"/>
        <v>#DIV/0!</v>
      </c>
      <c r="X227" s="16">
        <v>-156000</v>
      </c>
      <c r="Y227" s="17">
        <v>0</v>
      </c>
      <c r="Z227" s="12">
        <f t="shared" si="47"/>
        <v>0</v>
      </c>
      <c r="AA227" s="16">
        <v>0</v>
      </c>
      <c r="AB227" s="17">
        <v>0</v>
      </c>
      <c r="AC227" s="12" t="e">
        <f t="shared" si="55"/>
        <v>#DIV/0!</v>
      </c>
      <c r="AD227" s="16">
        <v>0</v>
      </c>
      <c r="AE227" s="17">
        <v>156000</v>
      </c>
      <c r="AF227" s="12" t="e">
        <f t="shared" si="6"/>
        <v>#DIV/0!</v>
      </c>
      <c r="AG227" s="16">
        <v>0</v>
      </c>
      <c r="AH227" s="17">
        <v>0</v>
      </c>
      <c r="AI227" s="12" t="e">
        <f t="shared" si="7"/>
        <v>#DIV/0!</v>
      </c>
      <c r="AJ227" s="16">
        <v>0</v>
      </c>
      <c r="AK227" s="17">
        <v>312000</v>
      </c>
      <c r="AL227" s="12" t="e">
        <f t="shared" si="48"/>
        <v>#DIV/0!</v>
      </c>
      <c r="AM227" s="20">
        <f t="shared" si="56"/>
        <v>9066393</v>
      </c>
      <c r="AN227" s="20">
        <f t="shared" si="57"/>
        <v>9548593</v>
      </c>
      <c r="AO227" s="15">
        <f t="shared" si="54"/>
        <v>1.053185428869011</v>
      </c>
    </row>
    <row r="228" spans="2:41" s="7" customFormat="1" ht="12" customHeight="1">
      <c r="B228" s="100" t="s">
        <v>233</v>
      </c>
      <c r="C228" s="16">
        <v>0</v>
      </c>
      <c r="D228" s="17">
        <v>0</v>
      </c>
      <c r="E228" s="12" t="e">
        <f t="shared" si="49"/>
        <v>#DIV/0!</v>
      </c>
      <c r="F228" s="16">
        <v>0</v>
      </c>
      <c r="G228" s="17">
        <v>0</v>
      </c>
      <c r="H228" s="12" t="e">
        <f t="shared" si="50"/>
        <v>#DIV/0!</v>
      </c>
      <c r="I228" s="16">
        <v>0</v>
      </c>
      <c r="J228" s="17">
        <v>0</v>
      </c>
      <c r="K228" s="12" t="e">
        <f t="shared" si="51"/>
        <v>#DIV/0!</v>
      </c>
      <c r="L228" s="16">
        <v>0</v>
      </c>
      <c r="M228" s="17">
        <v>0</v>
      </c>
      <c r="N228" s="12" t="e">
        <f t="shared" si="45"/>
        <v>#DIV/0!</v>
      </c>
      <c r="O228" s="16">
        <v>9363623</v>
      </c>
      <c r="P228" s="16">
        <v>9363623</v>
      </c>
      <c r="Q228" s="12">
        <f t="shared" si="52"/>
        <v>1</v>
      </c>
      <c r="R228" s="18">
        <v>185111647</v>
      </c>
      <c r="S228" s="19">
        <v>185111647</v>
      </c>
      <c r="T228" s="12">
        <f t="shared" si="53"/>
        <v>1</v>
      </c>
      <c r="U228" s="16">
        <v>0</v>
      </c>
      <c r="V228" s="17">
        <v>0</v>
      </c>
      <c r="W228" s="12" t="e">
        <f t="shared" si="46"/>
        <v>#DIV/0!</v>
      </c>
      <c r="X228" s="16">
        <v>0</v>
      </c>
      <c r="Y228" s="17">
        <v>0</v>
      </c>
      <c r="Z228" s="12" t="e">
        <f t="shared" si="47"/>
        <v>#DIV/0!</v>
      </c>
      <c r="AA228" s="16">
        <v>0</v>
      </c>
      <c r="AB228" s="17">
        <v>0</v>
      </c>
      <c r="AC228" s="12" t="e">
        <f t="shared" si="55"/>
        <v>#DIV/0!</v>
      </c>
      <c r="AD228" s="16">
        <v>0</v>
      </c>
      <c r="AE228" s="17">
        <v>0</v>
      </c>
      <c r="AF228" s="12" t="e">
        <f t="shared" si="6"/>
        <v>#DIV/0!</v>
      </c>
      <c r="AG228" s="16">
        <v>0</v>
      </c>
      <c r="AH228" s="17">
        <v>0</v>
      </c>
      <c r="AI228" s="12" t="e">
        <f t="shared" si="7"/>
        <v>#DIV/0!</v>
      </c>
      <c r="AJ228" s="16">
        <v>60405513</v>
      </c>
      <c r="AK228" s="17">
        <v>60405513</v>
      </c>
      <c r="AL228" s="12">
        <f t="shared" si="48"/>
        <v>1</v>
      </c>
      <c r="AM228" s="20">
        <f t="shared" si="56"/>
        <v>254880783</v>
      </c>
      <c r="AN228" s="20">
        <f t="shared" si="57"/>
        <v>254880783</v>
      </c>
      <c r="AO228" s="15">
        <f t="shared" si="54"/>
        <v>1</v>
      </c>
    </row>
    <row r="229" spans="2:41" s="7" customFormat="1" ht="12" customHeight="1">
      <c r="B229" s="100" t="s">
        <v>234</v>
      </c>
      <c r="C229" s="16">
        <v>0</v>
      </c>
      <c r="D229" s="17">
        <v>0</v>
      </c>
      <c r="E229" s="12" t="e">
        <f t="shared" si="49"/>
        <v>#DIV/0!</v>
      </c>
      <c r="F229" s="16">
        <v>0</v>
      </c>
      <c r="G229" s="17">
        <v>0</v>
      </c>
      <c r="H229" s="12" t="e">
        <f t="shared" si="50"/>
        <v>#DIV/0!</v>
      </c>
      <c r="I229" s="16">
        <v>439296097</v>
      </c>
      <c r="J229" s="17">
        <v>439296097</v>
      </c>
      <c r="K229" s="12">
        <f t="shared" si="51"/>
        <v>1</v>
      </c>
      <c r="L229" s="16">
        <v>14971836</v>
      </c>
      <c r="M229" s="17">
        <v>14971836</v>
      </c>
      <c r="N229" s="12">
        <f t="shared" si="45"/>
        <v>1</v>
      </c>
      <c r="O229" s="16">
        <v>15033155</v>
      </c>
      <c r="P229" s="16">
        <v>15033155</v>
      </c>
      <c r="Q229" s="12">
        <f t="shared" si="52"/>
        <v>1</v>
      </c>
      <c r="R229" s="18">
        <v>14971836</v>
      </c>
      <c r="S229" s="19">
        <v>14971836</v>
      </c>
      <c r="T229" s="12">
        <f t="shared" si="53"/>
        <v>1</v>
      </c>
      <c r="U229" s="16">
        <v>0</v>
      </c>
      <c r="V229" s="17">
        <v>0</v>
      </c>
      <c r="W229" s="12" t="e">
        <f t="shared" si="46"/>
        <v>#DIV/0!</v>
      </c>
      <c r="X229" s="16">
        <v>-14971836</v>
      </c>
      <c r="Y229" s="17">
        <v>0</v>
      </c>
      <c r="Z229" s="12">
        <f t="shared" si="47"/>
        <v>0</v>
      </c>
      <c r="AA229" s="16">
        <v>0</v>
      </c>
      <c r="AB229" s="17">
        <v>0</v>
      </c>
      <c r="AC229" s="12" t="e">
        <f t="shared" si="55"/>
        <v>#DIV/0!</v>
      </c>
      <c r="AD229" s="16">
        <v>0</v>
      </c>
      <c r="AE229" s="17">
        <v>14971836</v>
      </c>
      <c r="AF229" s="12" t="e">
        <f t="shared" si="6"/>
        <v>#DIV/0!</v>
      </c>
      <c r="AG229" s="16">
        <v>0</v>
      </c>
      <c r="AH229" s="17">
        <v>0</v>
      </c>
      <c r="AI229" s="12" t="e">
        <f t="shared" si="7"/>
        <v>#DIV/0!</v>
      </c>
      <c r="AJ229" s="16">
        <v>488838494</v>
      </c>
      <c r="AK229" s="17">
        <v>458894822</v>
      </c>
      <c r="AL229" s="12">
        <f t="shared" si="48"/>
        <v>0.93874526583415907</v>
      </c>
      <c r="AM229" s="20">
        <f t="shared" si="56"/>
        <v>958139582</v>
      </c>
      <c r="AN229" s="20">
        <f t="shared" si="57"/>
        <v>958139582</v>
      </c>
      <c r="AO229" s="15">
        <f t="shared" si="54"/>
        <v>1</v>
      </c>
    </row>
    <row r="230" spans="2:41" s="7" customFormat="1" ht="12" customHeight="1">
      <c r="B230" s="100" t="s">
        <v>235</v>
      </c>
      <c r="C230" s="16">
        <v>0</v>
      </c>
      <c r="D230" s="17">
        <v>0</v>
      </c>
      <c r="E230" s="12" t="e">
        <f t="shared" si="49"/>
        <v>#DIV/0!</v>
      </c>
      <c r="F230" s="16">
        <v>0</v>
      </c>
      <c r="G230" s="17">
        <v>0</v>
      </c>
      <c r="H230" s="12" t="e">
        <f t="shared" si="50"/>
        <v>#DIV/0!</v>
      </c>
      <c r="I230" s="16">
        <v>3016191591</v>
      </c>
      <c r="J230" s="17">
        <v>3016191591</v>
      </c>
      <c r="K230" s="12">
        <f t="shared" si="51"/>
        <v>1</v>
      </c>
      <c r="L230" s="16">
        <v>0</v>
      </c>
      <c r="M230" s="17">
        <v>0</v>
      </c>
      <c r="N230" s="12" t="e">
        <f t="shared" si="45"/>
        <v>#DIV/0!</v>
      </c>
      <c r="O230" s="16">
        <v>0</v>
      </c>
      <c r="P230" s="16">
        <v>0</v>
      </c>
      <c r="Q230" s="12" t="e">
        <f t="shared" si="52"/>
        <v>#DIV/0!</v>
      </c>
      <c r="R230" s="18">
        <v>0</v>
      </c>
      <c r="S230" s="19">
        <v>0</v>
      </c>
      <c r="T230" s="12" t="e">
        <f t="shared" si="53"/>
        <v>#DIV/0!</v>
      </c>
      <c r="U230" s="16">
        <v>0</v>
      </c>
      <c r="V230" s="17">
        <v>0</v>
      </c>
      <c r="W230" s="12" t="e">
        <f t="shared" si="46"/>
        <v>#DIV/0!</v>
      </c>
      <c r="X230" s="16">
        <v>0</v>
      </c>
      <c r="Y230" s="17">
        <v>0</v>
      </c>
      <c r="Z230" s="12" t="e">
        <f t="shared" si="47"/>
        <v>#DIV/0!</v>
      </c>
      <c r="AA230" s="16">
        <v>0</v>
      </c>
      <c r="AB230" s="17">
        <v>0</v>
      </c>
      <c r="AC230" s="12" t="e">
        <f t="shared" si="55"/>
        <v>#DIV/0!</v>
      </c>
      <c r="AD230" s="16">
        <v>0</v>
      </c>
      <c r="AE230" s="17">
        <v>0</v>
      </c>
      <c r="AF230" s="12" t="e">
        <f t="shared" si="6"/>
        <v>#DIV/0!</v>
      </c>
      <c r="AG230" s="16">
        <v>692551464</v>
      </c>
      <c r="AH230" s="17">
        <v>192551464</v>
      </c>
      <c r="AI230" s="12">
        <f t="shared" si="7"/>
        <v>0.27803199330180034</v>
      </c>
      <c r="AJ230" s="16">
        <v>0</v>
      </c>
      <c r="AK230" s="17">
        <v>500000000</v>
      </c>
      <c r="AL230" s="12" t="e">
        <f t="shared" si="48"/>
        <v>#DIV/0!</v>
      </c>
      <c r="AM230" s="20">
        <f t="shared" si="56"/>
        <v>3708743055</v>
      </c>
      <c r="AN230" s="20">
        <f t="shared" si="57"/>
        <v>3708743055</v>
      </c>
      <c r="AO230" s="15">
        <f t="shared" si="54"/>
        <v>1</v>
      </c>
    </row>
    <row r="231" spans="2:41" s="7" customFormat="1" ht="12" customHeight="1">
      <c r="B231" s="100" t="s">
        <v>236</v>
      </c>
      <c r="C231" s="16">
        <v>76326149</v>
      </c>
      <c r="D231" s="17">
        <v>76326149</v>
      </c>
      <c r="E231" s="12">
        <f t="shared" si="49"/>
        <v>1</v>
      </c>
      <c r="F231" s="16">
        <v>0</v>
      </c>
      <c r="G231" s="17">
        <v>0</v>
      </c>
      <c r="H231" s="12" t="e">
        <f t="shared" si="50"/>
        <v>#DIV/0!</v>
      </c>
      <c r="I231" s="16">
        <v>0</v>
      </c>
      <c r="J231" s="17">
        <v>0</v>
      </c>
      <c r="K231" s="12" t="e">
        <f t="shared" si="51"/>
        <v>#DIV/0!</v>
      </c>
      <c r="L231" s="16">
        <v>0</v>
      </c>
      <c r="M231" s="17">
        <v>0</v>
      </c>
      <c r="N231" s="12" t="e">
        <f t="shared" ref="N231:N294" si="58">+M231/L231</f>
        <v>#DIV/0!</v>
      </c>
      <c r="O231" s="16">
        <v>74281270</v>
      </c>
      <c r="P231" s="16">
        <v>74281270</v>
      </c>
      <c r="Q231" s="12">
        <f t="shared" si="52"/>
        <v>1</v>
      </c>
      <c r="R231" s="18">
        <v>0</v>
      </c>
      <c r="S231" s="19">
        <v>0</v>
      </c>
      <c r="T231" s="12" t="e">
        <f t="shared" si="53"/>
        <v>#DIV/0!</v>
      </c>
      <c r="U231" s="16">
        <v>0</v>
      </c>
      <c r="V231" s="17">
        <v>0</v>
      </c>
      <c r="W231" s="12" t="e">
        <f t="shared" si="46"/>
        <v>#DIV/0!</v>
      </c>
      <c r="X231" s="16">
        <v>0</v>
      </c>
      <c r="Y231" s="17">
        <v>0</v>
      </c>
      <c r="Z231" s="12" t="e">
        <f t="shared" si="47"/>
        <v>#DIV/0!</v>
      </c>
      <c r="AA231" s="16">
        <v>0</v>
      </c>
      <c r="AB231" s="17">
        <v>0</v>
      </c>
      <c r="AC231" s="12" t="e">
        <f t="shared" si="55"/>
        <v>#DIV/0!</v>
      </c>
      <c r="AD231" s="16">
        <v>0</v>
      </c>
      <c r="AE231" s="17">
        <v>0</v>
      </c>
      <c r="AF231" s="12" t="e">
        <f t="shared" si="6"/>
        <v>#DIV/0!</v>
      </c>
      <c r="AG231" s="16">
        <v>0</v>
      </c>
      <c r="AH231" s="17">
        <v>0</v>
      </c>
      <c r="AI231" s="12" t="e">
        <f t="shared" si="7"/>
        <v>#DIV/0!</v>
      </c>
      <c r="AJ231" s="16">
        <v>0</v>
      </c>
      <c r="AK231" s="17">
        <v>0</v>
      </c>
      <c r="AL231" s="12" t="e">
        <f t="shared" si="48"/>
        <v>#DIV/0!</v>
      </c>
      <c r="AM231" s="20">
        <f t="shared" si="56"/>
        <v>150607419</v>
      </c>
      <c r="AN231" s="20">
        <f t="shared" si="57"/>
        <v>150607419</v>
      </c>
      <c r="AO231" s="15">
        <f t="shared" si="54"/>
        <v>1</v>
      </c>
    </row>
    <row r="232" spans="2:41" s="7" customFormat="1" ht="12" customHeight="1">
      <c r="B232" s="100" t="s">
        <v>237</v>
      </c>
      <c r="C232" s="16">
        <v>1711385</v>
      </c>
      <c r="D232" s="17">
        <v>0</v>
      </c>
      <c r="E232" s="12">
        <f t="shared" si="49"/>
        <v>0</v>
      </c>
      <c r="F232" s="16">
        <v>312000</v>
      </c>
      <c r="G232" s="17">
        <v>312000</v>
      </c>
      <c r="H232" s="12">
        <f t="shared" si="50"/>
        <v>1</v>
      </c>
      <c r="I232" s="16">
        <v>368448</v>
      </c>
      <c r="J232" s="17">
        <v>312000</v>
      </c>
      <c r="K232" s="12">
        <f t="shared" si="51"/>
        <v>0.84679520583637313</v>
      </c>
      <c r="L232" s="16">
        <v>2684970</v>
      </c>
      <c r="M232" s="17">
        <v>3238319</v>
      </c>
      <c r="N232" s="12">
        <f t="shared" si="58"/>
        <v>1.2060913157316469</v>
      </c>
      <c r="O232" s="16">
        <v>22093595</v>
      </c>
      <c r="P232" s="16">
        <v>0</v>
      </c>
      <c r="Q232" s="12">
        <f t="shared" si="52"/>
        <v>0</v>
      </c>
      <c r="R232" s="18">
        <v>4888402</v>
      </c>
      <c r="S232" s="19">
        <v>17543223</v>
      </c>
      <c r="T232" s="12">
        <f t="shared" si="53"/>
        <v>3.5887439289976562</v>
      </c>
      <c r="U232" s="16">
        <v>5925292</v>
      </c>
      <c r="V232" s="17">
        <v>13000064</v>
      </c>
      <c r="W232" s="12">
        <f t="shared" si="46"/>
        <v>2.1939955026688982</v>
      </c>
      <c r="X232" s="16">
        <v>984327</v>
      </c>
      <c r="Y232" s="17">
        <v>0</v>
      </c>
      <c r="Z232" s="12">
        <f t="shared" si="47"/>
        <v>0</v>
      </c>
      <c r="AA232" s="16">
        <v>1702781</v>
      </c>
      <c r="AB232" s="17">
        <v>6084794</v>
      </c>
      <c r="AC232" s="12">
        <f t="shared" si="55"/>
        <v>3.5734448528612899</v>
      </c>
      <c r="AD232" s="16">
        <v>1445804</v>
      </c>
      <c r="AE232" s="17">
        <v>1626604</v>
      </c>
      <c r="AF232" s="12">
        <f t="shared" si="6"/>
        <v>1.1250515284229399</v>
      </c>
      <c r="AG232" s="16">
        <v>667800</v>
      </c>
      <c r="AH232" s="17">
        <v>487000</v>
      </c>
      <c r="AI232" s="12">
        <f t="shared" si="7"/>
        <v>0.72926025756214441</v>
      </c>
      <c r="AJ232" s="16">
        <v>19335005</v>
      </c>
      <c r="AK232" s="17">
        <v>19335005</v>
      </c>
      <c r="AL232" s="12">
        <f t="shared" si="48"/>
        <v>1</v>
      </c>
      <c r="AM232" s="20">
        <f t="shared" si="56"/>
        <v>62119809</v>
      </c>
      <c r="AN232" s="20">
        <f t="shared" si="57"/>
        <v>61939009</v>
      </c>
      <c r="AO232" s="15">
        <f t="shared" si="54"/>
        <v>0.99708949523653556</v>
      </c>
    </row>
    <row r="233" spans="2:41" s="7" customFormat="1" ht="12" customHeight="1">
      <c r="B233" s="100" t="s">
        <v>238</v>
      </c>
      <c r="C233" s="16">
        <v>0</v>
      </c>
      <c r="D233" s="17">
        <v>0</v>
      </c>
      <c r="E233" s="12" t="e">
        <f t="shared" si="49"/>
        <v>#DIV/0!</v>
      </c>
      <c r="F233" s="16">
        <v>0</v>
      </c>
      <c r="G233" s="17">
        <v>0</v>
      </c>
      <c r="H233" s="12" t="e">
        <f t="shared" si="50"/>
        <v>#DIV/0!</v>
      </c>
      <c r="I233" s="16">
        <v>0</v>
      </c>
      <c r="J233" s="17">
        <v>0</v>
      </c>
      <c r="K233" s="12" t="e">
        <f t="shared" si="51"/>
        <v>#DIV/0!</v>
      </c>
      <c r="L233" s="16">
        <v>0</v>
      </c>
      <c r="M233" s="17">
        <v>0</v>
      </c>
      <c r="N233" s="12" t="e">
        <f t="shared" si="58"/>
        <v>#DIV/0!</v>
      </c>
      <c r="O233" s="16">
        <v>0</v>
      </c>
      <c r="P233" s="16">
        <v>0</v>
      </c>
      <c r="Q233" s="12" t="e">
        <f t="shared" si="52"/>
        <v>#DIV/0!</v>
      </c>
      <c r="R233" s="18">
        <v>0</v>
      </c>
      <c r="S233" s="19">
        <v>0</v>
      </c>
      <c r="T233" s="12" t="e">
        <f t="shared" si="53"/>
        <v>#DIV/0!</v>
      </c>
      <c r="U233" s="16">
        <v>0</v>
      </c>
      <c r="V233" s="17">
        <v>0</v>
      </c>
      <c r="W233" s="12" t="e">
        <f t="shared" si="46"/>
        <v>#DIV/0!</v>
      </c>
      <c r="X233" s="16">
        <v>0</v>
      </c>
      <c r="Y233" s="17">
        <v>0</v>
      </c>
      <c r="Z233" s="12" t="e">
        <f t="shared" si="47"/>
        <v>#DIV/0!</v>
      </c>
      <c r="AA233" s="16">
        <v>0</v>
      </c>
      <c r="AB233" s="17">
        <v>0</v>
      </c>
      <c r="AC233" s="12" t="e">
        <f t="shared" si="55"/>
        <v>#DIV/0!</v>
      </c>
      <c r="AD233" s="16">
        <v>0</v>
      </c>
      <c r="AE233" s="17">
        <v>0</v>
      </c>
      <c r="AF233" s="12" t="e">
        <f t="shared" si="6"/>
        <v>#DIV/0!</v>
      </c>
      <c r="AG233" s="16">
        <v>0</v>
      </c>
      <c r="AH233" s="17">
        <v>0</v>
      </c>
      <c r="AI233" s="12" t="e">
        <f t="shared" si="7"/>
        <v>#DIV/0!</v>
      </c>
      <c r="AJ233" s="16">
        <v>0</v>
      </c>
      <c r="AK233" s="17">
        <v>0</v>
      </c>
      <c r="AL233" s="12" t="e">
        <f t="shared" si="48"/>
        <v>#DIV/0!</v>
      </c>
      <c r="AM233" s="20">
        <f t="shared" si="56"/>
        <v>0</v>
      </c>
      <c r="AN233" s="20">
        <f t="shared" si="57"/>
        <v>0</v>
      </c>
      <c r="AO233" s="15" t="e">
        <f t="shared" si="54"/>
        <v>#DIV/0!</v>
      </c>
    </row>
    <row r="234" spans="2:41" s="7" customFormat="1" ht="12" customHeight="1">
      <c r="B234" s="100" t="s">
        <v>239</v>
      </c>
      <c r="C234" s="16">
        <v>13736121</v>
      </c>
      <c r="D234" s="17">
        <v>13736121</v>
      </c>
      <c r="E234" s="12">
        <f t="shared" si="49"/>
        <v>1</v>
      </c>
      <c r="F234" s="16">
        <v>-13736121</v>
      </c>
      <c r="G234" s="17">
        <v>0</v>
      </c>
      <c r="H234" s="12">
        <f t="shared" si="50"/>
        <v>0</v>
      </c>
      <c r="I234" s="16">
        <v>13736121</v>
      </c>
      <c r="J234" s="17">
        <v>0</v>
      </c>
      <c r="K234" s="12">
        <f t="shared" si="51"/>
        <v>0</v>
      </c>
      <c r="L234" s="16">
        <v>21876112</v>
      </c>
      <c r="M234" s="17">
        <v>21876112</v>
      </c>
      <c r="N234" s="12">
        <f t="shared" si="58"/>
        <v>1</v>
      </c>
      <c r="O234" s="16">
        <v>0</v>
      </c>
      <c r="P234" s="16">
        <v>0</v>
      </c>
      <c r="Q234" s="12" t="e">
        <f t="shared" si="52"/>
        <v>#DIV/0!</v>
      </c>
      <c r="R234" s="18">
        <v>0</v>
      </c>
      <c r="S234" s="19">
        <v>0</v>
      </c>
      <c r="T234" s="12" t="e">
        <f t="shared" si="53"/>
        <v>#DIV/0!</v>
      </c>
      <c r="U234" s="16">
        <v>-13736121</v>
      </c>
      <c r="V234" s="17">
        <v>0</v>
      </c>
      <c r="W234" s="12">
        <f t="shared" si="46"/>
        <v>0</v>
      </c>
      <c r="X234" s="16">
        <v>0</v>
      </c>
      <c r="Y234" s="17">
        <v>0</v>
      </c>
      <c r="Z234" s="12" t="e">
        <f t="shared" si="47"/>
        <v>#DIV/0!</v>
      </c>
      <c r="AA234" s="16">
        <v>0</v>
      </c>
      <c r="AB234" s="17">
        <v>0</v>
      </c>
      <c r="AC234" s="12" t="e">
        <f t="shared" si="55"/>
        <v>#DIV/0!</v>
      </c>
      <c r="AD234" s="16">
        <v>0</v>
      </c>
      <c r="AE234" s="17">
        <v>0</v>
      </c>
      <c r="AF234" s="12" t="e">
        <f t="shared" si="6"/>
        <v>#DIV/0!</v>
      </c>
      <c r="AG234" s="16">
        <v>0</v>
      </c>
      <c r="AH234" s="17">
        <v>0</v>
      </c>
      <c r="AI234" s="12" t="e">
        <f t="shared" si="7"/>
        <v>#DIV/0!</v>
      </c>
      <c r="AJ234" s="16">
        <v>21022080</v>
      </c>
      <c r="AK234" s="17">
        <v>7285959</v>
      </c>
      <c r="AL234" s="12">
        <f t="shared" si="48"/>
        <v>0.34658601812950957</v>
      </c>
      <c r="AM234" s="20">
        <f t="shared" si="56"/>
        <v>42898192</v>
      </c>
      <c r="AN234" s="20">
        <f t="shared" si="57"/>
        <v>42898192</v>
      </c>
      <c r="AO234" s="15">
        <f t="shared" si="54"/>
        <v>1</v>
      </c>
    </row>
    <row r="235" spans="2:41" s="7" customFormat="1" ht="12" customHeight="1">
      <c r="B235" s="100" t="s">
        <v>240</v>
      </c>
      <c r="C235" s="16">
        <v>0</v>
      </c>
      <c r="D235" s="17">
        <v>0</v>
      </c>
      <c r="E235" s="12" t="e">
        <f t="shared" si="49"/>
        <v>#DIV/0!</v>
      </c>
      <c r="F235" s="16">
        <v>0</v>
      </c>
      <c r="G235" s="17">
        <v>0</v>
      </c>
      <c r="H235" s="12" t="e">
        <f t="shared" si="50"/>
        <v>#DIV/0!</v>
      </c>
      <c r="I235" s="16">
        <v>0</v>
      </c>
      <c r="J235" s="17">
        <v>0</v>
      </c>
      <c r="K235" s="12" t="e">
        <f t="shared" si="51"/>
        <v>#DIV/0!</v>
      </c>
      <c r="L235" s="16">
        <v>0</v>
      </c>
      <c r="M235" s="17">
        <v>0</v>
      </c>
      <c r="N235" s="12" t="e">
        <f t="shared" si="58"/>
        <v>#DIV/0!</v>
      </c>
      <c r="O235" s="16">
        <v>0</v>
      </c>
      <c r="P235" s="16">
        <v>0</v>
      </c>
      <c r="Q235" s="12" t="e">
        <f t="shared" si="52"/>
        <v>#DIV/0!</v>
      </c>
      <c r="R235" s="18">
        <v>0</v>
      </c>
      <c r="S235" s="19">
        <v>0</v>
      </c>
      <c r="T235" s="12" t="e">
        <f t="shared" si="53"/>
        <v>#DIV/0!</v>
      </c>
      <c r="U235" s="16">
        <v>0</v>
      </c>
      <c r="V235" s="17">
        <v>0</v>
      </c>
      <c r="W235" s="12" t="e">
        <f t="shared" si="46"/>
        <v>#DIV/0!</v>
      </c>
      <c r="X235" s="16">
        <v>0</v>
      </c>
      <c r="Y235" s="17">
        <v>0</v>
      </c>
      <c r="Z235" s="12" t="e">
        <f t="shared" si="47"/>
        <v>#DIV/0!</v>
      </c>
      <c r="AA235" s="16">
        <v>0</v>
      </c>
      <c r="AB235" s="17">
        <v>0</v>
      </c>
      <c r="AC235" s="12" t="e">
        <f t="shared" si="55"/>
        <v>#DIV/0!</v>
      </c>
      <c r="AD235" s="16">
        <v>0</v>
      </c>
      <c r="AE235" s="17">
        <v>0</v>
      </c>
      <c r="AF235" s="12" t="e">
        <f t="shared" si="6"/>
        <v>#DIV/0!</v>
      </c>
      <c r="AG235" s="16">
        <v>0</v>
      </c>
      <c r="AH235" s="17">
        <v>0</v>
      </c>
      <c r="AI235" s="12" t="e">
        <f t="shared" si="7"/>
        <v>#DIV/0!</v>
      </c>
      <c r="AJ235" s="16">
        <v>0</v>
      </c>
      <c r="AK235" s="17">
        <v>0</v>
      </c>
      <c r="AL235" s="12" t="e">
        <f t="shared" si="48"/>
        <v>#DIV/0!</v>
      </c>
      <c r="AM235" s="20">
        <f t="shared" si="56"/>
        <v>0</v>
      </c>
      <c r="AN235" s="20">
        <f t="shared" si="57"/>
        <v>0</v>
      </c>
      <c r="AO235" s="15" t="e">
        <f t="shared" si="54"/>
        <v>#DIV/0!</v>
      </c>
    </row>
    <row r="236" spans="2:41" s="7" customFormat="1" ht="12" customHeight="1">
      <c r="B236" s="100" t="s">
        <v>241</v>
      </c>
      <c r="C236" s="16">
        <v>0</v>
      </c>
      <c r="D236" s="17">
        <v>0</v>
      </c>
      <c r="E236" s="12" t="e">
        <f t="shared" si="49"/>
        <v>#DIV/0!</v>
      </c>
      <c r="F236" s="16">
        <v>0</v>
      </c>
      <c r="G236" s="17">
        <v>0</v>
      </c>
      <c r="H236" s="12" t="e">
        <f t="shared" si="50"/>
        <v>#DIV/0!</v>
      </c>
      <c r="I236" s="16">
        <v>0</v>
      </c>
      <c r="J236" s="17">
        <v>0</v>
      </c>
      <c r="K236" s="12" t="e">
        <f t="shared" si="51"/>
        <v>#DIV/0!</v>
      </c>
      <c r="L236" s="16">
        <v>0</v>
      </c>
      <c r="M236" s="17">
        <v>0</v>
      </c>
      <c r="N236" s="12" t="e">
        <f t="shared" si="58"/>
        <v>#DIV/0!</v>
      </c>
      <c r="O236" s="16">
        <v>0</v>
      </c>
      <c r="P236" s="16">
        <v>0</v>
      </c>
      <c r="Q236" s="12" t="e">
        <f t="shared" si="52"/>
        <v>#DIV/0!</v>
      </c>
      <c r="R236" s="18">
        <v>0</v>
      </c>
      <c r="S236" s="19">
        <v>0</v>
      </c>
      <c r="T236" s="12" t="e">
        <f t="shared" si="53"/>
        <v>#DIV/0!</v>
      </c>
      <c r="U236" s="16">
        <v>0</v>
      </c>
      <c r="V236" s="17">
        <v>0</v>
      </c>
      <c r="W236" s="12" t="e">
        <f t="shared" si="46"/>
        <v>#DIV/0!</v>
      </c>
      <c r="X236" s="16">
        <v>0</v>
      </c>
      <c r="Y236" s="17">
        <v>0</v>
      </c>
      <c r="Z236" s="12" t="e">
        <f t="shared" si="47"/>
        <v>#DIV/0!</v>
      </c>
      <c r="AA236" s="16">
        <v>0</v>
      </c>
      <c r="AB236" s="17">
        <v>0</v>
      </c>
      <c r="AC236" s="12" t="e">
        <f t="shared" si="55"/>
        <v>#DIV/0!</v>
      </c>
      <c r="AD236" s="16">
        <v>0</v>
      </c>
      <c r="AE236" s="17">
        <v>0</v>
      </c>
      <c r="AF236" s="12" t="e">
        <f t="shared" si="6"/>
        <v>#DIV/0!</v>
      </c>
      <c r="AG236" s="16">
        <v>0</v>
      </c>
      <c r="AH236" s="17">
        <v>0</v>
      </c>
      <c r="AI236" s="12" t="e">
        <f t="shared" si="7"/>
        <v>#DIV/0!</v>
      </c>
      <c r="AJ236" s="16">
        <v>0</v>
      </c>
      <c r="AK236" s="17">
        <v>0</v>
      </c>
      <c r="AL236" s="12" t="e">
        <f t="shared" si="48"/>
        <v>#DIV/0!</v>
      </c>
      <c r="AM236" s="20">
        <f t="shared" si="56"/>
        <v>0</v>
      </c>
      <c r="AN236" s="20">
        <f t="shared" si="57"/>
        <v>0</v>
      </c>
      <c r="AO236" s="15" t="e">
        <f t="shared" si="54"/>
        <v>#DIV/0!</v>
      </c>
    </row>
    <row r="237" spans="2:41" s="7" customFormat="1" ht="12" customHeight="1">
      <c r="B237" s="100" t="s">
        <v>242</v>
      </c>
      <c r="C237" s="16">
        <v>0</v>
      </c>
      <c r="D237" s="17">
        <v>0</v>
      </c>
      <c r="E237" s="12" t="e">
        <f t="shared" si="49"/>
        <v>#DIV/0!</v>
      </c>
      <c r="F237" s="16">
        <v>0</v>
      </c>
      <c r="G237" s="17">
        <v>0</v>
      </c>
      <c r="H237" s="12" t="e">
        <f t="shared" si="50"/>
        <v>#DIV/0!</v>
      </c>
      <c r="I237" s="16">
        <v>0</v>
      </c>
      <c r="J237" s="17">
        <v>0</v>
      </c>
      <c r="K237" s="12" t="e">
        <f t="shared" si="51"/>
        <v>#DIV/0!</v>
      </c>
      <c r="L237" s="16">
        <v>185405747</v>
      </c>
      <c r="M237" s="17">
        <v>185405747</v>
      </c>
      <c r="N237" s="12">
        <f t="shared" si="58"/>
        <v>1</v>
      </c>
      <c r="O237" s="16">
        <v>0</v>
      </c>
      <c r="P237" s="16">
        <v>0</v>
      </c>
      <c r="Q237" s="12" t="e">
        <f t="shared" si="52"/>
        <v>#DIV/0!</v>
      </c>
      <c r="R237" s="18">
        <v>0</v>
      </c>
      <c r="S237" s="19">
        <v>0</v>
      </c>
      <c r="T237" s="12" t="e">
        <f t="shared" si="53"/>
        <v>#DIV/0!</v>
      </c>
      <c r="U237" s="16">
        <v>0</v>
      </c>
      <c r="V237" s="17">
        <v>0</v>
      </c>
      <c r="W237" s="12" t="e">
        <f t="shared" si="46"/>
        <v>#DIV/0!</v>
      </c>
      <c r="X237" s="16">
        <v>0</v>
      </c>
      <c r="Y237" s="17">
        <v>0</v>
      </c>
      <c r="Z237" s="12" t="e">
        <f t="shared" si="47"/>
        <v>#DIV/0!</v>
      </c>
      <c r="AA237" s="16">
        <v>0</v>
      </c>
      <c r="AB237" s="17">
        <v>0</v>
      </c>
      <c r="AC237" s="12" t="e">
        <f t="shared" si="55"/>
        <v>#DIV/0!</v>
      </c>
      <c r="AD237" s="16">
        <v>0</v>
      </c>
      <c r="AE237" s="17">
        <v>0</v>
      </c>
      <c r="AF237" s="12" t="e">
        <f t="shared" si="6"/>
        <v>#DIV/0!</v>
      </c>
      <c r="AG237" s="16">
        <v>214542873</v>
      </c>
      <c r="AH237" s="17">
        <v>214542873</v>
      </c>
      <c r="AI237" s="12">
        <f t="shared" si="7"/>
        <v>1</v>
      </c>
      <c r="AJ237" s="16">
        <v>0</v>
      </c>
      <c r="AK237" s="17">
        <v>0</v>
      </c>
      <c r="AL237" s="12" t="e">
        <f t="shared" si="48"/>
        <v>#DIV/0!</v>
      </c>
      <c r="AM237" s="20">
        <f t="shared" si="56"/>
        <v>399948620</v>
      </c>
      <c r="AN237" s="20">
        <f t="shared" si="57"/>
        <v>399948620</v>
      </c>
      <c r="AO237" s="15">
        <f t="shared" si="54"/>
        <v>1</v>
      </c>
    </row>
    <row r="238" spans="2:41" s="7" customFormat="1" ht="12" customHeight="1">
      <c r="B238" s="100" t="s">
        <v>243</v>
      </c>
      <c r="C238" s="16">
        <v>0</v>
      </c>
      <c r="D238" s="17">
        <v>0</v>
      </c>
      <c r="E238" s="12" t="e">
        <f t="shared" si="49"/>
        <v>#DIV/0!</v>
      </c>
      <c r="F238" s="16">
        <v>0</v>
      </c>
      <c r="G238" s="17">
        <v>0</v>
      </c>
      <c r="H238" s="12" t="e">
        <f t="shared" si="50"/>
        <v>#DIV/0!</v>
      </c>
      <c r="I238" s="16">
        <v>0</v>
      </c>
      <c r="J238" s="17">
        <v>0</v>
      </c>
      <c r="K238" s="12" t="e">
        <f t="shared" si="51"/>
        <v>#DIV/0!</v>
      </c>
      <c r="L238" s="16">
        <v>41275754</v>
      </c>
      <c r="M238" s="17">
        <v>41275754</v>
      </c>
      <c r="N238" s="12">
        <f t="shared" si="58"/>
        <v>1</v>
      </c>
      <c r="O238" s="16">
        <v>0</v>
      </c>
      <c r="P238" s="16">
        <v>0</v>
      </c>
      <c r="Q238" s="12" t="e">
        <f t="shared" si="52"/>
        <v>#DIV/0!</v>
      </c>
      <c r="R238" s="18">
        <v>0</v>
      </c>
      <c r="S238" s="19">
        <v>0</v>
      </c>
      <c r="T238" s="12" t="e">
        <f t="shared" si="53"/>
        <v>#DIV/0!</v>
      </c>
      <c r="U238" s="16">
        <v>39698538</v>
      </c>
      <c r="V238" s="17">
        <v>39698538</v>
      </c>
      <c r="W238" s="12">
        <f t="shared" si="46"/>
        <v>1</v>
      </c>
      <c r="X238" s="16">
        <v>-41275754</v>
      </c>
      <c r="Y238" s="17">
        <v>0</v>
      </c>
      <c r="Z238" s="12">
        <f t="shared" si="47"/>
        <v>0</v>
      </c>
      <c r="AA238" s="16">
        <v>0</v>
      </c>
      <c r="AB238" s="17">
        <v>0</v>
      </c>
      <c r="AC238" s="12" t="e">
        <f t="shared" si="55"/>
        <v>#DIV/0!</v>
      </c>
      <c r="AD238" s="16">
        <v>0</v>
      </c>
      <c r="AE238" s="17">
        <v>0</v>
      </c>
      <c r="AF238" s="12" t="e">
        <f t="shared" si="6"/>
        <v>#DIV/0!</v>
      </c>
      <c r="AG238" s="16">
        <v>0</v>
      </c>
      <c r="AH238" s="17">
        <v>0</v>
      </c>
      <c r="AI238" s="12" t="e">
        <f t="shared" si="7"/>
        <v>#DIV/0!</v>
      </c>
      <c r="AJ238" s="16">
        <v>0</v>
      </c>
      <c r="AK238" s="17">
        <v>0</v>
      </c>
      <c r="AL238" s="12" t="e">
        <f t="shared" si="48"/>
        <v>#DIV/0!</v>
      </c>
      <c r="AM238" s="20">
        <f t="shared" si="56"/>
        <v>39698538</v>
      </c>
      <c r="AN238" s="20">
        <f t="shared" si="57"/>
        <v>80974292</v>
      </c>
      <c r="AO238" s="15">
        <f t="shared" si="54"/>
        <v>2.0397298258187746</v>
      </c>
    </row>
    <row r="239" spans="2:41" s="7" customFormat="1" ht="12" customHeight="1">
      <c r="B239" s="100" t="s">
        <v>244</v>
      </c>
      <c r="C239" s="16">
        <v>0</v>
      </c>
      <c r="D239" s="17">
        <v>0</v>
      </c>
      <c r="E239" s="12" t="e">
        <f t="shared" si="49"/>
        <v>#DIV/0!</v>
      </c>
      <c r="F239" s="16">
        <v>51162649</v>
      </c>
      <c r="G239" s="17">
        <v>0</v>
      </c>
      <c r="H239" s="12">
        <f t="shared" si="50"/>
        <v>0</v>
      </c>
      <c r="I239" s="16">
        <v>0</v>
      </c>
      <c r="J239" s="17">
        <v>0</v>
      </c>
      <c r="K239" s="12" t="e">
        <f t="shared" si="51"/>
        <v>#DIV/0!</v>
      </c>
      <c r="L239" s="16">
        <v>51162649</v>
      </c>
      <c r="M239" s="17">
        <v>102325298</v>
      </c>
      <c r="N239" s="12">
        <f t="shared" si="58"/>
        <v>2</v>
      </c>
      <c r="O239" s="16">
        <v>0</v>
      </c>
      <c r="P239" s="16">
        <v>0</v>
      </c>
      <c r="Q239" s="12" t="e">
        <f t="shared" si="52"/>
        <v>#DIV/0!</v>
      </c>
      <c r="R239" s="18">
        <v>0</v>
      </c>
      <c r="S239" s="19">
        <v>0</v>
      </c>
      <c r="T239" s="12" t="e">
        <f t="shared" si="53"/>
        <v>#DIV/0!</v>
      </c>
      <c r="U239" s="16">
        <v>82257650</v>
      </c>
      <c r="V239" s="17">
        <v>0</v>
      </c>
      <c r="W239" s="12">
        <f t="shared" si="46"/>
        <v>0</v>
      </c>
      <c r="X239" s="16">
        <v>0</v>
      </c>
      <c r="Y239" s="17">
        <v>82257650</v>
      </c>
      <c r="Z239" s="12" t="e">
        <f t="shared" si="47"/>
        <v>#DIV/0!</v>
      </c>
      <c r="AA239" s="16">
        <v>0</v>
      </c>
      <c r="AB239" s="17">
        <v>0</v>
      </c>
      <c r="AC239" s="12" t="e">
        <f t="shared" si="55"/>
        <v>#DIV/0!</v>
      </c>
      <c r="AD239" s="16">
        <v>0</v>
      </c>
      <c r="AE239" s="17">
        <v>0</v>
      </c>
      <c r="AF239" s="12" t="e">
        <f t="shared" si="6"/>
        <v>#DIV/0!</v>
      </c>
      <c r="AG239" s="16">
        <v>0</v>
      </c>
      <c r="AH239" s="17">
        <v>0</v>
      </c>
      <c r="AI239" s="12" t="e">
        <f t="shared" si="7"/>
        <v>#DIV/0!</v>
      </c>
      <c r="AJ239" s="16">
        <v>0</v>
      </c>
      <c r="AK239" s="17">
        <v>0</v>
      </c>
      <c r="AL239" s="12" t="e">
        <f t="shared" si="48"/>
        <v>#DIV/0!</v>
      </c>
      <c r="AM239" s="20">
        <f t="shared" si="56"/>
        <v>184582948</v>
      </c>
      <c r="AN239" s="20">
        <f t="shared" si="57"/>
        <v>184582948</v>
      </c>
      <c r="AO239" s="15">
        <f t="shared" si="54"/>
        <v>1</v>
      </c>
    </row>
    <row r="240" spans="2:41" s="7" customFormat="1" ht="12" customHeight="1">
      <c r="B240" s="100" t="s">
        <v>245</v>
      </c>
      <c r="C240" s="16">
        <v>0</v>
      </c>
      <c r="D240" s="17">
        <v>0</v>
      </c>
      <c r="E240" s="12" t="e">
        <f t="shared" si="49"/>
        <v>#DIV/0!</v>
      </c>
      <c r="F240" s="16">
        <v>12639896</v>
      </c>
      <c r="G240" s="17">
        <v>0</v>
      </c>
      <c r="H240" s="12">
        <f t="shared" si="50"/>
        <v>0</v>
      </c>
      <c r="I240" s="16">
        <v>1401611</v>
      </c>
      <c r="J240" s="17">
        <v>0</v>
      </c>
      <c r="K240" s="12">
        <f t="shared" si="51"/>
        <v>0</v>
      </c>
      <c r="L240" s="16">
        <v>2483664</v>
      </c>
      <c r="M240" s="17">
        <v>16525171</v>
      </c>
      <c r="N240" s="12">
        <f t="shared" si="58"/>
        <v>6.6535453265820177</v>
      </c>
      <c r="O240" s="16">
        <v>0</v>
      </c>
      <c r="P240" s="16">
        <v>0</v>
      </c>
      <c r="Q240" s="12" t="e">
        <f t="shared" si="52"/>
        <v>#DIV/0!</v>
      </c>
      <c r="R240" s="18">
        <v>0</v>
      </c>
      <c r="S240" s="19">
        <v>0</v>
      </c>
      <c r="T240" s="12" t="e">
        <f t="shared" si="53"/>
        <v>#DIV/0!</v>
      </c>
      <c r="U240" s="16">
        <v>293014</v>
      </c>
      <c r="V240" s="17">
        <v>0</v>
      </c>
      <c r="W240" s="12">
        <f t="shared" si="46"/>
        <v>0</v>
      </c>
      <c r="X240" s="16">
        <v>0</v>
      </c>
      <c r="Y240" s="17">
        <v>0</v>
      </c>
      <c r="Z240" s="12" t="e">
        <f t="shared" si="47"/>
        <v>#DIV/0!</v>
      </c>
      <c r="AA240" s="16">
        <v>0</v>
      </c>
      <c r="AB240" s="17">
        <v>0</v>
      </c>
      <c r="AC240" s="12" t="e">
        <f t="shared" si="55"/>
        <v>#DIV/0!</v>
      </c>
      <c r="AD240" s="16">
        <v>0</v>
      </c>
      <c r="AE240" s="17">
        <v>0</v>
      </c>
      <c r="AF240" s="12" t="e">
        <f t="shared" si="6"/>
        <v>#DIV/0!</v>
      </c>
      <c r="AG240" s="16">
        <v>0</v>
      </c>
      <c r="AH240" s="17">
        <v>0</v>
      </c>
      <c r="AI240" s="12" t="e">
        <f t="shared" si="7"/>
        <v>#DIV/0!</v>
      </c>
      <c r="AJ240" s="16">
        <v>0</v>
      </c>
      <c r="AK240" s="17">
        <v>293014</v>
      </c>
      <c r="AL240" s="12" t="e">
        <f t="shared" si="48"/>
        <v>#DIV/0!</v>
      </c>
      <c r="AM240" s="20">
        <f t="shared" si="56"/>
        <v>16818185</v>
      </c>
      <c r="AN240" s="20">
        <f t="shared" si="57"/>
        <v>16818185</v>
      </c>
      <c r="AO240" s="15">
        <f t="shared" si="54"/>
        <v>1</v>
      </c>
    </row>
    <row r="241" spans="2:41" s="7" customFormat="1" ht="12" customHeight="1">
      <c r="B241" s="100" t="s">
        <v>246</v>
      </c>
      <c r="C241" s="16">
        <v>0</v>
      </c>
      <c r="D241" s="17">
        <v>0</v>
      </c>
      <c r="E241" s="12" t="e">
        <f t="shared" si="49"/>
        <v>#DIV/0!</v>
      </c>
      <c r="F241" s="16">
        <v>0</v>
      </c>
      <c r="G241" s="17">
        <v>0</v>
      </c>
      <c r="H241" s="12" t="e">
        <f t="shared" si="50"/>
        <v>#DIV/0!</v>
      </c>
      <c r="I241" s="16">
        <v>0</v>
      </c>
      <c r="J241" s="17">
        <v>0</v>
      </c>
      <c r="K241" s="12" t="e">
        <f t="shared" si="51"/>
        <v>#DIV/0!</v>
      </c>
      <c r="L241" s="16">
        <v>0</v>
      </c>
      <c r="M241" s="17">
        <v>0</v>
      </c>
      <c r="N241" s="12" t="e">
        <f t="shared" si="58"/>
        <v>#DIV/0!</v>
      </c>
      <c r="O241" s="16">
        <v>0</v>
      </c>
      <c r="P241" s="16">
        <v>0</v>
      </c>
      <c r="Q241" s="12" t="e">
        <f t="shared" si="52"/>
        <v>#DIV/0!</v>
      </c>
      <c r="R241" s="18">
        <v>0</v>
      </c>
      <c r="S241" s="19">
        <v>0</v>
      </c>
      <c r="T241" s="12" t="e">
        <f t="shared" si="53"/>
        <v>#DIV/0!</v>
      </c>
      <c r="U241" s="16">
        <v>0</v>
      </c>
      <c r="V241" s="17">
        <v>0</v>
      </c>
      <c r="W241" s="12" t="e">
        <f t="shared" si="46"/>
        <v>#DIV/0!</v>
      </c>
      <c r="X241" s="16">
        <v>0</v>
      </c>
      <c r="Y241" s="17">
        <v>0</v>
      </c>
      <c r="Z241" s="12" t="e">
        <f t="shared" si="47"/>
        <v>#DIV/0!</v>
      </c>
      <c r="AA241" s="16">
        <v>0</v>
      </c>
      <c r="AB241" s="17">
        <v>0</v>
      </c>
      <c r="AC241" s="12" t="e">
        <f t="shared" si="55"/>
        <v>#DIV/0!</v>
      </c>
      <c r="AD241" s="16">
        <v>0</v>
      </c>
      <c r="AE241" s="17">
        <v>0</v>
      </c>
      <c r="AF241" s="12" t="e">
        <f t="shared" si="6"/>
        <v>#DIV/0!</v>
      </c>
      <c r="AG241" s="16">
        <v>0</v>
      </c>
      <c r="AH241" s="17">
        <v>0</v>
      </c>
      <c r="AI241" s="12" t="e">
        <f t="shared" si="7"/>
        <v>#DIV/0!</v>
      </c>
      <c r="AJ241" s="16">
        <v>0</v>
      </c>
      <c r="AK241" s="17">
        <v>0</v>
      </c>
      <c r="AL241" s="12" t="e">
        <f t="shared" si="48"/>
        <v>#DIV/0!</v>
      </c>
      <c r="AM241" s="20">
        <f t="shared" si="56"/>
        <v>0</v>
      </c>
      <c r="AN241" s="20">
        <f t="shared" si="57"/>
        <v>0</v>
      </c>
      <c r="AO241" s="15" t="e">
        <f t="shared" si="54"/>
        <v>#DIV/0!</v>
      </c>
    </row>
    <row r="242" spans="2:41" s="7" customFormat="1" ht="12" customHeight="1">
      <c r="B242" s="100" t="s">
        <v>247</v>
      </c>
      <c r="C242" s="16">
        <v>0</v>
      </c>
      <c r="D242" s="17">
        <v>0</v>
      </c>
      <c r="E242" s="12" t="e">
        <f t="shared" si="49"/>
        <v>#DIV/0!</v>
      </c>
      <c r="F242" s="16">
        <v>0</v>
      </c>
      <c r="G242" s="17">
        <v>0</v>
      </c>
      <c r="H242" s="12" t="e">
        <f t="shared" si="50"/>
        <v>#DIV/0!</v>
      </c>
      <c r="I242" s="16">
        <v>95794779</v>
      </c>
      <c r="J242" s="17">
        <v>0</v>
      </c>
      <c r="K242" s="12">
        <f t="shared" si="51"/>
        <v>0</v>
      </c>
      <c r="L242" s="16">
        <v>95794779</v>
      </c>
      <c r="M242" s="17">
        <v>191589558</v>
      </c>
      <c r="N242" s="12">
        <f t="shared" si="58"/>
        <v>2</v>
      </c>
      <c r="O242" s="16">
        <v>141420651</v>
      </c>
      <c r="P242" s="16">
        <v>141420651</v>
      </c>
      <c r="Q242" s="12">
        <f t="shared" si="52"/>
        <v>1</v>
      </c>
      <c r="R242" s="18">
        <v>0</v>
      </c>
      <c r="S242" s="19">
        <v>0</v>
      </c>
      <c r="T242" s="12" t="e">
        <f t="shared" si="53"/>
        <v>#DIV/0!</v>
      </c>
      <c r="U242" s="16">
        <v>0</v>
      </c>
      <c r="V242" s="17">
        <v>0</v>
      </c>
      <c r="W242" s="12" t="e">
        <f t="shared" si="46"/>
        <v>#DIV/0!</v>
      </c>
      <c r="X242" s="16">
        <v>0</v>
      </c>
      <c r="Y242" s="17">
        <v>0</v>
      </c>
      <c r="Z242" s="12" t="e">
        <f t="shared" si="47"/>
        <v>#DIV/0!</v>
      </c>
      <c r="AA242" s="16">
        <v>0</v>
      </c>
      <c r="AB242" s="17">
        <v>0</v>
      </c>
      <c r="AC242" s="12" t="e">
        <f t="shared" si="55"/>
        <v>#DIV/0!</v>
      </c>
      <c r="AD242" s="16">
        <v>0</v>
      </c>
      <c r="AE242" s="17">
        <v>0</v>
      </c>
      <c r="AF242" s="12" t="e">
        <f t="shared" si="6"/>
        <v>#DIV/0!</v>
      </c>
      <c r="AG242" s="16">
        <v>0</v>
      </c>
      <c r="AH242" s="17">
        <v>0</v>
      </c>
      <c r="AI242" s="12" t="e">
        <f t="shared" si="7"/>
        <v>#DIV/0!</v>
      </c>
      <c r="AJ242" s="16">
        <v>0</v>
      </c>
      <c r="AK242" s="17">
        <v>0</v>
      </c>
      <c r="AL242" s="12" t="e">
        <f t="shared" si="48"/>
        <v>#DIV/0!</v>
      </c>
      <c r="AM242" s="20">
        <f t="shared" si="56"/>
        <v>333010209</v>
      </c>
      <c r="AN242" s="20">
        <f t="shared" si="57"/>
        <v>333010209</v>
      </c>
      <c r="AO242" s="15">
        <f t="shared" si="54"/>
        <v>1</v>
      </c>
    </row>
    <row r="243" spans="2:41" s="7" customFormat="1" ht="12" customHeight="1">
      <c r="B243" s="100" t="s">
        <v>248</v>
      </c>
      <c r="C243" s="16">
        <v>69487654</v>
      </c>
      <c r="D243" s="17">
        <v>6530186</v>
      </c>
      <c r="E243" s="12">
        <f t="shared" si="49"/>
        <v>9.397620475142246E-2</v>
      </c>
      <c r="F243" s="16">
        <v>65462524</v>
      </c>
      <c r="G243" s="17">
        <v>55307565</v>
      </c>
      <c r="H243" s="12">
        <f t="shared" si="50"/>
        <v>0.84487370208945811</v>
      </c>
      <c r="I243" s="16">
        <v>79717180</v>
      </c>
      <c r="J243" s="17">
        <v>89489516</v>
      </c>
      <c r="K243" s="12">
        <f t="shared" si="51"/>
        <v>1.1225875777341847</v>
      </c>
      <c r="L243" s="16">
        <v>25021431</v>
      </c>
      <c r="M243" s="17">
        <v>83187274</v>
      </c>
      <c r="N243" s="12">
        <f t="shared" si="58"/>
        <v>3.3246409447964829</v>
      </c>
      <c r="O243" s="16">
        <v>287096030</v>
      </c>
      <c r="P243" s="16">
        <v>157294235.25000152</v>
      </c>
      <c r="Q243" s="12">
        <f t="shared" si="52"/>
        <v>0.54788021711760182</v>
      </c>
      <c r="R243" s="18">
        <v>-1785912</v>
      </c>
      <c r="S243" s="19">
        <v>123494328.74999845</v>
      </c>
      <c r="T243" s="12">
        <f t="shared" si="53"/>
        <v>-69.149167904128788</v>
      </c>
      <c r="U243" s="16">
        <v>-2522223</v>
      </c>
      <c r="V243" s="17">
        <v>0</v>
      </c>
      <c r="W243" s="12">
        <f t="shared" si="46"/>
        <v>0</v>
      </c>
      <c r="X243" s="16">
        <v>9391653</v>
      </c>
      <c r="Y243" s="17">
        <v>0</v>
      </c>
      <c r="Z243" s="12">
        <f t="shared" si="47"/>
        <v>0</v>
      </c>
      <c r="AA243" s="16">
        <v>-4935023</v>
      </c>
      <c r="AB243" s="17">
        <v>0</v>
      </c>
      <c r="AC243" s="12">
        <f t="shared" si="55"/>
        <v>0</v>
      </c>
      <c r="AD243" s="16">
        <v>-1095400</v>
      </c>
      <c r="AE243" s="17">
        <v>0</v>
      </c>
      <c r="AF243" s="12">
        <f t="shared" si="6"/>
        <v>0</v>
      </c>
      <c r="AG243" s="16">
        <v>0</v>
      </c>
      <c r="AH243" s="17">
        <v>0</v>
      </c>
      <c r="AI243" s="12" t="e">
        <f t="shared" si="7"/>
        <v>#DIV/0!</v>
      </c>
      <c r="AJ243" s="16">
        <v>0</v>
      </c>
      <c r="AK243" s="17">
        <v>3440054</v>
      </c>
      <c r="AL243" s="12" t="e">
        <f t="shared" si="48"/>
        <v>#DIV/0!</v>
      </c>
      <c r="AM243" s="20">
        <f t="shared" si="56"/>
        <v>525837914</v>
      </c>
      <c r="AN243" s="20">
        <f t="shared" si="57"/>
        <v>518743159</v>
      </c>
      <c r="AO243" s="15">
        <f t="shared" si="54"/>
        <v>0.98650771499903678</v>
      </c>
    </row>
    <row r="244" spans="2:41" s="7" customFormat="1" ht="12" customHeight="1">
      <c r="B244" s="100" t="s">
        <v>249</v>
      </c>
      <c r="C244" s="16">
        <v>0</v>
      </c>
      <c r="D244" s="17">
        <v>0</v>
      </c>
      <c r="E244" s="12" t="e">
        <f t="shared" si="49"/>
        <v>#DIV/0!</v>
      </c>
      <c r="F244" s="16">
        <v>0</v>
      </c>
      <c r="G244" s="17">
        <v>0</v>
      </c>
      <c r="H244" s="12" t="e">
        <f t="shared" si="50"/>
        <v>#DIV/0!</v>
      </c>
      <c r="I244" s="16">
        <v>0</v>
      </c>
      <c r="J244" s="17">
        <v>0</v>
      </c>
      <c r="K244" s="12" t="e">
        <f t="shared" si="51"/>
        <v>#DIV/0!</v>
      </c>
      <c r="L244" s="16">
        <v>11611960</v>
      </c>
      <c r="M244" s="17">
        <v>0</v>
      </c>
      <c r="N244" s="12">
        <f t="shared" si="58"/>
        <v>0</v>
      </c>
      <c r="O244" s="16">
        <v>0</v>
      </c>
      <c r="P244" s="16">
        <v>966800</v>
      </c>
      <c r="Q244" s="12" t="e">
        <f t="shared" si="52"/>
        <v>#DIV/0!</v>
      </c>
      <c r="R244" s="18">
        <v>0</v>
      </c>
      <c r="S244" s="19">
        <v>0</v>
      </c>
      <c r="T244" s="12" t="e">
        <f t="shared" si="53"/>
        <v>#DIV/0!</v>
      </c>
      <c r="U244" s="16">
        <v>0</v>
      </c>
      <c r="V244" s="17">
        <v>0</v>
      </c>
      <c r="W244" s="12" t="e">
        <f t="shared" si="46"/>
        <v>#DIV/0!</v>
      </c>
      <c r="X244" s="16">
        <v>0</v>
      </c>
      <c r="Y244" s="17">
        <v>0</v>
      </c>
      <c r="Z244" s="12" t="e">
        <f t="shared" si="47"/>
        <v>#DIV/0!</v>
      </c>
      <c r="AA244" s="16">
        <v>0</v>
      </c>
      <c r="AB244" s="17">
        <v>0</v>
      </c>
      <c r="AC244" s="12" t="e">
        <f t="shared" si="55"/>
        <v>#DIV/0!</v>
      </c>
      <c r="AD244" s="16">
        <v>0</v>
      </c>
      <c r="AE244" s="17">
        <v>10645160</v>
      </c>
      <c r="AF244" s="12" t="e">
        <f t="shared" si="6"/>
        <v>#DIV/0!</v>
      </c>
      <c r="AG244" s="16">
        <v>0</v>
      </c>
      <c r="AH244" s="17">
        <v>0</v>
      </c>
      <c r="AI244" s="12" t="e">
        <f t="shared" si="7"/>
        <v>#DIV/0!</v>
      </c>
      <c r="AJ244" s="16">
        <v>0</v>
      </c>
      <c r="AK244" s="17">
        <v>0</v>
      </c>
      <c r="AL244" s="12" t="e">
        <f t="shared" si="48"/>
        <v>#DIV/0!</v>
      </c>
      <c r="AM244" s="20">
        <f t="shared" si="56"/>
        <v>11611960</v>
      </c>
      <c r="AN244" s="20">
        <f t="shared" si="57"/>
        <v>11611960</v>
      </c>
      <c r="AO244" s="15">
        <f t="shared" si="54"/>
        <v>1</v>
      </c>
    </row>
    <row r="245" spans="2:41" s="7" customFormat="1" ht="12" customHeight="1">
      <c r="B245" s="100" t="s">
        <v>250</v>
      </c>
      <c r="C245" s="16">
        <v>0</v>
      </c>
      <c r="D245" s="17">
        <v>0</v>
      </c>
      <c r="E245" s="12" t="e">
        <f t="shared" si="49"/>
        <v>#DIV/0!</v>
      </c>
      <c r="F245" s="16">
        <v>0</v>
      </c>
      <c r="G245" s="17">
        <v>0</v>
      </c>
      <c r="H245" s="12" t="e">
        <f t="shared" si="50"/>
        <v>#DIV/0!</v>
      </c>
      <c r="I245" s="16">
        <v>0</v>
      </c>
      <c r="J245" s="17">
        <v>0</v>
      </c>
      <c r="K245" s="12" t="e">
        <f t="shared" si="51"/>
        <v>#DIV/0!</v>
      </c>
      <c r="L245" s="16">
        <v>0</v>
      </c>
      <c r="M245" s="17">
        <v>0</v>
      </c>
      <c r="N245" s="12" t="e">
        <f t="shared" si="58"/>
        <v>#DIV/0!</v>
      </c>
      <c r="O245" s="16">
        <v>0</v>
      </c>
      <c r="P245" s="16">
        <v>0</v>
      </c>
      <c r="Q245" s="12" t="e">
        <f t="shared" si="52"/>
        <v>#DIV/0!</v>
      </c>
      <c r="R245" s="18">
        <v>0</v>
      </c>
      <c r="S245" s="19">
        <v>0</v>
      </c>
      <c r="T245" s="12" t="e">
        <f t="shared" si="53"/>
        <v>#DIV/0!</v>
      </c>
      <c r="U245" s="16">
        <v>0</v>
      </c>
      <c r="V245" s="17">
        <v>0</v>
      </c>
      <c r="W245" s="12" t="e">
        <f t="shared" si="46"/>
        <v>#DIV/0!</v>
      </c>
      <c r="X245" s="16">
        <v>0</v>
      </c>
      <c r="Y245" s="17">
        <v>0</v>
      </c>
      <c r="Z245" s="12" t="e">
        <f t="shared" si="47"/>
        <v>#DIV/0!</v>
      </c>
      <c r="AA245" s="16">
        <v>0</v>
      </c>
      <c r="AB245" s="17">
        <v>0</v>
      </c>
      <c r="AC245" s="12" t="e">
        <f t="shared" si="55"/>
        <v>#DIV/0!</v>
      </c>
      <c r="AD245" s="16">
        <v>0</v>
      </c>
      <c r="AE245" s="17">
        <v>0</v>
      </c>
      <c r="AF245" s="12" t="e">
        <f t="shared" si="6"/>
        <v>#DIV/0!</v>
      </c>
      <c r="AG245" s="16">
        <v>0</v>
      </c>
      <c r="AH245" s="17">
        <v>0</v>
      </c>
      <c r="AI245" s="12" t="e">
        <f t="shared" si="7"/>
        <v>#DIV/0!</v>
      </c>
      <c r="AJ245" s="16">
        <v>0</v>
      </c>
      <c r="AK245" s="17">
        <v>0</v>
      </c>
      <c r="AL245" s="12" t="e">
        <f t="shared" si="48"/>
        <v>#DIV/0!</v>
      </c>
      <c r="AM245" s="20">
        <f t="shared" si="56"/>
        <v>0</v>
      </c>
      <c r="AN245" s="20">
        <f t="shared" si="57"/>
        <v>0</v>
      </c>
      <c r="AO245" s="15" t="e">
        <f t="shared" si="54"/>
        <v>#DIV/0!</v>
      </c>
    </row>
    <row r="246" spans="2:41" s="7" customFormat="1" ht="12" customHeight="1">
      <c r="B246" s="100" t="s">
        <v>251</v>
      </c>
      <c r="C246" s="16">
        <v>130500</v>
      </c>
      <c r="D246" s="17">
        <v>0</v>
      </c>
      <c r="E246" s="12">
        <f t="shared" si="49"/>
        <v>0</v>
      </c>
      <c r="F246" s="16">
        <v>5067538</v>
      </c>
      <c r="G246" s="17">
        <v>0</v>
      </c>
      <c r="H246" s="12">
        <f t="shared" si="50"/>
        <v>0</v>
      </c>
      <c r="I246" s="16">
        <v>0</v>
      </c>
      <c r="J246" s="17">
        <v>0</v>
      </c>
      <c r="K246" s="12" t="e">
        <f t="shared" si="51"/>
        <v>#DIV/0!</v>
      </c>
      <c r="L246" s="16">
        <v>0</v>
      </c>
      <c r="M246" s="17">
        <v>5198038</v>
      </c>
      <c r="N246" s="12" t="e">
        <f t="shared" si="58"/>
        <v>#DIV/0!</v>
      </c>
      <c r="O246" s="16">
        <v>0</v>
      </c>
      <c r="P246" s="16">
        <v>0</v>
      </c>
      <c r="Q246" s="12" t="e">
        <f t="shared" si="52"/>
        <v>#DIV/0!</v>
      </c>
      <c r="R246" s="18">
        <v>0</v>
      </c>
      <c r="S246" s="19">
        <v>0</v>
      </c>
      <c r="T246" s="12" t="e">
        <f t="shared" si="53"/>
        <v>#DIV/0!</v>
      </c>
      <c r="U246" s="16">
        <v>0</v>
      </c>
      <c r="V246" s="17">
        <v>0</v>
      </c>
      <c r="W246" s="12" t="e">
        <f t="shared" si="46"/>
        <v>#DIV/0!</v>
      </c>
      <c r="X246" s="16">
        <v>0</v>
      </c>
      <c r="Y246" s="17">
        <v>0</v>
      </c>
      <c r="Z246" s="12" t="e">
        <f t="shared" si="47"/>
        <v>#DIV/0!</v>
      </c>
      <c r="AA246" s="16">
        <v>0</v>
      </c>
      <c r="AB246" s="17">
        <v>0</v>
      </c>
      <c r="AC246" s="12" t="e">
        <f t="shared" si="55"/>
        <v>#DIV/0!</v>
      </c>
      <c r="AD246" s="16">
        <v>0</v>
      </c>
      <c r="AE246" s="17">
        <v>0</v>
      </c>
      <c r="AF246" s="12" t="e">
        <f t="shared" si="6"/>
        <v>#DIV/0!</v>
      </c>
      <c r="AG246" s="16">
        <v>0</v>
      </c>
      <c r="AH246" s="17">
        <v>0</v>
      </c>
      <c r="AI246" s="12" t="e">
        <f t="shared" si="7"/>
        <v>#DIV/0!</v>
      </c>
      <c r="AJ246" s="16">
        <v>0</v>
      </c>
      <c r="AK246" s="17">
        <v>0</v>
      </c>
      <c r="AL246" s="12" t="e">
        <f t="shared" si="48"/>
        <v>#DIV/0!</v>
      </c>
      <c r="AM246" s="20">
        <f t="shared" si="56"/>
        <v>5198038</v>
      </c>
      <c r="AN246" s="20">
        <f t="shared" si="57"/>
        <v>5198038</v>
      </c>
      <c r="AO246" s="15">
        <f t="shared" si="54"/>
        <v>1</v>
      </c>
    </row>
    <row r="247" spans="2:41" s="7" customFormat="1" ht="12" customHeight="1">
      <c r="B247" s="100" t="s">
        <v>252</v>
      </c>
      <c r="C247" s="16">
        <v>0</v>
      </c>
      <c r="D247" s="17">
        <v>0</v>
      </c>
      <c r="E247" s="12" t="e">
        <f t="shared" si="49"/>
        <v>#DIV/0!</v>
      </c>
      <c r="F247" s="16">
        <v>0</v>
      </c>
      <c r="G247" s="17">
        <v>0</v>
      </c>
      <c r="H247" s="12" t="e">
        <f t="shared" si="50"/>
        <v>#DIV/0!</v>
      </c>
      <c r="I247" s="16">
        <v>0</v>
      </c>
      <c r="J247" s="17">
        <v>0</v>
      </c>
      <c r="K247" s="12" t="e">
        <f t="shared" si="51"/>
        <v>#DIV/0!</v>
      </c>
      <c r="L247" s="16">
        <v>0</v>
      </c>
      <c r="M247" s="17">
        <v>0</v>
      </c>
      <c r="N247" s="12" t="e">
        <f t="shared" si="58"/>
        <v>#DIV/0!</v>
      </c>
      <c r="O247" s="16">
        <v>0</v>
      </c>
      <c r="P247" s="16">
        <v>0</v>
      </c>
      <c r="Q247" s="12" t="e">
        <f t="shared" si="52"/>
        <v>#DIV/0!</v>
      </c>
      <c r="R247" s="18">
        <v>0</v>
      </c>
      <c r="S247" s="19">
        <v>0</v>
      </c>
      <c r="T247" s="12" t="e">
        <f t="shared" si="53"/>
        <v>#DIV/0!</v>
      </c>
      <c r="U247" s="16">
        <v>0</v>
      </c>
      <c r="V247" s="17">
        <v>0</v>
      </c>
      <c r="W247" s="12" t="e">
        <f t="shared" si="46"/>
        <v>#DIV/0!</v>
      </c>
      <c r="X247" s="16">
        <v>0</v>
      </c>
      <c r="Y247" s="17">
        <v>0</v>
      </c>
      <c r="Z247" s="12" t="e">
        <f t="shared" si="47"/>
        <v>#DIV/0!</v>
      </c>
      <c r="AA247" s="16">
        <v>0</v>
      </c>
      <c r="AB247" s="17">
        <v>0</v>
      </c>
      <c r="AC247" s="12" t="e">
        <f t="shared" si="55"/>
        <v>#DIV/0!</v>
      </c>
      <c r="AD247" s="16">
        <v>0</v>
      </c>
      <c r="AE247" s="17">
        <v>0</v>
      </c>
      <c r="AF247" s="12" t="e">
        <f t="shared" si="6"/>
        <v>#DIV/0!</v>
      </c>
      <c r="AG247" s="16">
        <v>0</v>
      </c>
      <c r="AH247" s="17">
        <v>0</v>
      </c>
      <c r="AI247" s="12" t="e">
        <f t="shared" si="7"/>
        <v>#DIV/0!</v>
      </c>
      <c r="AJ247" s="16">
        <v>0</v>
      </c>
      <c r="AK247" s="17">
        <v>0</v>
      </c>
      <c r="AL247" s="12" t="e">
        <f t="shared" si="48"/>
        <v>#DIV/0!</v>
      </c>
      <c r="AM247" s="20">
        <f t="shared" si="56"/>
        <v>0</v>
      </c>
      <c r="AN247" s="20">
        <f t="shared" si="57"/>
        <v>0</v>
      </c>
      <c r="AO247" s="15" t="e">
        <f t="shared" si="54"/>
        <v>#DIV/0!</v>
      </c>
    </row>
    <row r="248" spans="2:41" s="7" customFormat="1" ht="12" customHeight="1">
      <c r="B248" s="100" t="s">
        <v>253</v>
      </c>
      <c r="C248" s="16">
        <v>0</v>
      </c>
      <c r="D248" s="17">
        <v>0</v>
      </c>
      <c r="E248" s="12" t="e">
        <f t="shared" si="49"/>
        <v>#DIV/0!</v>
      </c>
      <c r="F248" s="16">
        <v>0</v>
      </c>
      <c r="G248" s="17">
        <v>0</v>
      </c>
      <c r="H248" s="12" t="e">
        <f t="shared" si="50"/>
        <v>#DIV/0!</v>
      </c>
      <c r="I248" s="16">
        <v>0</v>
      </c>
      <c r="J248" s="17">
        <v>0</v>
      </c>
      <c r="K248" s="12" t="e">
        <f t="shared" si="51"/>
        <v>#DIV/0!</v>
      </c>
      <c r="L248" s="16">
        <v>0</v>
      </c>
      <c r="M248" s="17">
        <v>0</v>
      </c>
      <c r="N248" s="12" t="e">
        <f t="shared" si="58"/>
        <v>#DIV/0!</v>
      </c>
      <c r="O248" s="16">
        <v>0</v>
      </c>
      <c r="P248" s="16">
        <v>0</v>
      </c>
      <c r="Q248" s="12" t="e">
        <f t="shared" si="52"/>
        <v>#DIV/0!</v>
      </c>
      <c r="R248" s="18">
        <v>0</v>
      </c>
      <c r="S248" s="19">
        <v>0</v>
      </c>
      <c r="T248" s="12" t="e">
        <f t="shared" si="53"/>
        <v>#DIV/0!</v>
      </c>
      <c r="U248" s="16">
        <v>0</v>
      </c>
      <c r="V248" s="17">
        <v>0</v>
      </c>
      <c r="W248" s="12" t="e">
        <f t="shared" si="46"/>
        <v>#DIV/0!</v>
      </c>
      <c r="X248" s="16">
        <v>125943454</v>
      </c>
      <c r="Y248" s="17">
        <v>125943454</v>
      </c>
      <c r="Z248" s="12">
        <f t="shared" si="47"/>
        <v>1</v>
      </c>
      <c r="AA248" s="16">
        <v>0</v>
      </c>
      <c r="AB248" s="17">
        <v>0</v>
      </c>
      <c r="AC248" s="12" t="e">
        <f t="shared" si="55"/>
        <v>#DIV/0!</v>
      </c>
      <c r="AD248" s="16">
        <v>0</v>
      </c>
      <c r="AE248" s="17">
        <v>0</v>
      </c>
      <c r="AF248" s="12" t="e">
        <f t="shared" si="6"/>
        <v>#DIV/0!</v>
      </c>
      <c r="AG248" s="16">
        <v>0</v>
      </c>
      <c r="AH248" s="17">
        <v>0</v>
      </c>
      <c r="AI248" s="12" t="e">
        <f t="shared" si="7"/>
        <v>#DIV/0!</v>
      </c>
      <c r="AJ248" s="16">
        <v>0</v>
      </c>
      <c r="AK248" s="17">
        <v>0</v>
      </c>
      <c r="AL248" s="12" t="e">
        <f t="shared" si="48"/>
        <v>#DIV/0!</v>
      </c>
      <c r="AM248" s="20">
        <f t="shared" si="56"/>
        <v>125943454</v>
      </c>
      <c r="AN248" s="20">
        <f t="shared" si="57"/>
        <v>125943454</v>
      </c>
      <c r="AO248" s="15">
        <f t="shared" si="54"/>
        <v>1</v>
      </c>
    </row>
    <row r="249" spans="2:41" s="7" customFormat="1" ht="12" customHeight="1">
      <c r="B249" s="100" t="s">
        <v>254</v>
      </c>
      <c r="C249" s="16">
        <v>0</v>
      </c>
      <c r="D249" s="17">
        <v>0</v>
      </c>
      <c r="E249" s="12" t="e">
        <f t="shared" si="49"/>
        <v>#DIV/0!</v>
      </c>
      <c r="F249" s="16">
        <v>0</v>
      </c>
      <c r="G249" s="17">
        <v>0</v>
      </c>
      <c r="H249" s="12" t="e">
        <f t="shared" si="50"/>
        <v>#DIV/0!</v>
      </c>
      <c r="I249" s="16">
        <v>0</v>
      </c>
      <c r="J249" s="17">
        <v>0</v>
      </c>
      <c r="K249" s="12" t="e">
        <f t="shared" si="51"/>
        <v>#DIV/0!</v>
      </c>
      <c r="L249" s="16">
        <v>0</v>
      </c>
      <c r="M249" s="17">
        <v>0</v>
      </c>
      <c r="N249" s="12" t="e">
        <f t="shared" si="58"/>
        <v>#DIV/0!</v>
      </c>
      <c r="O249" s="16">
        <v>441616</v>
      </c>
      <c r="P249" s="16">
        <v>0</v>
      </c>
      <c r="Q249" s="12">
        <f t="shared" si="52"/>
        <v>0</v>
      </c>
      <c r="R249" s="18">
        <v>0</v>
      </c>
      <c r="S249" s="19">
        <v>441616</v>
      </c>
      <c r="T249" s="12" t="e">
        <f t="shared" si="53"/>
        <v>#DIV/0!</v>
      </c>
      <c r="U249" s="16">
        <v>0</v>
      </c>
      <c r="V249" s="17">
        <v>0</v>
      </c>
      <c r="W249" s="12" t="e">
        <f t="shared" si="46"/>
        <v>#DIV/0!</v>
      </c>
      <c r="X249" s="16">
        <v>0</v>
      </c>
      <c r="Y249" s="17">
        <v>0</v>
      </c>
      <c r="Z249" s="12" t="e">
        <f t="shared" si="47"/>
        <v>#DIV/0!</v>
      </c>
      <c r="AA249" s="16">
        <v>89180</v>
      </c>
      <c r="AB249" s="17">
        <v>0</v>
      </c>
      <c r="AC249" s="12">
        <f t="shared" si="55"/>
        <v>0</v>
      </c>
      <c r="AD249" s="16">
        <v>0</v>
      </c>
      <c r="AE249" s="17">
        <v>0</v>
      </c>
      <c r="AF249" s="12" t="e">
        <f t="shared" si="6"/>
        <v>#DIV/0!</v>
      </c>
      <c r="AG249" s="16">
        <v>0</v>
      </c>
      <c r="AH249" s="17">
        <v>0</v>
      </c>
      <c r="AI249" s="12" t="e">
        <f t="shared" si="7"/>
        <v>#DIV/0!</v>
      </c>
      <c r="AJ249" s="16">
        <v>0</v>
      </c>
      <c r="AK249" s="17">
        <v>0</v>
      </c>
      <c r="AL249" s="12" t="e">
        <f t="shared" si="48"/>
        <v>#DIV/0!</v>
      </c>
      <c r="AM249" s="20">
        <f t="shared" si="56"/>
        <v>530796</v>
      </c>
      <c r="AN249" s="20">
        <f t="shared" si="57"/>
        <v>441616</v>
      </c>
      <c r="AO249" s="15">
        <f t="shared" si="54"/>
        <v>0.83198818378435402</v>
      </c>
    </row>
    <row r="250" spans="2:41" s="7" customFormat="1" ht="12" customHeight="1">
      <c r="B250" s="100" t="s">
        <v>255</v>
      </c>
      <c r="C250" s="16">
        <v>0</v>
      </c>
      <c r="D250" s="17">
        <v>0</v>
      </c>
      <c r="E250" s="12" t="e">
        <f t="shared" si="49"/>
        <v>#DIV/0!</v>
      </c>
      <c r="F250" s="16">
        <v>0</v>
      </c>
      <c r="G250" s="17">
        <v>0</v>
      </c>
      <c r="H250" s="12" t="e">
        <f t="shared" si="50"/>
        <v>#DIV/0!</v>
      </c>
      <c r="I250" s="16">
        <v>0</v>
      </c>
      <c r="J250" s="17">
        <v>0</v>
      </c>
      <c r="K250" s="12" t="e">
        <f t="shared" si="51"/>
        <v>#DIV/0!</v>
      </c>
      <c r="L250" s="16">
        <v>371772000</v>
      </c>
      <c r="M250" s="17">
        <v>371772000</v>
      </c>
      <c r="N250" s="12">
        <f t="shared" si="58"/>
        <v>1</v>
      </c>
      <c r="O250" s="16">
        <v>0</v>
      </c>
      <c r="P250" s="16">
        <v>0</v>
      </c>
      <c r="Q250" s="12" t="e">
        <f t="shared" si="52"/>
        <v>#DIV/0!</v>
      </c>
      <c r="R250" s="18">
        <v>0</v>
      </c>
      <c r="S250" s="19">
        <v>0</v>
      </c>
      <c r="T250" s="12" t="e">
        <f t="shared" si="53"/>
        <v>#DIV/0!</v>
      </c>
      <c r="U250" s="16">
        <v>0</v>
      </c>
      <c r="V250" s="17">
        <v>0</v>
      </c>
      <c r="W250" s="12" t="e">
        <f t="shared" si="46"/>
        <v>#DIV/0!</v>
      </c>
      <c r="X250" s="16">
        <v>767986500</v>
      </c>
      <c r="Y250" s="17">
        <v>767986500</v>
      </c>
      <c r="Z250" s="12">
        <f t="shared" si="47"/>
        <v>1</v>
      </c>
      <c r="AA250" s="16">
        <v>0</v>
      </c>
      <c r="AB250" s="17">
        <v>0</v>
      </c>
      <c r="AC250" s="12" t="e">
        <f t="shared" si="55"/>
        <v>#DIV/0!</v>
      </c>
      <c r="AD250" s="16">
        <v>0</v>
      </c>
      <c r="AE250" s="17">
        <v>0</v>
      </c>
      <c r="AF250" s="12" t="e">
        <f t="shared" si="6"/>
        <v>#DIV/0!</v>
      </c>
      <c r="AG250" s="16">
        <v>0</v>
      </c>
      <c r="AH250" s="17">
        <v>0</v>
      </c>
      <c r="AI250" s="12" t="e">
        <f t="shared" si="7"/>
        <v>#DIV/0!</v>
      </c>
      <c r="AJ250" s="16">
        <v>511991000</v>
      </c>
      <c r="AK250" s="17">
        <v>511991000</v>
      </c>
      <c r="AL250" s="12">
        <f t="shared" si="48"/>
        <v>1</v>
      </c>
      <c r="AM250" s="20">
        <f t="shared" si="56"/>
        <v>1651749500</v>
      </c>
      <c r="AN250" s="20">
        <f t="shared" si="57"/>
        <v>1651749500</v>
      </c>
      <c r="AO250" s="15">
        <f t="shared" si="54"/>
        <v>1</v>
      </c>
    </row>
    <row r="251" spans="2:41" s="7" customFormat="1" ht="12" customHeight="1">
      <c r="B251" s="100" t="s">
        <v>256</v>
      </c>
      <c r="C251" s="16">
        <v>0</v>
      </c>
      <c r="D251" s="17">
        <v>0</v>
      </c>
      <c r="E251" s="12" t="e">
        <f t="shared" si="49"/>
        <v>#DIV/0!</v>
      </c>
      <c r="F251" s="16">
        <v>0</v>
      </c>
      <c r="G251" s="17">
        <v>0</v>
      </c>
      <c r="H251" s="12" t="e">
        <f t="shared" si="50"/>
        <v>#DIV/0!</v>
      </c>
      <c r="I251" s="16">
        <v>0</v>
      </c>
      <c r="J251" s="17">
        <v>0</v>
      </c>
      <c r="K251" s="12" t="e">
        <f t="shared" si="51"/>
        <v>#DIV/0!</v>
      </c>
      <c r="L251" s="16">
        <v>0</v>
      </c>
      <c r="M251" s="17">
        <v>0</v>
      </c>
      <c r="N251" s="12" t="e">
        <f t="shared" si="58"/>
        <v>#DIV/0!</v>
      </c>
      <c r="O251" s="16">
        <v>0</v>
      </c>
      <c r="P251" s="16">
        <v>0</v>
      </c>
      <c r="Q251" s="12" t="e">
        <f t="shared" si="52"/>
        <v>#DIV/0!</v>
      </c>
      <c r="R251" s="18">
        <v>0</v>
      </c>
      <c r="S251" s="19">
        <v>0</v>
      </c>
      <c r="T251" s="12" t="e">
        <f t="shared" si="53"/>
        <v>#DIV/0!</v>
      </c>
      <c r="U251" s="16">
        <v>0</v>
      </c>
      <c r="V251" s="17">
        <v>0</v>
      </c>
      <c r="W251" s="12" t="e">
        <f t="shared" si="46"/>
        <v>#DIV/0!</v>
      </c>
      <c r="X251" s="16">
        <v>0</v>
      </c>
      <c r="Y251" s="17">
        <v>0</v>
      </c>
      <c r="Z251" s="12" t="e">
        <f t="shared" si="47"/>
        <v>#DIV/0!</v>
      </c>
      <c r="AA251" s="16">
        <v>796322</v>
      </c>
      <c r="AB251" s="17">
        <v>0</v>
      </c>
      <c r="AC251" s="12">
        <f t="shared" si="55"/>
        <v>0</v>
      </c>
      <c r="AD251" s="16">
        <v>0</v>
      </c>
      <c r="AE251" s="17">
        <v>0</v>
      </c>
      <c r="AF251" s="12" t="e">
        <f t="shared" si="6"/>
        <v>#DIV/0!</v>
      </c>
      <c r="AG251" s="16">
        <v>0</v>
      </c>
      <c r="AH251" s="17">
        <v>0</v>
      </c>
      <c r="AI251" s="12" t="e">
        <f t="shared" si="7"/>
        <v>#DIV/0!</v>
      </c>
      <c r="AJ251" s="16">
        <v>0</v>
      </c>
      <c r="AK251" s="17">
        <v>0</v>
      </c>
      <c r="AL251" s="12" t="e">
        <f t="shared" si="48"/>
        <v>#DIV/0!</v>
      </c>
      <c r="AM251" s="20">
        <f t="shared" si="56"/>
        <v>796322</v>
      </c>
      <c r="AN251" s="20">
        <f t="shared" si="57"/>
        <v>0</v>
      </c>
      <c r="AO251" s="15">
        <f t="shared" si="54"/>
        <v>0</v>
      </c>
    </row>
    <row r="252" spans="2:41" s="7" customFormat="1" ht="12" customHeight="1">
      <c r="B252" s="100" t="s">
        <v>257</v>
      </c>
      <c r="C252" s="16">
        <v>0</v>
      </c>
      <c r="D252" s="17">
        <v>0</v>
      </c>
      <c r="E252" s="12" t="e">
        <f t="shared" si="49"/>
        <v>#DIV/0!</v>
      </c>
      <c r="F252" s="16">
        <v>1244400</v>
      </c>
      <c r="G252" s="17">
        <v>0</v>
      </c>
      <c r="H252" s="12">
        <f t="shared" si="50"/>
        <v>0</v>
      </c>
      <c r="I252" s="16">
        <v>0</v>
      </c>
      <c r="J252" s="17">
        <v>0</v>
      </c>
      <c r="K252" s="12" t="e">
        <f t="shared" si="51"/>
        <v>#DIV/0!</v>
      </c>
      <c r="L252" s="16">
        <v>0</v>
      </c>
      <c r="M252" s="17">
        <v>1244400</v>
      </c>
      <c r="N252" s="12" t="e">
        <f t="shared" si="58"/>
        <v>#DIV/0!</v>
      </c>
      <c r="O252" s="16">
        <v>0</v>
      </c>
      <c r="P252" s="16">
        <v>0</v>
      </c>
      <c r="Q252" s="12" t="e">
        <f t="shared" si="52"/>
        <v>#DIV/0!</v>
      </c>
      <c r="R252" s="18">
        <v>0</v>
      </c>
      <c r="S252" s="19">
        <v>0</v>
      </c>
      <c r="T252" s="12" t="e">
        <f t="shared" si="53"/>
        <v>#DIV/0!</v>
      </c>
      <c r="U252" s="16">
        <v>0</v>
      </c>
      <c r="V252" s="17">
        <v>0</v>
      </c>
      <c r="W252" s="12" t="e">
        <f t="shared" si="46"/>
        <v>#DIV/0!</v>
      </c>
      <c r="X252" s="16">
        <v>0</v>
      </c>
      <c r="Y252" s="17">
        <v>0</v>
      </c>
      <c r="Z252" s="12" t="e">
        <f t="shared" si="47"/>
        <v>#DIV/0!</v>
      </c>
      <c r="AA252" s="16">
        <v>0</v>
      </c>
      <c r="AB252" s="17">
        <v>0</v>
      </c>
      <c r="AC252" s="12" t="e">
        <f t="shared" si="55"/>
        <v>#DIV/0!</v>
      </c>
      <c r="AD252" s="16">
        <v>0</v>
      </c>
      <c r="AE252" s="17">
        <v>0</v>
      </c>
      <c r="AF252" s="12" t="e">
        <f t="shared" si="6"/>
        <v>#DIV/0!</v>
      </c>
      <c r="AG252" s="16">
        <v>0</v>
      </c>
      <c r="AH252" s="17">
        <v>0</v>
      </c>
      <c r="AI252" s="12" t="e">
        <f t="shared" si="7"/>
        <v>#DIV/0!</v>
      </c>
      <c r="AJ252" s="16">
        <v>0</v>
      </c>
      <c r="AK252" s="17">
        <v>0</v>
      </c>
      <c r="AL252" s="12" t="e">
        <f t="shared" si="48"/>
        <v>#DIV/0!</v>
      </c>
      <c r="AM252" s="20">
        <f t="shared" si="56"/>
        <v>1244400</v>
      </c>
      <c r="AN252" s="20">
        <f t="shared" si="57"/>
        <v>1244400</v>
      </c>
      <c r="AO252" s="15">
        <f t="shared" si="54"/>
        <v>1</v>
      </c>
    </row>
    <row r="253" spans="2:41" s="7" customFormat="1" ht="12" customHeight="1">
      <c r="B253" s="100" t="s">
        <v>258</v>
      </c>
      <c r="C253" s="16">
        <v>169387159</v>
      </c>
      <c r="D253" s="17">
        <v>169387159</v>
      </c>
      <c r="E253" s="12">
        <f t="shared" si="49"/>
        <v>1</v>
      </c>
      <c r="F253" s="16">
        <v>0</v>
      </c>
      <c r="G253" s="17">
        <v>0</v>
      </c>
      <c r="H253" s="12" t="e">
        <f t="shared" si="50"/>
        <v>#DIV/0!</v>
      </c>
      <c r="I253" s="16">
        <v>0</v>
      </c>
      <c r="J253" s="17">
        <v>0</v>
      </c>
      <c r="K253" s="12" t="e">
        <f t="shared" si="51"/>
        <v>#DIV/0!</v>
      </c>
      <c r="L253" s="16">
        <v>45745735</v>
      </c>
      <c r="M253" s="17">
        <v>45745735</v>
      </c>
      <c r="N253" s="12">
        <f t="shared" si="58"/>
        <v>1</v>
      </c>
      <c r="O253" s="16">
        <v>0</v>
      </c>
      <c r="P253" s="16">
        <v>0</v>
      </c>
      <c r="Q253" s="12" t="e">
        <f t="shared" si="52"/>
        <v>#DIV/0!</v>
      </c>
      <c r="R253" s="18">
        <v>0</v>
      </c>
      <c r="S253" s="19">
        <v>0</v>
      </c>
      <c r="T253" s="12" t="e">
        <f t="shared" si="53"/>
        <v>#DIV/0!</v>
      </c>
      <c r="U253" s="16">
        <v>0</v>
      </c>
      <c r="V253" s="17">
        <v>0</v>
      </c>
      <c r="W253" s="12" t="e">
        <f t="shared" si="46"/>
        <v>#DIV/0!</v>
      </c>
      <c r="X253" s="16">
        <v>0</v>
      </c>
      <c r="Y253" s="17">
        <v>0</v>
      </c>
      <c r="Z253" s="12" t="e">
        <f t="shared" si="47"/>
        <v>#DIV/0!</v>
      </c>
      <c r="AA253" s="16">
        <v>0</v>
      </c>
      <c r="AB253" s="17">
        <v>0</v>
      </c>
      <c r="AC253" s="12" t="e">
        <f t="shared" si="55"/>
        <v>#DIV/0!</v>
      </c>
      <c r="AD253" s="16">
        <v>0</v>
      </c>
      <c r="AE253" s="17">
        <v>0</v>
      </c>
      <c r="AF253" s="12" t="e">
        <f t="shared" si="6"/>
        <v>#DIV/0!</v>
      </c>
      <c r="AG253" s="16">
        <v>0</v>
      </c>
      <c r="AH253" s="17">
        <v>0</v>
      </c>
      <c r="AI253" s="12" t="e">
        <f t="shared" si="7"/>
        <v>#DIV/0!</v>
      </c>
      <c r="AJ253" s="16">
        <v>0</v>
      </c>
      <c r="AK253" s="17">
        <v>0</v>
      </c>
      <c r="AL253" s="12" t="e">
        <f t="shared" si="48"/>
        <v>#DIV/0!</v>
      </c>
      <c r="AM253" s="20">
        <f t="shared" si="56"/>
        <v>215132894</v>
      </c>
      <c r="AN253" s="20">
        <f t="shared" si="57"/>
        <v>215132894</v>
      </c>
      <c r="AO253" s="15">
        <f t="shared" si="54"/>
        <v>1</v>
      </c>
    </row>
    <row r="254" spans="2:41" s="7" customFormat="1" ht="12" customHeight="1">
      <c r="B254" s="100" t="s">
        <v>259</v>
      </c>
      <c r="C254" s="16">
        <v>0</v>
      </c>
      <c r="D254" s="17">
        <v>0</v>
      </c>
      <c r="E254" s="12" t="e">
        <f t="shared" si="49"/>
        <v>#DIV/0!</v>
      </c>
      <c r="F254" s="16">
        <v>2724871</v>
      </c>
      <c r="G254" s="17">
        <v>0</v>
      </c>
      <c r="H254" s="12">
        <f t="shared" si="50"/>
        <v>0</v>
      </c>
      <c r="I254" s="16">
        <v>0</v>
      </c>
      <c r="J254" s="17">
        <v>0</v>
      </c>
      <c r="K254" s="12" t="e">
        <f t="shared" si="51"/>
        <v>#DIV/0!</v>
      </c>
      <c r="L254" s="16">
        <v>0</v>
      </c>
      <c r="M254" s="17">
        <v>2724871</v>
      </c>
      <c r="N254" s="12" t="e">
        <f t="shared" si="58"/>
        <v>#DIV/0!</v>
      </c>
      <c r="O254" s="16">
        <v>0</v>
      </c>
      <c r="P254" s="16">
        <v>0</v>
      </c>
      <c r="Q254" s="12" t="e">
        <f t="shared" si="52"/>
        <v>#DIV/0!</v>
      </c>
      <c r="R254" s="18">
        <v>3221905</v>
      </c>
      <c r="S254" s="19">
        <v>3221905</v>
      </c>
      <c r="T254" s="12">
        <f t="shared" si="53"/>
        <v>1</v>
      </c>
      <c r="U254" s="16">
        <v>0</v>
      </c>
      <c r="V254" s="17">
        <v>0</v>
      </c>
      <c r="W254" s="12" t="e">
        <f t="shared" si="46"/>
        <v>#DIV/0!</v>
      </c>
      <c r="X254" s="16">
        <v>-2724871</v>
      </c>
      <c r="Y254" s="17">
        <v>0</v>
      </c>
      <c r="Z254" s="12">
        <f t="shared" si="47"/>
        <v>0</v>
      </c>
      <c r="AA254" s="16">
        <v>0</v>
      </c>
      <c r="AB254" s="17">
        <v>0</v>
      </c>
      <c r="AC254" s="12" t="e">
        <f t="shared" si="55"/>
        <v>#DIV/0!</v>
      </c>
      <c r="AD254" s="16">
        <v>0</v>
      </c>
      <c r="AE254" s="17">
        <v>0</v>
      </c>
      <c r="AF254" s="12" t="e">
        <f t="shared" si="6"/>
        <v>#DIV/0!</v>
      </c>
      <c r="AG254" s="16">
        <v>0</v>
      </c>
      <c r="AH254" s="17">
        <v>0</v>
      </c>
      <c r="AI254" s="12" t="e">
        <f t="shared" si="7"/>
        <v>#DIV/0!</v>
      </c>
      <c r="AJ254" s="16">
        <v>0</v>
      </c>
      <c r="AK254" s="17">
        <v>0</v>
      </c>
      <c r="AL254" s="12" t="e">
        <f t="shared" si="48"/>
        <v>#DIV/0!</v>
      </c>
      <c r="AM254" s="20">
        <f t="shared" si="56"/>
        <v>3221905</v>
      </c>
      <c r="AN254" s="20">
        <f t="shared" si="57"/>
        <v>5946776</v>
      </c>
      <c r="AO254" s="15">
        <f t="shared" si="54"/>
        <v>1.8457328816336918</v>
      </c>
    </row>
    <row r="255" spans="2:41" s="7" customFormat="1" ht="12" customHeight="1">
      <c r="B255" s="100" t="s">
        <v>260</v>
      </c>
      <c r="C255" s="16">
        <v>0</v>
      </c>
      <c r="D255" s="17">
        <v>0</v>
      </c>
      <c r="E255" s="12" t="e">
        <f t="shared" si="49"/>
        <v>#DIV/0!</v>
      </c>
      <c r="F255" s="16">
        <v>0</v>
      </c>
      <c r="G255" s="17">
        <v>0</v>
      </c>
      <c r="H255" s="12" t="e">
        <f t="shared" si="50"/>
        <v>#DIV/0!</v>
      </c>
      <c r="I255" s="16">
        <v>0</v>
      </c>
      <c r="J255" s="17">
        <v>0</v>
      </c>
      <c r="K255" s="12" t="e">
        <f t="shared" si="51"/>
        <v>#DIV/0!</v>
      </c>
      <c r="L255" s="16">
        <v>0</v>
      </c>
      <c r="M255" s="17">
        <v>0</v>
      </c>
      <c r="N255" s="12" t="e">
        <f t="shared" si="58"/>
        <v>#DIV/0!</v>
      </c>
      <c r="O255" s="16">
        <v>0</v>
      </c>
      <c r="P255" s="16">
        <v>0</v>
      </c>
      <c r="Q255" s="12" t="e">
        <f t="shared" si="52"/>
        <v>#DIV/0!</v>
      </c>
      <c r="R255" s="18">
        <v>0</v>
      </c>
      <c r="S255" s="19">
        <v>0</v>
      </c>
      <c r="T255" s="12" t="e">
        <f t="shared" si="53"/>
        <v>#DIV/0!</v>
      </c>
      <c r="U255" s="16">
        <v>0</v>
      </c>
      <c r="V255" s="17">
        <v>0</v>
      </c>
      <c r="W255" s="12" t="e">
        <f t="shared" si="46"/>
        <v>#DIV/0!</v>
      </c>
      <c r="X255" s="16">
        <v>0</v>
      </c>
      <c r="Y255" s="17">
        <v>0</v>
      </c>
      <c r="Z255" s="12" t="e">
        <f t="shared" si="47"/>
        <v>#DIV/0!</v>
      </c>
      <c r="AA255" s="16">
        <v>0</v>
      </c>
      <c r="AB255" s="17">
        <v>0</v>
      </c>
      <c r="AC255" s="12" t="e">
        <f t="shared" si="55"/>
        <v>#DIV/0!</v>
      </c>
      <c r="AD255" s="16">
        <v>0</v>
      </c>
      <c r="AE255" s="17">
        <v>0</v>
      </c>
      <c r="AF255" s="12" t="e">
        <f t="shared" si="6"/>
        <v>#DIV/0!</v>
      </c>
      <c r="AG255" s="16">
        <v>0</v>
      </c>
      <c r="AH255" s="17">
        <v>0</v>
      </c>
      <c r="AI255" s="12" t="e">
        <f t="shared" si="7"/>
        <v>#DIV/0!</v>
      </c>
      <c r="AJ255" s="16">
        <v>0</v>
      </c>
      <c r="AK255" s="17">
        <v>0</v>
      </c>
      <c r="AL255" s="12" t="e">
        <f t="shared" si="48"/>
        <v>#DIV/0!</v>
      </c>
      <c r="AM255" s="20">
        <f t="shared" si="56"/>
        <v>0</v>
      </c>
      <c r="AN255" s="20">
        <f t="shared" si="57"/>
        <v>0</v>
      </c>
      <c r="AO255" s="15" t="e">
        <f t="shared" si="54"/>
        <v>#DIV/0!</v>
      </c>
    </row>
    <row r="256" spans="2:41" s="7" customFormat="1" ht="12" customHeight="1">
      <c r="B256" s="100" t="s">
        <v>261</v>
      </c>
      <c r="C256" s="16">
        <v>0</v>
      </c>
      <c r="D256" s="17">
        <v>0</v>
      </c>
      <c r="E256" s="12" t="e">
        <f t="shared" si="49"/>
        <v>#DIV/0!</v>
      </c>
      <c r="F256" s="16">
        <v>0</v>
      </c>
      <c r="G256" s="17">
        <v>0</v>
      </c>
      <c r="H256" s="12" t="e">
        <f t="shared" si="50"/>
        <v>#DIV/0!</v>
      </c>
      <c r="I256" s="16">
        <v>0</v>
      </c>
      <c r="J256" s="17">
        <v>0</v>
      </c>
      <c r="K256" s="12" t="e">
        <f t="shared" si="51"/>
        <v>#DIV/0!</v>
      </c>
      <c r="L256" s="16">
        <v>223892</v>
      </c>
      <c r="M256" s="17">
        <v>223892</v>
      </c>
      <c r="N256" s="12">
        <f t="shared" si="58"/>
        <v>1</v>
      </c>
      <c r="O256" s="16">
        <v>0</v>
      </c>
      <c r="P256" s="16">
        <v>0</v>
      </c>
      <c r="Q256" s="12" t="e">
        <f t="shared" si="52"/>
        <v>#DIV/0!</v>
      </c>
      <c r="R256" s="18">
        <v>0</v>
      </c>
      <c r="S256" s="19">
        <v>0</v>
      </c>
      <c r="T256" s="12" t="e">
        <f t="shared" si="53"/>
        <v>#DIV/0!</v>
      </c>
      <c r="U256" s="16">
        <v>0</v>
      </c>
      <c r="V256" s="17">
        <v>0</v>
      </c>
      <c r="W256" s="12" t="e">
        <f t="shared" si="46"/>
        <v>#DIV/0!</v>
      </c>
      <c r="X256" s="16">
        <v>0</v>
      </c>
      <c r="Y256" s="17">
        <v>0</v>
      </c>
      <c r="Z256" s="12" t="e">
        <f t="shared" si="47"/>
        <v>#DIV/0!</v>
      </c>
      <c r="AA256" s="16">
        <v>0</v>
      </c>
      <c r="AB256" s="17">
        <v>0</v>
      </c>
      <c r="AC256" s="12" t="e">
        <f t="shared" si="55"/>
        <v>#DIV/0!</v>
      </c>
      <c r="AD256" s="16">
        <v>0</v>
      </c>
      <c r="AE256" s="17">
        <v>0</v>
      </c>
      <c r="AF256" s="12" t="e">
        <f t="shared" si="6"/>
        <v>#DIV/0!</v>
      </c>
      <c r="AG256" s="16">
        <v>0</v>
      </c>
      <c r="AH256" s="17">
        <v>0</v>
      </c>
      <c r="AI256" s="12" t="e">
        <f t="shared" si="7"/>
        <v>#DIV/0!</v>
      </c>
      <c r="AJ256" s="16">
        <v>0</v>
      </c>
      <c r="AK256" s="17">
        <v>0</v>
      </c>
      <c r="AL256" s="12" t="e">
        <f t="shared" si="48"/>
        <v>#DIV/0!</v>
      </c>
      <c r="AM256" s="20">
        <f t="shared" si="56"/>
        <v>223892</v>
      </c>
      <c r="AN256" s="20">
        <f t="shared" si="57"/>
        <v>223892</v>
      </c>
      <c r="AO256" s="15">
        <f t="shared" si="54"/>
        <v>1</v>
      </c>
    </row>
    <row r="257" spans="2:41" s="7" customFormat="1" ht="12" customHeight="1">
      <c r="B257" s="100" t="s">
        <v>262</v>
      </c>
      <c r="C257" s="16">
        <v>0</v>
      </c>
      <c r="D257" s="17">
        <v>0</v>
      </c>
      <c r="E257" s="12" t="e">
        <f t="shared" si="49"/>
        <v>#DIV/0!</v>
      </c>
      <c r="F257" s="16">
        <v>0</v>
      </c>
      <c r="G257" s="17">
        <v>0</v>
      </c>
      <c r="H257" s="12" t="e">
        <f t="shared" si="50"/>
        <v>#DIV/0!</v>
      </c>
      <c r="I257" s="16">
        <v>0</v>
      </c>
      <c r="J257" s="17">
        <v>0</v>
      </c>
      <c r="K257" s="12" t="e">
        <f t="shared" si="51"/>
        <v>#DIV/0!</v>
      </c>
      <c r="L257" s="16">
        <v>0</v>
      </c>
      <c r="M257" s="17">
        <v>0</v>
      </c>
      <c r="N257" s="12" t="e">
        <f t="shared" si="58"/>
        <v>#DIV/0!</v>
      </c>
      <c r="O257" s="16">
        <v>0</v>
      </c>
      <c r="P257" s="16">
        <v>0</v>
      </c>
      <c r="Q257" s="12" t="e">
        <f t="shared" si="52"/>
        <v>#DIV/0!</v>
      </c>
      <c r="R257" s="18">
        <v>0</v>
      </c>
      <c r="S257" s="19">
        <v>0</v>
      </c>
      <c r="T257" s="12" t="e">
        <f t="shared" si="53"/>
        <v>#DIV/0!</v>
      </c>
      <c r="U257" s="16">
        <v>0</v>
      </c>
      <c r="V257" s="17">
        <v>0</v>
      </c>
      <c r="W257" s="12" t="e">
        <f t="shared" si="46"/>
        <v>#DIV/0!</v>
      </c>
      <c r="X257" s="16">
        <v>0</v>
      </c>
      <c r="Y257" s="17">
        <v>0</v>
      </c>
      <c r="Z257" s="12" t="e">
        <f t="shared" si="47"/>
        <v>#DIV/0!</v>
      </c>
      <c r="AA257" s="16">
        <v>0</v>
      </c>
      <c r="AB257" s="17">
        <v>0</v>
      </c>
      <c r="AC257" s="12" t="e">
        <f t="shared" si="55"/>
        <v>#DIV/0!</v>
      </c>
      <c r="AD257" s="16">
        <v>0</v>
      </c>
      <c r="AE257" s="17">
        <v>0</v>
      </c>
      <c r="AF257" s="12" t="e">
        <f t="shared" si="6"/>
        <v>#DIV/0!</v>
      </c>
      <c r="AG257" s="16">
        <v>0</v>
      </c>
      <c r="AH257" s="17">
        <v>0</v>
      </c>
      <c r="AI257" s="12" t="e">
        <f t="shared" si="7"/>
        <v>#DIV/0!</v>
      </c>
      <c r="AJ257" s="16">
        <v>0</v>
      </c>
      <c r="AK257" s="17">
        <v>0</v>
      </c>
      <c r="AL257" s="12" t="e">
        <f t="shared" si="48"/>
        <v>#DIV/0!</v>
      </c>
      <c r="AM257" s="20">
        <f t="shared" si="56"/>
        <v>0</v>
      </c>
      <c r="AN257" s="20">
        <f t="shared" si="57"/>
        <v>0</v>
      </c>
      <c r="AO257" s="15" t="e">
        <f t="shared" si="54"/>
        <v>#DIV/0!</v>
      </c>
    </row>
    <row r="258" spans="2:41" s="7" customFormat="1" ht="12" customHeight="1">
      <c r="B258" s="100" t="s">
        <v>263</v>
      </c>
      <c r="C258" s="16">
        <v>0</v>
      </c>
      <c r="D258" s="17">
        <v>0</v>
      </c>
      <c r="E258" s="12" t="e">
        <f t="shared" si="49"/>
        <v>#DIV/0!</v>
      </c>
      <c r="F258" s="16">
        <v>0</v>
      </c>
      <c r="G258" s="17">
        <v>0</v>
      </c>
      <c r="H258" s="12" t="e">
        <f t="shared" si="50"/>
        <v>#DIV/0!</v>
      </c>
      <c r="I258" s="16">
        <v>0</v>
      </c>
      <c r="J258" s="17">
        <v>0</v>
      </c>
      <c r="K258" s="12" t="e">
        <f t="shared" si="51"/>
        <v>#DIV/0!</v>
      </c>
      <c r="L258" s="16">
        <v>0</v>
      </c>
      <c r="M258" s="17">
        <v>0</v>
      </c>
      <c r="N258" s="12" t="e">
        <f t="shared" si="58"/>
        <v>#DIV/0!</v>
      </c>
      <c r="O258" s="16">
        <v>0</v>
      </c>
      <c r="P258" s="16">
        <v>0</v>
      </c>
      <c r="Q258" s="12" t="e">
        <f t="shared" si="52"/>
        <v>#DIV/0!</v>
      </c>
      <c r="R258" s="18">
        <v>0</v>
      </c>
      <c r="S258" s="19">
        <v>0</v>
      </c>
      <c r="T258" s="12" t="e">
        <f t="shared" si="53"/>
        <v>#DIV/0!</v>
      </c>
      <c r="U258" s="16">
        <v>0</v>
      </c>
      <c r="V258" s="17">
        <v>0</v>
      </c>
      <c r="W258" s="12" t="e">
        <f t="shared" si="46"/>
        <v>#DIV/0!</v>
      </c>
      <c r="X258" s="16">
        <v>258272</v>
      </c>
      <c r="Y258" s="17">
        <v>0</v>
      </c>
      <c r="Z258" s="12">
        <f t="shared" si="47"/>
        <v>0</v>
      </c>
      <c r="AA258" s="16">
        <v>4935035</v>
      </c>
      <c r="AB258" s="17">
        <v>0</v>
      </c>
      <c r="AC258" s="12">
        <f t="shared" si="55"/>
        <v>0</v>
      </c>
      <c r="AD258" s="16">
        <v>3082043</v>
      </c>
      <c r="AE258" s="17">
        <v>6271230</v>
      </c>
      <c r="AF258" s="12">
        <f t="shared" si="6"/>
        <v>2.0347639536502249</v>
      </c>
      <c r="AG258" s="16">
        <v>156000</v>
      </c>
      <c r="AH258" s="17">
        <v>490377</v>
      </c>
      <c r="AI258" s="12">
        <f t="shared" si="7"/>
        <v>3.1434423076923075</v>
      </c>
      <c r="AJ258" s="16">
        <v>774259</v>
      </c>
      <c r="AK258" s="17">
        <v>464494</v>
      </c>
      <c r="AL258" s="12">
        <f t="shared" si="48"/>
        <v>0.59992069837095852</v>
      </c>
      <c r="AM258" s="20">
        <f t="shared" si="56"/>
        <v>9205609</v>
      </c>
      <c r="AN258" s="20">
        <f t="shared" si="57"/>
        <v>7226101</v>
      </c>
      <c r="AO258" s="15">
        <f t="shared" si="54"/>
        <v>0.7849671868531457</v>
      </c>
    </row>
    <row r="259" spans="2:41" s="7" customFormat="1" ht="12" customHeight="1">
      <c r="B259" s="100" t="s">
        <v>264</v>
      </c>
      <c r="C259" s="16">
        <v>1033999</v>
      </c>
      <c r="D259" s="17">
        <v>1033999</v>
      </c>
      <c r="E259" s="12">
        <f t="shared" si="49"/>
        <v>1</v>
      </c>
      <c r="F259" s="16">
        <v>0</v>
      </c>
      <c r="G259" s="17">
        <v>0</v>
      </c>
      <c r="H259" s="12" t="e">
        <f t="shared" si="50"/>
        <v>#DIV/0!</v>
      </c>
      <c r="I259" s="16">
        <v>0</v>
      </c>
      <c r="J259" s="17">
        <v>0</v>
      </c>
      <c r="K259" s="12" t="e">
        <f t="shared" si="51"/>
        <v>#DIV/0!</v>
      </c>
      <c r="L259" s="16">
        <v>0</v>
      </c>
      <c r="M259" s="17">
        <v>0</v>
      </c>
      <c r="N259" s="12" t="e">
        <f t="shared" si="58"/>
        <v>#DIV/0!</v>
      </c>
      <c r="O259" s="16">
        <v>821333</v>
      </c>
      <c r="P259" s="16">
        <v>821333</v>
      </c>
      <c r="Q259" s="12">
        <f t="shared" si="52"/>
        <v>1</v>
      </c>
      <c r="R259" s="18">
        <v>0</v>
      </c>
      <c r="S259" s="19">
        <v>0</v>
      </c>
      <c r="T259" s="12" t="e">
        <f t="shared" si="53"/>
        <v>#DIV/0!</v>
      </c>
      <c r="U259" s="16">
        <v>0</v>
      </c>
      <c r="V259" s="17">
        <v>0</v>
      </c>
      <c r="W259" s="12" t="e">
        <f t="shared" si="46"/>
        <v>#DIV/0!</v>
      </c>
      <c r="X259" s="16">
        <v>0</v>
      </c>
      <c r="Y259" s="17">
        <v>0</v>
      </c>
      <c r="Z259" s="12" t="e">
        <f t="shared" si="47"/>
        <v>#DIV/0!</v>
      </c>
      <c r="AA259" s="16">
        <v>0</v>
      </c>
      <c r="AB259" s="17">
        <v>0</v>
      </c>
      <c r="AC259" s="12" t="e">
        <f t="shared" si="55"/>
        <v>#DIV/0!</v>
      </c>
      <c r="AD259" s="16">
        <v>0</v>
      </c>
      <c r="AE259" s="17">
        <v>0</v>
      </c>
      <c r="AF259" s="12" t="e">
        <f t="shared" si="6"/>
        <v>#DIV/0!</v>
      </c>
      <c r="AG259" s="16">
        <v>0</v>
      </c>
      <c r="AH259" s="17">
        <v>0</v>
      </c>
      <c r="AI259" s="12" t="e">
        <f t="shared" si="7"/>
        <v>#DIV/0!</v>
      </c>
      <c r="AJ259" s="16">
        <v>0</v>
      </c>
      <c r="AK259" s="17">
        <v>0</v>
      </c>
      <c r="AL259" s="12" t="e">
        <f t="shared" si="48"/>
        <v>#DIV/0!</v>
      </c>
      <c r="AM259" s="20">
        <f t="shared" si="56"/>
        <v>1855332</v>
      </c>
      <c r="AN259" s="20">
        <f t="shared" si="57"/>
        <v>1855332</v>
      </c>
      <c r="AO259" s="15">
        <f t="shared" si="54"/>
        <v>1</v>
      </c>
    </row>
    <row r="260" spans="2:41" s="7" customFormat="1" ht="12" customHeight="1">
      <c r="B260" s="100" t="s">
        <v>265</v>
      </c>
      <c r="C260" s="16">
        <v>49016795</v>
      </c>
      <c r="D260" s="17">
        <v>49016795</v>
      </c>
      <c r="E260" s="12">
        <f t="shared" si="49"/>
        <v>1</v>
      </c>
      <c r="F260" s="16">
        <v>0</v>
      </c>
      <c r="G260" s="17">
        <v>0</v>
      </c>
      <c r="H260" s="12" t="e">
        <f t="shared" si="50"/>
        <v>#DIV/0!</v>
      </c>
      <c r="I260" s="16">
        <v>0</v>
      </c>
      <c r="J260" s="17">
        <v>0</v>
      </c>
      <c r="K260" s="12" t="e">
        <f t="shared" si="51"/>
        <v>#DIV/0!</v>
      </c>
      <c r="L260" s="16">
        <v>0</v>
      </c>
      <c r="M260" s="17">
        <v>0</v>
      </c>
      <c r="N260" s="12" t="e">
        <f t="shared" si="58"/>
        <v>#DIV/0!</v>
      </c>
      <c r="O260" s="16">
        <v>33447533</v>
      </c>
      <c r="P260" s="16">
        <v>33447533</v>
      </c>
      <c r="Q260" s="12">
        <f t="shared" si="52"/>
        <v>1</v>
      </c>
      <c r="R260" s="18">
        <v>0</v>
      </c>
      <c r="S260" s="19">
        <v>0</v>
      </c>
      <c r="T260" s="12" t="e">
        <f t="shared" si="53"/>
        <v>#DIV/0!</v>
      </c>
      <c r="U260" s="16">
        <v>0</v>
      </c>
      <c r="V260" s="17">
        <v>0</v>
      </c>
      <c r="W260" s="12" t="e">
        <f t="shared" si="46"/>
        <v>#DIV/0!</v>
      </c>
      <c r="X260" s="16">
        <v>37230662</v>
      </c>
      <c r="Y260" s="17">
        <v>37230662</v>
      </c>
      <c r="Z260" s="12">
        <f t="shared" si="47"/>
        <v>1</v>
      </c>
      <c r="AA260" s="16">
        <v>0</v>
      </c>
      <c r="AB260" s="17">
        <v>0</v>
      </c>
      <c r="AC260" s="12" t="e">
        <f t="shared" si="55"/>
        <v>#DIV/0!</v>
      </c>
      <c r="AD260" s="16">
        <v>0</v>
      </c>
      <c r="AE260" s="17">
        <v>0</v>
      </c>
      <c r="AF260" s="12" t="e">
        <f t="shared" si="6"/>
        <v>#DIV/0!</v>
      </c>
      <c r="AG260" s="16">
        <v>0</v>
      </c>
      <c r="AH260" s="17">
        <v>0</v>
      </c>
      <c r="AI260" s="12" t="e">
        <f t="shared" si="7"/>
        <v>#DIV/0!</v>
      </c>
      <c r="AJ260" s="16">
        <v>0</v>
      </c>
      <c r="AK260" s="17">
        <v>0</v>
      </c>
      <c r="AL260" s="12" t="e">
        <f t="shared" si="48"/>
        <v>#DIV/0!</v>
      </c>
      <c r="AM260" s="20">
        <f t="shared" si="56"/>
        <v>119694990</v>
      </c>
      <c r="AN260" s="20">
        <f t="shared" si="57"/>
        <v>119694990</v>
      </c>
      <c r="AO260" s="15">
        <f t="shared" si="54"/>
        <v>1</v>
      </c>
    </row>
    <row r="261" spans="2:41" s="7" customFormat="1" ht="12" customHeight="1">
      <c r="B261" s="100" t="s">
        <v>266</v>
      </c>
      <c r="C261" s="16">
        <v>0</v>
      </c>
      <c r="D261" s="17">
        <v>0</v>
      </c>
      <c r="E261" s="12" t="e">
        <f t="shared" si="49"/>
        <v>#DIV/0!</v>
      </c>
      <c r="F261" s="16">
        <v>0</v>
      </c>
      <c r="G261" s="17">
        <v>0</v>
      </c>
      <c r="H261" s="12" t="e">
        <f t="shared" si="50"/>
        <v>#DIV/0!</v>
      </c>
      <c r="I261" s="16">
        <v>0</v>
      </c>
      <c r="J261" s="17">
        <v>0</v>
      </c>
      <c r="K261" s="12" t="e">
        <f t="shared" si="51"/>
        <v>#DIV/0!</v>
      </c>
      <c r="L261" s="16">
        <v>0</v>
      </c>
      <c r="M261" s="17">
        <v>0</v>
      </c>
      <c r="N261" s="12" t="e">
        <f t="shared" si="58"/>
        <v>#DIV/0!</v>
      </c>
      <c r="O261" s="16">
        <v>0</v>
      </c>
      <c r="P261" s="16">
        <v>0</v>
      </c>
      <c r="Q261" s="12" t="e">
        <f t="shared" si="52"/>
        <v>#DIV/0!</v>
      </c>
      <c r="R261" s="18">
        <v>0</v>
      </c>
      <c r="S261" s="19">
        <v>0</v>
      </c>
      <c r="T261" s="12" t="e">
        <f t="shared" si="53"/>
        <v>#DIV/0!</v>
      </c>
      <c r="U261" s="16">
        <v>0</v>
      </c>
      <c r="V261" s="17">
        <v>0</v>
      </c>
      <c r="W261" s="12" t="e">
        <f t="shared" si="46"/>
        <v>#DIV/0!</v>
      </c>
      <c r="X261" s="16">
        <v>0</v>
      </c>
      <c r="Y261" s="17">
        <v>0</v>
      </c>
      <c r="Z261" s="12" t="e">
        <f t="shared" si="47"/>
        <v>#DIV/0!</v>
      </c>
      <c r="AA261" s="16">
        <v>3471232</v>
      </c>
      <c r="AB261" s="17">
        <v>0</v>
      </c>
      <c r="AC261" s="12">
        <f t="shared" si="55"/>
        <v>0</v>
      </c>
      <c r="AD261" s="16">
        <v>0</v>
      </c>
      <c r="AE261" s="17">
        <v>0</v>
      </c>
      <c r="AF261" s="12" t="e">
        <f t="shared" si="6"/>
        <v>#DIV/0!</v>
      </c>
      <c r="AG261" s="16">
        <v>0</v>
      </c>
      <c r="AH261" s="17">
        <v>0</v>
      </c>
      <c r="AI261" s="12" t="e">
        <f t="shared" si="7"/>
        <v>#DIV/0!</v>
      </c>
      <c r="AJ261" s="16">
        <v>0</v>
      </c>
      <c r="AK261" s="17">
        <v>3471232</v>
      </c>
      <c r="AL261" s="12" t="e">
        <f t="shared" si="48"/>
        <v>#DIV/0!</v>
      </c>
      <c r="AM261" s="20">
        <f t="shared" si="56"/>
        <v>3471232</v>
      </c>
      <c r="AN261" s="20">
        <f t="shared" si="57"/>
        <v>3471232</v>
      </c>
      <c r="AO261" s="15">
        <f t="shared" si="54"/>
        <v>1</v>
      </c>
    </row>
    <row r="262" spans="2:41" s="7" customFormat="1" ht="12" customHeight="1">
      <c r="B262" s="100" t="s">
        <v>267</v>
      </c>
      <c r="C262" s="16">
        <v>0</v>
      </c>
      <c r="D262" s="17">
        <v>0</v>
      </c>
      <c r="E262" s="12" t="e">
        <f t="shared" si="49"/>
        <v>#DIV/0!</v>
      </c>
      <c r="F262" s="16">
        <v>0</v>
      </c>
      <c r="G262" s="17">
        <v>0</v>
      </c>
      <c r="H262" s="12" t="e">
        <f t="shared" si="50"/>
        <v>#DIV/0!</v>
      </c>
      <c r="I262" s="16">
        <v>0</v>
      </c>
      <c r="J262" s="17">
        <v>0</v>
      </c>
      <c r="K262" s="12" t="e">
        <f t="shared" si="51"/>
        <v>#DIV/0!</v>
      </c>
      <c r="L262" s="16">
        <v>0</v>
      </c>
      <c r="M262" s="17">
        <v>0</v>
      </c>
      <c r="N262" s="12" t="e">
        <f t="shared" si="58"/>
        <v>#DIV/0!</v>
      </c>
      <c r="O262" s="16">
        <v>0</v>
      </c>
      <c r="P262" s="16">
        <v>0</v>
      </c>
      <c r="Q262" s="12" t="e">
        <f t="shared" si="52"/>
        <v>#DIV/0!</v>
      </c>
      <c r="R262" s="18">
        <v>0</v>
      </c>
      <c r="S262" s="19">
        <v>0</v>
      </c>
      <c r="T262" s="12" t="e">
        <f t="shared" si="53"/>
        <v>#DIV/0!</v>
      </c>
      <c r="U262" s="16">
        <v>0</v>
      </c>
      <c r="V262" s="17">
        <v>0</v>
      </c>
      <c r="W262" s="12" t="e">
        <f t="shared" si="46"/>
        <v>#DIV/0!</v>
      </c>
      <c r="X262" s="16">
        <v>0</v>
      </c>
      <c r="Y262" s="17">
        <v>0</v>
      </c>
      <c r="Z262" s="12" t="e">
        <f t="shared" si="47"/>
        <v>#DIV/0!</v>
      </c>
      <c r="AA262" s="16">
        <v>0</v>
      </c>
      <c r="AB262" s="17">
        <v>0</v>
      </c>
      <c r="AC262" s="12" t="e">
        <f t="shared" si="55"/>
        <v>#DIV/0!</v>
      </c>
      <c r="AD262" s="16">
        <v>0</v>
      </c>
      <c r="AE262" s="17">
        <v>0</v>
      </c>
      <c r="AF262" s="12" t="e">
        <f t="shared" si="6"/>
        <v>#DIV/0!</v>
      </c>
      <c r="AG262" s="16">
        <v>0</v>
      </c>
      <c r="AH262" s="17">
        <v>0</v>
      </c>
      <c r="AI262" s="12" t="e">
        <f t="shared" si="7"/>
        <v>#DIV/0!</v>
      </c>
      <c r="AJ262" s="16">
        <v>0</v>
      </c>
      <c r="AK262" s="17">
        <v>0</v>
      </c>
      <c r="AL262" s="12" t="e">
        <f t="shared" si="48"/>
        <v>#DIV/0!</v>
      </c>
      <c r="AM262" s="20">
        <f t="shared" si="56"/>
        <v>0</v>
      </c>
      <c r="AN262" s="20">
        <f t="shared" si="57"/>
        <v>0</v>
      </c>
      <c r="AO262" s="15" t="e">
        <f t="shared" si="54"/>
        <v>#DIV/0!</v>
      </c>
    </row>
    <row r="263" spans="2:41" s="7" customFormat="1" ht="12" customHeight="1">
      <c r="B263" s="100" t="s">
        <v>268</v>
      </c>
      <c r="C263" s="16">
        <v>0</v>
      </c>
      <c r="D263" s="17">
        <v>0</v>
      </c>
      <c r="E263" s="12" t="e">
        <f t="shared" si="49"/>
        <v>#DIV/0!</v>
      </c>
      <c r="F263" s="16">
        <v>0</v>
      </c>
      <c r="G263" s="17">
        <v>0</v>
      </c>
      <c r="H263" s="12" t="e">
        <f t="shared" si="50"/>
        <v>#DIV/0!</v>
      </c>
      <c r="I263" s="16">
        <v>7020763</v>
      </c>
      <c r="J263" s="17">
        <v>0</v>
      </c>
      <c r="K263" s="12">
        <f t="shared" si="51"/>
        <v>0</v>
      </c>
      <c r="L263" s="16">
        <v>0</v>
      </c>
      <c r="M263" s="17">
        <v>7020763</v>
      </c>
      <c r="N263" s="12" t="e">
        <f t="shared" si="58"/>
        <v>#DIV/0!</v>
      </c>
      <c r="O263" s="16">
        <v>0</v>
      </c>
      <c r="P263" s="16">
        <v>0</v>
      </c>
      <c r="Q263" s="12" t="e">
        <f t="shared" si="52"/>
        <v>#DIV/0!</v>
      </c>
      <c r="R263" s="18">
        <v>0</v>
      </c>
      <c r="S263" s="19">
        <v>0</v>
      </c>
      <c r="T263" s="12" t="e">
        <f t="shared" si="53"/>
        <v>#DIV/0!</v>
      </c>
      <c r="U263" s="16">
        <v>0</v>
      </c>
      <c r="V263" s="17">
        <v>0</v>
      </c>
      <c r="W263" s="12" t="e">
        <f t="shared" si="46"/>
        <v>#DIV/0!</v>
      </c>
      <c r="X263" s="16">
        <v>0</v>
      </c>
      <c r="Y263" s="17">
        <v>0</v>
      </c>
      <c r="Z263" s="12" t="e">
        <f t="shared" si="47"/>
        <v>#DIV/0!</v>
      </c>
      <c r="AA263" s="16">
        <v>0</v>
      </c>
      <c r="AB263" s="17">
        <v>0</v>
      </c>
      <c r="AC263" s="12" t="e">
        <f t="shared" si="55"/>
        <v>#DIV/0!</v>
      </c>
      <c r="AD263" s="16">
        <v>0</v>
      </c>
      <c r="AE263" s="17">
        <v>0</v>
      </c>
      <c r="AF263" s="12" t="e">
        <f t="shared" si="6"/>
        <v>#DIV/0!</v>
      </c>
      <c r="AG263" s="16">
        <v>0</v>
      </c>
      <c r="AH263" s="17">
        <v>0</v>
      </c>
      <c r="AI263" s="12" t="e">
        <f t="shared" si="7"/>
        <v>#DIV/0!</v>
      </c>
      <c r="AJ263" s="16">
        <v>0</v>
      </c>
      <c r="AK263" s="17">
        <v>0</v>
      </c>
      <c r="AL263" s="12" t="e">
        <f t="shared" si="48"/>
        <v>#DIV/0!</v>
      </c>
      <c r="AM263" s="20">
        <f t="shared" si="56"/>
        <v>7020763</v>
      </c>
      <c r="AN263" s="20">
        <f t="shared" si="57"/>
        <v>7020763</v>
      </c>
      <c r="AO263" s="15">
        <f t="shared" si="54"/>
        <v>1</v>
      </c>
    </row>
    <row r="264" spans="2:41" s="7" customFormat="1" ht="12" customHeight="1">
      <c r="B264" s="100" t="s">
        <v>269</v>
      </c>
      <c r="C264" s="16">
        <v>490178</v>
      </c>
      <c r="D264" s="17">
        <v>0</v>
      </c>
      <c r="E264" s="12">
        <f t="shared" si="49"/>
        <v>0</v>
      </c>
      <c r="F264" s="16">
        <v>0</v>
      </c>
      <c r="G264" s="17">
        <v>0</v>
      </c>
      <c r="H264" s="12" t="e">
        <f t="shared" si="50"/>
        <v>#DIV/0!</v>
      </c>
      <c r="I264" s="16">
        <v>0</v>
      </c>
      <c r="J264" s="17">
        <v>0</v>
      </c>
      <c r="K264" s="12" t="e">
        <f t="shared" si="51"/>
        <v>#DIV/0!</v>
      </c>
      <c r="L264" s="16">
        <v>9265398</v>
      </c>
      <c r="M264" s="17">
        <v>9755576</v>
      </c>
      <c r="N264" s="12">
        <f t="shared" si="58"/>
        <v>1.0529041493954172</v>
      </c>
      <c r="O264" s="16">
        <v>0</v>
      </c>
      <c r="P264" s="16">
        <v>0</v>
      </c>
      <c r="Q264" s="12" t="e">
        <f t="shared" si="52"/>
        <v>#DIV/0!</v>
      </c>
      <c r="R264" s="18">
        <v>0</v>
      </c>
      <c r="S264" s="19">
        <v>0</v>
      </c>
      <c r="T264" s="12" t="e">
        <f t="shared" si="53"/>
        <v>#DIV/0!</v>
      </c>
      <c r="U264" s="16">
        <v>0</v>
      </c>
      <c r="V264" s="17">
        <v>0</v>
      </c>
      <c r="W264" s="12" t="e">
        <f t="shared" si="46"/>
        <v>#DIV/0!</v>
      </c>
      <c r="X264" s="16">
        <v>0</v>
      </c>
      <c r="Y264" s="17">
        <v>0</v>
      </c>
      <c r="Z264" s="12" t="e">
        <f t="shared" si="47"/>
        <v>#DIV/0!</v>
      </c>
      <c r="AA264" s="16">
        <v>0</v>
      </c>
      <c r="AB264" s="17">
        <v>0</v>
      </c>
      <c r="AC264" s="12" t="e">
        <f t="shared" si="55"/>
        <v>#DIV/0!</v>
      </c>
      <c r="AD264" s="16">
        <v>0</v>
      </c>
      <c r="AE264" s="17">
        <v>0</v>
      </c>
      <c r="AF264" s="12" t="e">
        <f t="shared" si="6"/>
        <v>#DIV/0!</v>
      </c>
      <c r="AG264" s="16">
        <v>0</v>
      </c>
      <c r="AH264" s="17">
        <v>0</v>
      </c>
      <c r="AI264" s="12" t="e">
        <f t="shared" si="7"/>
        <v>#DIV/0!</v>
      </c>
      <c r="AJ264" s="16">
        <v>0</v>
      </c>
      <c r="AK264" s="17">
        <v>0</v>
      </c>
      <c r="AL264" s="12" t="e">
        <f t="shared" si="48"/>
        <v>#DIV/0!</v>
      </c>
      <c r="AM264" s="20">
        <f t="shared" si="56"/>
        <v>9755576</v>
      </c>
      <c r="AN264" s="20">
        <f t="shared" si="57"/>
        <v>9755576</v>
      </c>
      <c r="AO264" s="15">
        <f t="shared" si="54"/>
        <v>1</v>
      </c>
    </row>
    <row r="265" spans="2:41" s="7" customFormat="1" ht="12" customHeight="1">
      <c r="B265" s="100" t="s">
        <v>270</v>
      </c>
      <c r="C265" s="16">
        <v>0</v>
      </c>
      <c r="D265" s="17">
        <v>0</v>
      </c>
      <c r="E265" s="12" t="e">
        <f t="shared" si="49"/>
        <v>#DIV/0!</v>
      </c>
      <c r="F265" s="16">
        <v>0</v>
      </c>
      <c r="G265" s="17">
        <v>0</v>
      </c>
      <c r="H265" s="12" t="e">
        <f t="shared" si="50"/>
        <v>#DIV/0!</v>
      </c>
      <c r="I265" s="16">
        <v>0</v>
      </c>
      <c r="J265" s="17">
        <v>0</v>
      </c>
      <c r="K265" s="12" t="e">
        <f t="shared" si="51"/>
        <v>#DIV/0!</v>
      </c>
      <c r="L265" s="16">
        <v>0</v>
      </c>
      <c r="M265" s="17">
        <v>0</v>
      </c>
      <c r="N265" s="12" t="e">
        <f t="shared" si="58"/>
        <v>#DIV/0!</v>
      </c>
      <c r="O265" s="16">
        <v>0</v>
      </c>
      <c r="P265" s="16">
        <v>0</v>
      </c>
      <c r="Q265" s="12" t="e">
        <f t="shared" si="52"/>
        <v>#DIV/0!</v>
      </c>
      <c r="R265" s="18">
        <v>0</v>
      </c>
      <c r="S265" s="19">
        <v>0</v>
      </c>
      <c r="T265" s="12" t="e">
        <f t="shared" si="53"/>
        <v>#DIV/0!</v>
      </c>
      <c r="U265" s="16">
        <v>0</v>
      </c>
      <c r="V265" s="17">
        <v>0</v>
      </c>
      <c r="W265" s="12" t="e">
        <f t="shared" si="46"/>
        <v>#DIV/0!</v>
      </c>
      <c r="X265" s="16">
        <v>0</v>
      </c>
      <c r="Y265" s="17">
        <v>0</v>
      </c>
      <c r="Z265" s="12" t="e">
        <f t="shared" si="47"/>
        <v>#DIV/0!</v>
      </c>
      <c r="AA265" s="16">
        <v>0</v>
      </c>
      <c r="AB265" s="17">
        <v>0</v>
      </c>
      <c r="AC265" s="12" t="e">
        <f t="shared" si="55"/>
        <v>#DIV/0!</v>
      </c>
      <c r="AD265" s="16">
        <v>0</v>
      </c>
      <c r="AE265" s="17">
        <v>0</v>
      </c>
      <c r="AF265" s="12" t="e">
        <f t="shared" si="6"/>
        <v>#DIV/0!</v>
      </c>
      <c r="AG265" s="16">
        <v>0</v>
      </c>
      <c r="AH265" s="17">
        <v>0</v>
      </c>
      <c r="AI265" s="12" t="e">
        <f t="shared" si="7"/>
        <v>#DIV/0!</v>
      </c>
      <c r="AJ265" s="16">
        <v>0</v>
      </c>
      <c r="AK265" s="17">
        <v>0</v>
      </c>
      <c r="AL265" s="12" t="e">
        <f t="shared" si="48"/>
        <v>#DIV/0!</v>
      </c>
      <c r="AM265" s="20">
        <f t="shared" si="56"/>
        <v>0</v>
      </c>
      <c r="AN265" s="20">
        <f t="shared" si="57"/>
        <v>0</v>
      </c>
      <c r="AO265" s="15" t="e">
        <f t="shared" si="54"/>
        <v>#DIV/0!</v>
      </c>
    </row>
    <row r="266" spans="2:41" s="7" customFormat="1" ht="12" customHeight="1">
      <c r="B266" s="100" t="s">
        <v>271</v>
      </c>
      <c r="C266" s="16">
        <v>0</v>
      </c>
      <c r="D266" s="17">
        <v>0</v>
      </c>
      <c r="E266" s="12" t="e">
        <f t="shared" si="49"/>
        <v>#DIV/0!</v>
      </c>
      <c r="F266" s="16">
        <v>0</v>
      </c>
      <c r="G266" s="17">
        <v>0</v>
      </c>
      <c r="H266" s="12" t="e">
        <f t="shared" si="50"/>
        <v>#DIV/0!</v>
      </c>
      <c r="I266" s="16">
        <v>0</v>
      </c>
      <c r="J266" s="17">
        <v>0</v>
      </c>
      <c r="K266" s="12" t="e">
        <f t="shared" si="51"/>
        <v>#DIV/0!</v>
      </c>
      <c r="L266" s="16">
        <v>0</v>
      </c>
      <c r="M266" s="17">
        <v>0</v>
      </c>
      <c r="N266" s="12" t="e">
        <f t="shared" si="58"/>
        <v>#DIV/0!</v>
      </c>
      <c r="O266" s="16">
        <v>0</v>
      </c>
      <c r="P266" s="16">
        <v>0</v>
      </c>
      <c r="Q266" s="12" t="e">
        <f t="shared" si="52"/>
        <v>#DIV/0!</v>
      </c>
      <c r="R266" s="18">
        <v>0</v>
      </c>
      <c r="S266" s="19">
        <v>0</v>
      </c>
      <c r="T266" s="12" t="e">
        <f t="shared" si="53"/>
        <v>#DIV/0!</v>
      </c>
      <c r="U266" s="16">
        <v>0</v>
      </c>
      <c r="V266" s="17">
        <v>0</v>
      </c>
      <c r="W266" s="12" t="e">
        <f t="shared" ref="W266:W329" si="59">+V266/U266</f>
        <v>#DIV/0!</v>
      </c>
      <c r="X266" s="16">
        <v>0</v>
      </c>
      <c r="Y266" s="17">
        <v>0</v>
      </c>
      <c r="Z266" s="12" t="e">
        <f t="shared" ref="Z266:Z329" si="60">+Y266/X266</f>
        <v>#DIV/0!</v>
      </c>
      <c r="AA266" s="16">
        <v>0</v>
      </c>
      <c r="AB266" s="17">
        <v>0</v>
      </c>
      <c r="AC266" s="12" t="e">
        <f t="shared" si="55"/>
        <v>#DIV/0!</v>
      </c>
      <c r="AD266" s="16">
        <v>0</v>
      </c>
      <c r="AE266" s="17">
        <v>0</v>
      </c>
      <c r="AF266" s="12" t="e">
        <f t="shared" si="6"/>
        <v>#DIV/0!</v>
      </c>
      <c r="AG266" s="16">
        <v>0</v>
      </c>
      <c r="AH266" s="17">
        <v>0</v>
      </c>
      <c r="AI266" s="12" t="e">
        <f t="shared" si="7"/>
        <v>#DIV/0!</v>
      </c>
      <c r="AJ266" s="16">
        <v>0</v>
      </c>
      <c r="AK266" s="17">
        <v>0</v>
      </c>
      <c r="AL266" s="12" t="e">
        <f t="shared" ref="AL266:AL345" si="61">+AK266/AJ266</f>
        <v>#DIV/0!</v>
      </c>
      <c r="AM266" s="20">
        <f t="shared" si="56"/>
        <v>0</v>
      </c>
      <c r="AN266" s="20">
        <f t="shared" si="57"/>
        <v>0</v>
      </c>
      <c r="AO266" s="15" t="e">
        <f t="shared" si="54"/>
        <v>#DIV/0!</v>
      </c>
    </row>
    <row r="267" spans="2:41" s="7" customFormat="1" ht="12" customHeight="1">
      <c r="B267" s="100" t="s">
        <v>272</v>
      </c>
      <c r="C267" s="16">
        <v>0</v>
      </c>
      <c r="D267" s="17">
        <v>0</v>
      </c>
      <c r="E267" s="12" t="e">
        <f t="shared" ref="E267:E330" si="62">+D267/C267</f>
        <v>#DIV/0!</v>
      </c>
      <c r="F267" s="16">
        <v>0</v>
      </c>
      <c r="G267" s="17">
        <v>0</v>
      </c>
      <c r="H267" s="12" t="e">
        <f t="shared" ref="H267:H330" si="63">+G267/F267</f>
        <v>#DIV/0!</v>
      </c>
      <c r="I267" s="16">
        <v>0</v>
      </c>
      <c r="J267" s="17">
        <v>0</v>
      </c>
      <c r="K267" s="12" t="e">
        <f t="shared" ref="K267:K330" si="64">+J267/I267</f>
        <v>#DIV/0!</v>
      </c>
      <c r="L267" s="16">
        <v>0</v>
      </c>
      <c r="M267" s="17">
        <v>0</v>
      </c>
      <c r="N267" s="12" t="e">
        <f t="shared" si="58"/>
        <v>#DIV/0!</v>
      </c>
      <c r="O267" s="16">
        <v>0</v>
      </c>
      <c r="P267" s="16">
        <v>0</v>
      </c>
      <c r="Q267" s="12" t="e">
        <f t="shared" ref="Q267:Q330" si="65">+P267/O267</f>
        <v>#DIV/0!</v>
      </c>
      <c r="R267" s="18">
        <v>0</v>
      </c>
      <c r="S267" s="19">
        <v>0</v>
      </c>
      <c r="T267" s="12" t="e">
        <f t="shared" ref="T267:T330" si="66">+S267/R267</f>
        <v>#DIV/0!</v>
      </c>
      <c r="U267" s="16">
        <v>0</v>
      </c>
      <c r="V267" s="17">
        <v>0</v>
      </c>
      <c r="W267" s="12" t="e">
        <f t="shared" si="59"/>
        <v>#DIV/0!</v>
      </c>
      <c r="X267" s="16">
        <v>0</v>
      </c>
      <c r="Y267" s="17">
        <v>0</v>
      </c>
      <c r="Z267" s="12" t="e">
        <f t="shared" si="60"/>
        <v>#DIV/0!</v>
      </c>
      <c r="AA267" s="16">
        <v>0</v>
      </c>
      <c r="AB267" s="17">
        <v>0</v>
      </c>
      <c r="AC267" s="12" t="e">
        <f t="shared" si="55"/>
        <v>#DIV/0!</v>
      </c>
      <c r="AD267" s="16">
        <v>0</v>
      </c>
      <c r="AE267" s="17">
        <v>0</v>
      </c>
      <c r="AF267" s="12" t="e">
        <f t="shared" si="6"/>
        <v>#DIV/0!</v>
      </c>
      <c r="AG267" s="16">
        <v>0</v>
      </c>
      <c r="AH267" s="17">
        <v>0</v>
      </c>
      <c r="AI267" s="12" t="e">
        <f t="shared" si="7"/>
        <v>#DIV/0!</v>
      </c>
      <c r="AJ267" s="16">
        <v>0</v>
      </c>
      <c r="AK267" s="17">
        <v>0</v>
      </c>
      <c r="AL267" s="12" t="e">
        <f t="shared" si="61"/>
        <v>#DIV/0!</v>
      </c>
      <c r="AM267" s="20">
        <f t="shared" si="56"/>
        <v>0</v>
      </c>
      <c r="AN267" s="20">
        <f t="shared" si="57"/>
        <v>0</v>
      </c>
      <c r="AO267" s="15" t="e">
        <f t="shared" si="54"/>
        <v>#DIV/0!</v>
      </c>
    </row>
    <row r="268" spans="2:41" s="7" customFormat="1" ht="12" customHeight="1">
      <c r="B268" s="100" t="s">
        <v>273</v>
      </c>
      <c r="C268" s="16">
        <v>0</v>
      </c>
      <c r="D268" s="17">
        <v>0</v>
      </c>
      <c r="E268" s="12" t="e">
        <f t="shared" si="62"/>
        <v>#DIV/0!</v>
      </c>
      <c r="F268" s="16">
        <v>0</v>
      </c>
      <c r="G268" s="17">
        <v>0</v>
      </c>
      <c r="H268" s="12" t="e">
        <f t="shared" si="63"/>
        <v>#DIV/0!</v>
      </c>
      <c r="I268" s="16">
        <v>0</v>
      </c>
      <c r="J268" s="17">
        <v>0</v>
      </c>
      <c r="K268" s="12" t="e">
        <f t="shared" si="64"/>
        <v>#DIV/0!</v>
      </c>
      <c r="L268" s="16">
        <v>966800</v>
      </c>
      <c r="M268" s="17">
        <v>966800</v>
      </c>
      <c r="N268" s="12">
        <f t="shared" si="58"/>
        <v>1</v>
      </c>
      <c r="O268" s="16">
        <v>0</v>
      </c>
      <c r="P268" s="16">
        <v>0</v>
      </c>
      <c r="Q268" s="12" t="e">
        <f t="shared" si="65"/>
        <v>#DIV/0!</v>
      </c>
      <c r="R268" s="18">
        <v>0</v>
      </c>
      <c r="S268" s="19">
        <v>0</v>
      </c>
      <c r="T268" s="12" t="e">
        <f t="shared" si="66"/>
        <v>#DIV/0!</v>
      </c>
      <c r="U268" s="16">
        <v>0</v>
      </c>
      <c r="V268" s="17">
        <v>0</v>
      </c>
      <c r="W268" s="12" t="e">
        <f t="shared" si="59"/>
        <v>#DIV/0!</v>
      </c>
      <c r="X268" s="16">
        <v>0</v>
      </c>
      <c r="Y268" s="17">
        <v>0</v>
      </c>
      <c r="Z268" s="12" t="e">
        <f t="shared" si="60"/>
        <v>#DIV/0!</v>
      </c>
      <c r="AA268" s="16">
        <v>0</v>
      </c>
      <c r="AB268" s="17">
        <v>0</v>
      </c>
      <c r="AC268" s="12" t="e">
        <f t="shared" si="55"/>
        <v>#DIV/0!</v>
      </c>
      <c r="AD268" s="16">
        <v>0</v>
      </c>
      <c r="AE268" s="17">
        <v>966800</v>
      </c>
      <c r="AF268" s="12" t="e">
        <f t="shared" si="6"/>
        <v>#DIV/0!</v>
      </c>
      <c r="AG268" s="16">
        <v>0</v>
      </c>
      <c r="AH268" s="17">
        <v>0</v>
      </c>
      <c r="AI268" s="12" t="e">
        <f t="shared" si="7"/>
        <v>#DIV/0!</v>
      </c>
      <c r="AJ268" s="16">
        <v>0</v>
      </c>
      <c r="AK268" s="17">
        <v>0</v>
      </c>
      <c r="AL268" s="12" t="e">
        <f t="shared" si="61"/>
        <v>#DIV/0!</v>
      </c>
      <c r="AM268" s="20">
        <f t="shared" si="56"/>
        <v>966800</v>
      </c>
      <c r="AN268" s="20">
        <f t="shared" si="57"/>
        <v>1933600</v>
      </c>
      <c r="AO268" s="15">
        <f t="shared" si="54"/>
        <v>2</v>
      </c>
    </row>
    <row r="269" spans="2:41" s="7" customFormat="1" ht="12" customHeight="1">
      <c r="B269" s="100" t="s">
        <v>274</v>
      </c>
      <c r="C269" s="16">
        <v>0</v>
      </c>
      <c r="D269" s="17">
        <v>0</v>
      </c>
      <c r="E269" s="12" t="e">
        <f t="shared" si="62"/>
        <v>#DIV/0!</v>
      </c>
      <c r="F269" s="16">
        <v>0</v>
      </c>
      <c r="G269" s="17">
        <v>0</v>
      </c>
      <c r="H269" s="12" t="e">
        <f t="shared" si="63"/>
        <v>#DIV/0!</v>
      </c>
      <c r="I269" s="16">
        <v>85400</v>
      </c>
      <c r="J269" s="17">
        <v>0</v>
      </c>
      <c r="K269" s="12">
        <f t="shared" si="64"/>
        <v>0</v>
      </c>
      <c r="L269" s="16">
        <v>0</v>
      </c>
      <c r="M269" s="17">
        <v>0</v>
      </c>
      <c r="N269" s="12" t="e">
        <f t="shared" si="58"/>
        <v>#DIV/0!</v>
      </c>
      <c r="O269" s="16">
        <v>0</v>
      </c>
      <c r="P269" s="16">
        <v>0</v>
      </c>
      <c r="Q269" s="12" t="e">
        <f t="shared" si="65"/>
        <v>#DIV/0!</v>
      </c>
      <c r="R269" s="18">
        <v>0</v>
      </c>
      <c r="S269" s="19">
        <v>0</v>
      </c>
      <c r="T269" s="12" t="e">
        <f t="shared" si="66"/>
        <v>#DIV/0!</v>
      </c>
      <c r="U269" s="16">
        <v>-85400</v>
      </c>
      <c r="V269" s="17">
        <v>0</v>
      </c>
      <c r="W269" s="12">
        <f t="shared" si="59"/>
        <v>0</v>
      </c>
      <c r="X269" s="16">
        <v>0</v>
      </c>
      <c r="Y269" s="17">
        <v>0</v>
      </c>
      <c r="Z269" s="12" t="e">
        <f t="shared" si="60"/>
        <v>#DIV/0!</v>
      </c>
      <c r="AA269" s="16">
        <v>0</v>
      </c>
      <c r="AB269" s="17">
        <v>0</v>
      </c>
      <c r="AC269" s="12" t="e">
        <f t="shared" ref="AC269:AC332" si="67">+AB269/AA269</f>
        <v>#DIV/0!</v>
      </c>
      <c r="AD269" s="16">
        <v>0</v>
      </c>
      <c r="AE269" s="17">
        <v>0</v>
      </c>
      <c r="AF269" s="12" t="e">
        <f t="shared" ref="AF269:AF356" si="68">+AE269/AD269</f>
        <v>#DIV/0!</v>
      </c>
      <c r="AG269" s="16">
        <v>0</v>
      </c>
      <c r="AH269" s="17">
        <v>0</v>
      </c>
      <c r="AI269" s="12" t="e">
        <f t="shared" ref="AI269:AI356" si="69">+AH269/AG269</f>
        <v>#DIV/0!</v>
      </c>
      <c r="AJ269" s="16">
        <v>0</v>
      </c>
      <c r="AK269" s="17">
        <v>0</v>
      </c>
      <c r="AL269" s="12" t="e">
        <f t="shared" si="61"/>
        <v>#DIV/0!</v>
      </c>
      <c r="AM269" s="20">
        <f>C269+F269+I269+L269+O269+R269+U269+X269+AA269+AD269+AG269+AJ269</f>
        <v>0</v>
      </c>
      <c r="AN269" s="20">
        <f>D269+G269+J269+M269+P269+S269+V269+Y269+AB269+AE269+AK269+AH269</f>
        <v>0</v>
      </c>
      <c r="AO269" s="15" t="e">
        <f t="shared" ref="AO269:AO332" si="70">+AN269/AM269</f>
        <v>#DIV/0!</v>
      </c>
    </row>
    <row r="270" spans="2:41" s="7" customFormat="1" ht="12" customHeight="1">
      <c r="B270" s="100" t="s">
        <v>275</v>
      </c>
      <c r="C270" s="16">
        <v>83112374</v>
      </c>
      <c r="D270" s="17">
        <v>61082700</v>
      </c>
      <c r="E270" s="12">
        <f t="shared" si="62"/>
        <v>0.73494110515962396</v>
      </c>
      <c r="F270" s="16">
        <v>25942668</v>
      </c>
      <c r="G270" s="17">
        <v>33327770</v>
      </c>
      <c r="H270" s="12">
        <f t="shared" si="63"/>
        <v>1.2846701040926092</v>
      </c>
      <c r="I270" s="16">
        <v>31573824</v>
      </c>
      <c r="J270" s="17">
        <v>16871854</v>
      </c>
      <c r="K270" s="12">
        <f t="shared" si="64"/>
        <v>0.53436207156915805</v>
      </c>
      <c r="L270" s="16">
        <v>20257950</v>
      </c>
      <c r="M270" s="17">
        <v>45062973</v>
      </c>
      <c r="N270" s="12">
        <f t="shared" si="58"/>
        <v>2.2244586939942095</v>
      </c>
      <c r="O270" s="16">
        <f>26255684</f>
        <v>26255684</v>
      </c>
      <c r="P270" s="16">
        <v>0</v>
      </c>
      <c r="Q270" s="12">
        <f t="shared" si="65"/>
        <v>0</v>
      </c>
      <c r="R270" s="18">
        <v>18534696</v>
      </c>
      <c r="S270" s="19">
        <v>23803380</v>
      </c>
      <c r="T270" s="12">
        <f t="shared" si="66"/>
        <v>1.2842606104788554</v>
      </c>
      <c r="U270" s="16">
        <v>37028801</v>
      </c>
      <c r="V270" s="17">
        <v>11460522</v>
      </c>
      <c r="W270" s="12">
        <f t="shared" si="59"/>
        <v>0.30950291909262739</v>
      </c>
      <c r="X270" s="16">
        <f>20731132</f>
        <v>20731132</v>
      </c>
      <c r="Y270" s="17">
        <v>33284360</v>
      </c>
      <c r="Z270" s="12">
        <f t="shared" si="60"/>
        <v>1.6055254483932666</v>
      </c>
      <c r="AA270" s="16">
        <v>-35443177</v>
      </c>
      <c r="AB270" s="17">
        <v>0</v>
      </c>
      <c r="AC270" s="12">
        <f t="shared" si="67"/>
        <v>0</v>
      </c>
      <c r="AD270" s="16">
        <v>10939496</v>
      </c>
      <c r="AE270" s="17">
        <v>12550817</v>
      </c>
      <c r="AF270" s="12">
        <f t="shared" si="68"/>
        <v>1.1472938972691247</v>
      </c>
      <c r="AG270" s="16">
        <v>17281539</v>
      </c>
      <c r="AH270" s="17">
        <v>13284350</v>
      </c>
      <c r="AI270" s="12">
        <f t="shared" si="69"/>
        <v>0.76870179212626844</v>
      </c>
      <c r="AJ270" s="16">
        <v>35840748</v>
      </c>
      <c r="AK270" s="17">
        <v>3112970</v>
      </c>
      <c r="AL270" s="12">
        <f t="shared" si="61"/>
        <v>8.6855609151907209E-2</v>
      </c>
      <c r="AM270" s="20">
        <f>C270+F270+I270+L270+O270+R270+U270+X270+AA270+AD270+AG270+AJ270</f>
        <v>292055735</v>
      </c>
      <c r="AN270" s="20">
        <f t="shared" si="57"/>
        <v>253841696</v>
      </c>
      <c r="AO270" s="15">
        <f t="shared" si="70"/>
        <v>0.86915497824413546</v>
      </c>
    </row>
    <row r="271" spans="2:41" s="7" customFormat="1" ht="12" customHeight="1">
      <c r="B271" s="100" t="s">
        <v>276</v>
      </c>
      <c r="C271" s="16">
        <v>5583400</v>
      </c>
      <c r="D271" s="17">
        <v>696800</v>
      </c>
      <c r="E271" s="12">
        <f t="shared" si="62"/>
        <v>0.12479850986853888</v>
      </c>
      <c r="F271" s="16">
        <v>156000</v>
      </c>
      <c r="G271" s="17">
        <v>312000</v>
      </c>
      <c r="H271" s="12">
        <f t="shared" si="63"/>
        <v>2</v>
      </c>
      <c r="I271" s="16">
        <v>0</v>
      </c>
      <c r="J271" s="17">
        <v>0</v>
      </c>
      <c r="K271" s="12" t="e">
        <f t="shared" si="64"/>
        <v>#DIV/0!</v>
      </c>
      <c r="L271" s="16">
        <v>667800</v>
      </c>
      <c r="M271" s="17">
        <v>0</v>
      </c>
      <c r="N271" s="12">
        <f t="shared" si="58"/>
        <v>0</v>
      </c>
      <c r="O271" s="16">
        <v>768917</v>
      </c>
      <c r="P271" s="16">
        <v>0</v>
      </c>
      <c r="Q271" s="12">
        <f t="shared" si="65"/>
        <v>0</v>
      </c>
      <c r="R271" s="18">
        <v>1421000</v>
      </c>
      <c r="S271" s="19">
        <v>1065200</v>
      </c>
      <c r="T271" s="12">
        <f t="shared" si="66"/>
        <v>0.74961294862772698</v>
      </c>
      <c r="U271" s="16">
        <v>979800</v>
      </c>
      <c r="V271" s="17">
        <v>753200</v>
      </c>
      <c r="W271" s="12">
        <f t="shared" si="59"/>
        <v>0.76872831190038782</v>
      </c>
      <c r="X271" s="16">
        <v>419449</v>
      </c>
      <c r="Y271" s="17">
        <v>0</v>
      </c>
      <c r="Z271" s="12">
        <f t="shared" si="60"/>
        <v>0</v>
      </c>
      <c r="AA271" s="16">
        <v>2063368</v>
      </c>
      <c r="AB271" s="17">
        <v>5937000</v>
      </c>
      <c r="AC271" s="12">
        <f t="shared" si="67"/>
        <v>2.8773345326669792</v>
      </c>
      <c r="AD271" s="16">
        <v>-3785393</v>
      </c>
      <c r="AE271" s="17">
        <v>0</v>
      </c>
      <c r="AF271" s="12">
        <f t="shared" si="68"/>
        <v>0</v>
      </c>
      <c r="AG271" s="16">
        <v>1776703</v>
      </c>
      <c r="AH271" s="17">
        <v>0</v>
      </c>
      <c r="AI271" s="12">
        <f t="shared" si="69"/>
        <v>0</v>
      </c>
      <c r="AJ271" s="16">
        <v>1135800</v>
      </c>
      <c r="AK271" s="17">
        <v>4765193</v>
      </c>
      <c r="AL271" s="12">
        <f t="shared" si="61"/>
        <v>4.1954507835886599</v>
      </c>
      <c r="AM271" s="20">
        <f t="shared" si="56"/>
        <v>11186844</v>
      </c>
      <c r="AN271" s="20">
        <f t="shared" si="57"/>
        <v>13529393</v>
      </c>
      <c r="AO271" s="15">
        <f t="shared" si="70"/>
        <v>1.2094021334345952</v>
      </c>
    </row>
    <row r="272" spans="2:41" s="7" customFormat="1" ht="12" customHeight="1">
      <c r="B272" s="100" t="s">
        <v>277</v>
      </c>
      <c r="C272" s="16">
        <v>0</v>
      </c>
      <c r="D272" s="17">
        <v>0</v>
      </c>
      <c r="E272" s="12" t="e">
        <f t="shared" si="62"/>
        <v>#DIV/0!</v>
      </c>
      <c r="F272" s="16">
        <v>0</v>
      </c>
      <c r="G272" s="17">
        <v>0</v>
      </c>
      <c r="H272" s="12" t="e">
        <f t="shared" si="63"/>
        <v>#DIV/0!</v>
      </c>
      <c r="I272" s="16">
        <v>0</v>
      </c>
      <c r="J272" s="17">
        <v>0</v>
      </c>
      <c r="K272" s="12" t="e">
        <f t="shared" si="64"/>
        <v>#DIV/0!</v>
      </c>
      <c r="L272" s="16">
        <v>0</v>
      </c>
      <c r="M272" s="17">
        <v>0</v>
      </c>
      <c r="N272" s="12" t="e">
        <f t="shared" si="58"/>
        <v>#DIV/0!</v>
      </c>
      <c r="O272" s="16">
        <v>0</v>
      </c>
      <c r="P272" s="16">
        <v>0</v>
      </c>
      <c r="Q272" s="12" t="e">
        <f t="shared" si="65"/>
        <v>#DIV/0!</v>
      </c>
      <c r="R272" s="18">
        <v>0</v>
      </c>
      <c r="S272" s="19">
        <v>0</v>
      </c>
      <c r="T272" s="12" t="e">
        <f t="shared" si="66"/>
        <v>#DIV/0!</v>
      </c>
      <c r="U272" s="16">
        <v>0</v>
      </c>
      <c r="V272" s="17">
        <v>0</v>
      </c>
      <c r="W272" s="12" t="e">
        <f t="shared" si="59"/>
        <v>#DIV/0!</v>
      </c>
      <c r="X272" s="16">
        <v>0</v>
      </c>
      <c r="Y272" s="17">
        <v>0</v>
      </c>
      <c r="Z272" s="12" t="e">
        <f t="shared" si="60"/>
        <v>#DIV/0!</v>
      </c>
      <c r="AA272" s="16">
        <v>0</v>
      </c>
      <c r="AB272" s="17">
        <v>0</v>
      </c>
      <c r="AC272" s="12" t="e">
        <f t="shared" si="67"/>
        <v>#DIV/0!</v>
      </c>
      <c r="AD272" s="16">
        <v>0</v>
      </c>
      <c r="AE272" s="17">
        <v>0</v>
      </c>
      <c r="AF272" s="12" t="e">
        <f t="shared" si="68"/>
        <v>#DIV/0!</v>
      </c>
      <c r="AG272" s="16">
        <v>0</v>
      </c>
      <c r="AH272" s="17">
        <v>0</v>
      </c>
      <c r="AI272" s="12" t="e">
        <f t="shared" si="69"/>
        <v>#DIV/0!</v>
      </c>
      <c r="AJ272" s="16">
        <v>0</v>
      </c>
      <c r="AK272" s="17">
        <v>0</v>
      </c>
      <c r="AL272" s="12" t="e">
        <f t="shared" si="61"/>
        <v>#DIV/0!</v>
      </c>
      <c r="AM272" s="20">
        <f t="shared" si="56"/>
        <v>0</v>
      </c>
      <c r="AN272" s="20">
        <f t="shared" si="57"/>
        <v>0</v>
      </c>
      <c r="AO272" s="15" t="e">
        <f t="shared" si="70"/>
        <v>#DIV/0!</v>
      </c>
    </row>
    <row r="273" spans="2:41" s="7" customFormat="1" ht="12" customHeight="1">
      <c r="B273" s="100" t="s">
        <v>278</v>
      </c>
      <c r="C273" s="16">
        <v>2668583</v>
      </c>
      <c r="D273" s="17">
        <v>979800</v>
      </c>
      <c r="E273" s="12">
        <f t="shared" si="62"/>
        <v>0.36716114881942963</v>
      </c>
      <c r="F273" s="16">
        <v>116038215</v>
      </c>
      <c r="G273" s="17">
        <v>3312979</v>
      </c>
      <c r="H273" s="12">
        <f t="shared" si="63"/>
        <v>2.8550758041219437E-2</v>
      </c>
      <c r="I273" s="16">
        <v>2005406</v>
      </c>
      <c r="J273" s="17">
        <v>115990283</v>
      </c>
      <c r="K273" s="12">
        <f t="shared" si="64"/>
        <v>57.838803214910101</v>
      </c>
      <c r="L273" s="16">
        <v>1244200</v>
      </c>
      <c r="M273" s="17">
        <v>0</v>
      </c>
      <c r="N273" s="12">
        <f t="shared" si="58"/>
        <v>0</v>
      </c>
      <c r="O273" s="16">
        <v>3923790</v>
      </c>
      <c r="P273" s="16">
        <v>0</v>
      </c>
      <c r="Q273" s="12">
        <f t="shared" si="65"/>
        <v>0</v>
      </c>
      <c r="R273" s="18">
        <v>2304747</v>
      </c>
      <c r="S273" s="19">
        <v>0</v>
      </c>
      <c r="T273" s="12">
        <f t="shared" si="66"/>
        <v>0</v>
      </c>
      <c r="U273" s="16">
        <f>1880709</f>
        <v>1880709</v>
      </c>
      <c r="V273" s="17">
        <v>0</v>
      </c>
      <c r="W273" s="12">
        <f t="shared" si="59"/>
        <v>0</v>
      </c>
      <c r="X273" s="16">
        <v>820370</v>
      </c>
      <c r="Y273" s="17">
        <v>0</v>
      </c>
      <c r="Z273" s="12">
        <f t="shared" si="60"/>
        <v>0</v>
      </c>
      <c r="AA273" s="16">
        <v>1978032</v>
      </c>
      <c r="AB273" s="17">
        <v>0</v>
      </c>
      <c r="AC273" s="12">
        <f t="shared" si="67"/>
        <v>0</v>
      </c>
      <c r="AD273" s="16">
        <v>2029519</v>
      </c>
      <c r="AE273" s="17">
        <v>939911</v>
      </c>
      <c r="AF273" s="12">
        <f t="shared" si="68"/>
        <v>0.46312007919117781</v>
      </c>
      <c r="AG273" s="16">
        <v>35902869</v>
      </c>
      <c r="AH273" s="17">
        <v>0</v>
      </c>
      <c r="AI273" s="12">
        <f t="shared" si="69"/>
        <v>0</v>
      </c>
      <c r="AJ273" s="16">
        <v>3068427</v>
      </c>
      <c r="AK273" s="17">
        <v>34102294</v>
      </c>
      <c r="AL273" s="12">
        <f t="shared" si="61"/>
        <v>11.11393362136365</v>
      </c>
      <c r="AM273" s="20">
        <f t="shared" si="56"/>
        <v>173864867</v>
      </c>
      <c r="AN273" s="20">
        <f t="shared" si="57"/>
        <v>155325267</v>
      </c>
      <c r="AO273" s="15">
        <f t="shared" si="70"/>
        <v>0.89336776129705375</v>
      </c>
    </row>
    <row r="274" spans="2:41" s="7" customFormat="1" ht="12" customHeight="1">
      <c r="B274" s="100" t="s">
        <v>279</v>
      </c>
      <c r="C274" s="16">
        <v>0</v>
      </c>
      <c r="D274" s="17">
        <v>0</v>
      </c>
      <c r="E274" s="12" t="e">
        <f t="shared" si="62"/>
        <v>#DIV/0!</v>
      </c>
      <c r="F274" s="16">
        <v>0</v>
      </c>
      <c r="G274" s="17">
        <v>0</v>
      </c>
      <c r="H274" s="12" t="e">
        <f t="shared" si="63"/>
        <v>#DIV/0!</v>
      </c>
      <c r="I274" s="16">
        <v>0</v>
      </c>
      <c r="J274" s="17">
        <v>0</v>
      </c>
      <c r="K274" s="12" t="e">
        <f t="shared" si="64"/>
        <v>#DIV/0!</v>
      </c>
      <c r="L274" s="16">
        <v>0</v>
      </c>
      <c r="M274" s="17">
        <v>0</v>
      </c>
      <c r="N274" s="12" t="e">
        <f t="shared" si="58"/>
        <v>#DIV/0!</v>
      </c>
      <c r="O274" s="16">
        <v>0</v>
      </c>
      <c r="P274" s="16">
        <v>0</v>
      </c>
      <c r="Q274" s="12" t="e">
        <f t="shared" si="65"/>
        <v>#DIV/0!</v>
      </c>
      <c r="R274" s="18">
        <v>0</v>
      </c>
      <c r="S274" s="19">
        <v>0</v>
      </c>
      <c r="T274" s="12" t="e">
        <f t="shared" si="66"/>
        <v>#DIV/0!</v>
      </c>
      <c r="U274" s="16">
        <v>0</v>
      </c>
      <c r="V274" s="17">
        <v>0</v>
      </c>
      <c r="W274" s="12" t="e">
        <f t="shared" si="59"/>
        <v>#DIV/0!</v>
      </c>
      <c r="X274" s="16">
        <v>0</v>
      </c>
      <c r="Y274" s="17">
        <v>0</v>
      </c>
      <c r="Z274" s="12" t="e">
        <f t="shared" si="60"/>
        <v>#DIV/0!</v>
      </c>
      <c r="AA274" s="16">
        <v>0</v>
      </c>
      <c r="AB274" s="17">
        <v>0</v>
      </c>
      <c r="AC274" s="12" t="e">
        <f t="shared" si="67"/>
        <v>#DIV/0!</v>
      </c>
      <c r="AD274" s="16">
        <v>0</v>
      </c>
      <c r="AE274" s="17">
        <v>0</v>
      </c>
      <c r="AF274" s="12" t="e">
        <f t="shared" si="68"/>
        <v>#DIV/0!</v>
      </c>
      <c r="AG274" s="16">
        <v>0</v>
      </c>
      <c r="AH274" s="17">
        <v>0</v>
      </c>
      <c r="AI274" s="12" t="e">
        <f t="shared" si="69"/>
        <v>#DIV/0!</v>
      </c>
      <c r="AJ274" s="16">
        <v>0</v>
      </c>
      <c r="AK274" s="17">
        <v>0</v>
      </c>
      <c r="AL274" s="12" t="e">
        <f t="shared" si="61"/>
        <v>#DIV/0!</v>
      </c>
      <c r="AM274" s="20">
        <f t="shared" ref="AM274:AM337" si="71">C274+F274+I274+L274+O274+R274+U274+X274+AA274+AD274+AG274+AJ274</f>
        <v>0</v>
      </c>
      <c r="AN274" s="20">
        <f t="shared" ref="AN274:AN337" si="72">D274+G274+J274+M274+P274+S274+V274+Y274+AB274+AE274+AK274+AH274</f>
        <v>0</v>
      </c>
      <c r="AO274" s="15" t="e">
        <f t="shared" si="70"/>
        <v>#DIV/0!</v>
      </c>
    </row>
    <row r="275" spans="2:41" s="7" customFormat="1" ht="12" customHeight="1">
      <c r="B275" s="100" t="s">
        <v>280</v>
      </c>
      <c r="C275" s="16">
        <v>0</v>
      </c>
      <c r="D275" s="17">
        <v>0</v>
      </c>
      <c r="E275" s="12" t="e">
        <f t="shared" si="62"/>
        <v>#DIV/0!</v>
      </c>
      <c r="F275" s="16">
        <v>0</v>
      </c>
      <c r="G275" s="17">
        <v>0</v>
      </c>
      <c r="H275" s="12" t="e">
        <f t="shared" si="63"/>
        <v>#DIV/0!</v>
      </c>
      <c r="I275" s="16">
        <v>12849500</v>
      </c>
      <c r="J275" s="17">
        <v>0</v>
      </c>
      <c r="K275" s="12">
        <f t="shared" si="64"/>
        <v>0</v>
      </c>
      <c r="L275" s="16">
        <v>251400</v>
      </c>
      <c r="M275" s="17">
        <v>13100900</v>
      </c>
      <c r="N275" s="12">
        <f t="shared" si="58"/>
        <v>52.111774065234684</v>
      </c>
      <c r="O275" s="16">
        <v>780600</v>
      </c>
      <c r="P275" s="16">
        <v>780600</v>
      </c>
      <c r="Q275" s="12">
        <f t="shared" si="65"/>
        <v>1</v>
      </c>
      <c r="R275" s="18">
        <v>0</v>
      </c>
      <c r="S275" s="19">
        <v>0</v>
      </c>
      <c r="T275" s="12" t="e">
        <f t="shared" si="66"/>
        <v>#DIV/0!</v>
      </c>
      <c r="U275" s="16">
        <v>75000</v>
      </c>
      <c r="V275" s="17">
        <v>0</v>
      </c>
      <c r="W275" s="12">
        <f t="shared" si="59"/>
        <v>0</v>
      </c>
      <c r="X275" s="16">
        <v>0</v>
      </c>
      <c r="Y275" s="17">
        <v>0</v>
      </c>
      <c r="Z275" s="12" t="e">
        <f t="shared" si="60"/>
        <v>#DIV/0!</v>
      </c>
      <c r="AA275" s="16">
        <v>0</v>
      </c>
      <c r="AB275" s="17">
        <v>75000</v>
      </c>
      <c r="AC275" s="12" t="e">
        <f t="shared" si="67"/>
        <v>#DIV/0!</v>
      </c>
      <c r="AD275" s="16">
        <v>75000</v>
      </c>
      <c r="AE275" s="17">
        <v>0</v>
      </c>
      <c r="AF275" s="12">
        <f t="shared" si="68"/>
        <v>0</v>
      </c>
      <c r="AG275" s="16">
        <v>219</v>
      </c>
      <c r="AH275" s="17">
        <v>0</v>
      </c>
      <c r="AI275" s="12">
        <f t="shared" si="69"/>
        <v>0</v>
      </c>
      <c r="AJ275" s="16">
        <v>75000</v>
      </c>
      <c r="AK275" s="17">
        <v>0</v>
      </c>
      <c r="AL275" s="12">
        <f t="shared" si="61"/>
        <v>0</v>
      </c>
      <c r="AM275" s="20">
        <f t="shared" si="71"/>
        <v>14106719</v>
      </c>
      <c r="AN275" s="20">
        <f t="shared" si="72"/>
        <v>13956500</v>
      </c>
      <c r="AO275" s="15">
        <f t="shared" si="70"/>
        <v>0.98935124460904056</v>
      </c>
    </row>
    <row r="276" spans="2:41" s="7" customFormat="1" ht="12" customHeight="1">
      <c r="B276" s="100" t="s">
        <v>281</v>
      </c>
      <c r="C276" s="16">
        <v>0</v>
      </c>
      <c r="D276" s="17">
        <v>0</v>
      </c>
      <c r="E276" s="12" t="e">
        <f t="shared" si="62"/>
        <v>#DIV/0!</v>
      </c>
      <c r="F276" s="16">
        <v>0</v>
      </c>
      <c r="G276" s="17">
        <v>0</v>
      </c>
      <c r="H276" s="12" t="e">
        <f t="shared" si="63"/>
        <v>#DIV/0!</v>
      </c>
      <c r="I276" s="16">
        <v>0</v>
      </c>
      <c r="J276" s="17">
        <v>0</v>
      </c>
      <c r="K276" s="12" t="e">
        <f t="shared" si="64"/>
        <v>#DIV/0!</v>
      </c>
      <c r="L276" s="16">
        <v>0</v>
      </c>
      <c r="M276" s="17">
        <v>0</v>
      </c>
      <c r="N276" s="12" t="e">
        <f t="shared" si="58"/>
        <v>#DIV/0!</v>
      </c>
      <c r="O276" s="16">
        <v>0</v>
      </c>
      <c r="P276" s="16">
        <v>0</v>
      </c>
      <c r="Q276" s="12" t="e">
        <f t="shared" si="65"/>
        <v>#DIV/0!</v>
      </c>
      <c r="R276" s="18">
        <v>0</v>
      </c>
      <c r="S276" s="19">
        <v>0</v>
      </c>
      <c r="T276" s="12" t="e">
        <f t="shared" si="66"/>
        <v>#DIV/0!</v>
      </c>
      <c r="U276" s="16">
        <v>0</v>
      </c>
      <c r="V276" s="17">
        <v>0</v>
      </c>
      <c r="W276" s="12" t="e">
        <f t="shared" si="59"/>
        <v>#DIV/0!</v>
      </c>
      <c r="X276" s="16">
        <v>0</v>
      </c>
      <c r="Y276" s="17">
        <v>0</v>
      </c>
      <c r="Z276" s="12" t="e">
        <f t="shared" si="60"/>
        <v>#DIV/0!</v>
      </c>
      <c r="AA276" s="16">
        <v>0</v>
      </c>
      <c r="AB276" s="17">
        <v>0</v>
      </c>
      <c r="AC276" s="12" t="e">
        <f t="shared" si="67"/>
        <v>#DIV/0!</v>
      </c>
      <c r="AD276" s="16">
        <v>0</v>
      </c>
      <c r="AE276" s="17">
        <v>0</v>
      </c>
      <c r="AF276" s="12" t="e">
        <f t="shared" si="68"/>
        <v>#DIV/0!</v>
      </c>
      <c r="AG276" s="16">
        <v>0</v>
      </c>
      <c r="AH276" s="17">
        <v>0</v>
      </c>
      <c r="AI276" s="12" t="e">
        <f t="shared" si="69"/>
        <v>#DIV/0!</v>
      </c>
      <c r="AJ276" s="16">
        <v>0</v>
      </c>
      <c r="AK276" s="17">
        <v>0</v>
      </c>
      <c r="AL276" s="12" t="e">
        <f t="shared" si="61"/>
        <v>#DIV/0!</v>
      </c>
      <c r="AM276" s="20">
        <f t="shared" si="71"/>
        <v>0</v>
      </c>
      <c r="AN276" s="20">
        <f t="shared" si="72"/>
        <v>0</v>
      </c>
      <c r="AO276" s="15" t="e">
        <f t="shared" si="70"/>
        <v>#DIV/0!</v>
      </c>
    </row>
    <row r="277" spans="2:41" s="7" customFormat="1" ht="12" customHeight="1">
      <c r="B277" s="100" t="s">
        <v>282</v>
      </c>
      <c r="C277" s="16">
        <v>0</v>
      </c>
      <c r="D277" s="17">
        <v>0</v>
      </c>
      <c r="E277" s="12" t="e">
        <f t="shared" si="62"/>
        <v>#DIV/0!</v>
      </c>
      <c r="F277" s="16">
        <v>0</v>
      </c>
      <c r="G277" s="17">
        <v>0</v>
      </c>
      <c r="H277" s="12" t="e">
        <f t="shared" si="63"/>
        <v>#DIV/0!</v>
      </c>
      <c r="I277" s="16">
        <v>0</v>
      </c>
      <c r="J277" s="17">
        <v>0</v>
      </c>
      <c r="K277" s="12" t="e">
        <f t="shared" si="64"/>
        <v>#DIV/0!</v>
      </c>
      <c r="L277" s="16">
        <v>0</v>
      </c>
      <c r="M277" s="17">
        <v>0</v>
      </c>
      <c r="N277" s="12" t="e">
        <f t="shared" si="58"/>
        <v>#DIV/0!</v>
      </c>
      <c r="O277" s="16">
        <v>0</v>
      </c>
      <c r="P277" s="16">
        <v>0</v>
      </c>
      <c r="Q277" s="12" t="e">
        <f t="shared" si="65"/>
        <v>#DIV/0!</v>
      </c>
      <c r="R277" s="18">
        <v>0</v>
      </c>
      <c r="S277" s="19">
        <v>0</v>
      </c>
      <c r="T277" s="12" t="e">
        <f t="shared" si="66"/>
        <v>#DIV/0!</v>
      </c>
      <c r="U277" s="16">
        <v>0</v>
      </c>
      <c r="V277" s="17">
        <v>0</v>
      </c>
      <c r="W277" s="12" t="e">
        <f t="shared" si="59"/>
        <v>#DIV/0!</v>
      </c>
      <c r="X277" s="16">
        <v>0</v>
      </c>
      <c r="Y277" s="17">
        <v>0</v>
      </c>
      <c r="Z277" s="12" t="e">
        <f t="shared" si="60"/>
        <v>#DIV/0!</v>
      </c>
      <c r="AA277" s="16">
        <v>0</v>
      </c>
      <c r="AB277" s="17">
        <v>0</v>
      </c>
      <c r="AC277" s="12" t="e">
        <f t="shared" si="67"/>
        <v>#DIV/0!</v>
      </c>
      <c r="AD277" s="16">
        <v>0</v>
      </c>
      <c r="AE277" s="17">
        <v>0</v>
      </c>
      <c r="AF277" s="12" t="e">
        <f t="shared" si="68"/>
        <v>#DIV/0!</v>
      </c>
      <c r="AG277" s="16">
        <v>0</v>
      </c>
      <c r="AH277" s="17">
        <v>0</v>
      </c>
      <c r="AI277" s="12" t="e">
        <f t="shared" si="69"/>
        <v>#DIV/0!</v>
      </c>
      <c r="AJ277" s="16">
        <v>0</v>
      </c>
      <c r="AK277" s="17">
        <v>0</v>
      </c>
      <c r="AL277" s="12" t="e">
        <f t="shared" si="61"/>
        <v>#DIV/0!</v>
      </c>
      <c r="AM277" s="20">
        <f t="shared" si="71"/>
        <v>0</v>
      </c>
      <c r="AN277" s="20">
        <f t="shared" si="72"/>
        <v>0</v>
      </c>
      <c r="AO277" s="15" t="e">
        <f t="shared" si="70"/>
        <v>#DIV/0!</v>
      </c>
    </row>
    <row r="278" spans="2:41" s="7" customFormat="1" ht="12" customHeight="1">
      <c r="B278" s="100" t="s">
        <v>283</v>
      </c>
      <c r="C278" s="16">
        <v>0</v>
      </c>
      <c r="D278" s="17">
        <v>0</v>
      </c>
      <c r="E278" s="12" t="e">
        <f t="shared" si="62"/>
        <v>#DIV/0!</v>
      </c>
      <c r="F278" s="16">
        <v>0</v>
      </c>
      <c r="G278" s="17">
        <v>0</v>
      </c>
      <c r="H278" s="12" t="e">
        <f t="shared" si="63"/>
        <v>#DIV/0!</v>
      </c>
      <c r="I278" s="16">
        <v>0</v>
      </c>
      <c r="J278" s="17">
        <v>0</v>
      </c>
      <c r="K278" s="12" t="e">
        <f t="shared" si="64"/>
        <v>#DIV/0!</v>
      </c>
      <c r="L278" s="16">
        <v>0</v>
      </c>
      <c r="M278" s="17">
        <v>0</v>
      </c>
      <c r="N278" s="12" t="e">
        <f t="shared" si="58"/>
        <v>#DIV/0!</v>
      </c>
      <c r="O278" s="16">
        <v>0</v>
      </c>
      <c r="P278" s="16">
        <v>0</v>
      </c>
      <c r="Q278" s="12" t="e">
        <f t="shared" si="65"/>
        <v>#DIV/0!</v>
      </c>
      <c r="R278" s="18">
        <v>0</v>
      </c>
      <c r="S278" s="19">
        <v>0</v>
      </c>
      <c r="T278" s="12" t="e">
        <f t="shared" si="66"/>
        <v>#DIV/0!</v>
      </c>
      <c r="U278" s="16">
        <v>0</v>
      </c>
      <c r="V278" s="17">
        <v>0</v>
      </c>
      <c r="W278" s="12" t="e">
        <f t="shared" si="59"/>
        <v>#DIV/0!</v>
      </c>
      <c r="X278" s="16">
        <v>0</v>
      </c>
      <c r="Y278" s="17">
        <v>0</v>
      </c>
      <c r="Z278" s="12" t="e">
        <f t="shared" si="60"/>
        <v>#DIV/0!</v>
      </c>
      <c r="AA278" s="16">
        <v>0</v>
      </c>
      <c r="AB278" s="17">
        <v>0</v>
      </c>
      <c r="AC278" s="12" t="e">
        <f t="shared" si="67"/>
        <v>#DIV/0!</v>
      </c>
      <c r="AD278" s="16">
        <v>0</v>
      </c>
      <c r="AE278" s="17">
        <v>0</v>
      </c>
      <c r="AF278" s="12" t="e">
        <f t="shared" si="68"/>
        <v>#DIV/0!</v>
      </c>
      <c r="AG278" s="16">
        <v>0</v>
      </c>
      <c r="AH278" s="17">
        <v>0</v>
      </c>
      <c r="AI278" s="12" t="e">
        <f t="shared" si="69"/>
        <v>#DIV/0!</v>
      </c>
      <c r="AJ278" s="16">
        <v>0</v>
      </c>
      <c r="AK278" s="17">
        <v>0</v>
      </c>
      <c r="AL278" s="12" t="e">
        <f t="shared" si="61"/>
        <v>#DIV/0!</v>
      </c>
      <c r="AM278" s="20">
        <f t="shared" si="71"/>
        <v>0</v>
      </c>
      <c r="AN278" s="20">
        <f t="shared" si="72"/>
        <v>0</v>
      </c>
      <c r="AO278" s="15" t="e">
        <f t="shared" si="70"/>
        <v>#DIV/0!</v>
      </c>
    </row>
    <row r="279" spans="2:41" s="7" customFormat="1" ht="12" customHeight="1">
      <c r="B279" s="100" t="s">
        <v>284</v>
      </c>
      <c r="C279" s="16">
        <v>0</v>
      </c>
      <c r="D279" s="17">
        <v>0</v>
      </c>
      <c r="E279" s="12" t="e">
        <f t="shared" si="62"/>
        <v>#DIV/0!</v>
      </c>
      <c r="F279" s="16">
        <v>0</v>
      </c>
      <c r="G279" s="17">
        <v>0</v>
      </c>
      <c r="H279" s="12" t="e">
        <f t="shared" si="63"/>
        <v>#DIV/0!</v>
      </c>
      <c r="I279" s="16">
        <v>145013</v>
      </c>
      <c r="J279" s="17">
        <v>0</v>
      </c>
      <c r="K279" s="12">
        <f t="shared" si="64"/>
        <v>0</v>
      </c>
      <c r="L279" s="16">
        <v>0</v>
      </c>
      <c r="M279" s="17">
        <v>0</v>
      </c>
      <c r="N279" s="12" t="e">
        <f t="shared" si="58"/>
        <v>#DIV/0!</v>
      </c>
      <c r="O279" s="16">
        <v>0</v>
      </c>
      <c r="P279" s="16">
        <v>0</v>
      </c>
      <c r="Q279" s="12" t="e">
        <f t="shared" si="65"/>
        <v>#DIV/0!</v>
      </c>
      <c r="R279" s="18">
        <v>0</v>
      </c>
      <c r="S279" s="19">
        <v>0</v>
      </c>
      <c r="T279" s="12" t="e">
        <f t="shared" si="66"/>
        <v>#DIV/0!</v>
      </c>
      <c r="U279" s="16">
        <v>0</v>
      </c>
      <c r="V279" s="17">
        <v>145013</v>
      </c>
      <c r="W279" s="12" t="e">
        <f t="shared" si="59"/>
        <v>#DIV/0!</v>
      </c>
      <c r="X279" s="16">
        <v>0</v>
      </c>
      <c r="Y279" s="17">
        <v>0</v>
      </c>
      <c r="Z279" s="12" t="e">
        <f t="shared" si="60"/>
        <v>#DIV/0!</v>
      </c>
      <c r="AA279" s="16">
        <v>0</v>
      </c>
      <c r="AB279" s="17">
        <v>0</v>
      </c>
      <c r="AC279" s="12" t="e">
        <f t="shared" si="67"/>
        <v>#DIV/0!</v>
      </c>
      <c r="AD279" s="16">
        <v>0</v>
      </c>
      <c r="AE279" s="17">
        <v>0</v>
      </c>
      <c r="AF279" s="12" t="e">
        <f t="shared" si="68"/>
        <v>#DIV/0!</v>
      </c>
      <c r="AG279" s="16">
        <v>0</v>
      </c>
      <c r="AH279" s="17">
        <v>0</v>
      </c>
      <c r="AI279" s="12" t="e">
        <f t="shared" si="69"/>
        <v>#DIV/0!</v>
      </c>
      <c r="AJ279" s="16">
        <v>0</v>
      </c>
      <c r="AK279" s="17">
        <v>0</v>
      </c>
      <c r="AL279" s="12" t="e">
        <f t="shared" si="61"/>
        <v>#DIV/0!</v>
      </c>
      <c r="AM279" s="20">
        <f t="shared" si="71"/>
        <v>145013</v>
      </c>
      <c r="AN279" s="20">
        <f t="shared" si="72"/>
        <v>145013</v>
      </c>
      <c r="AO279" s="15">
        <f t="shared" si="70"/>
        <v>1</v>
      </c>
    </row>
    <row r="280" spans="2:41" s="7" customFormat="1" ht="12" customHeight="1">
      <c r="B280" s="100" t="s">
        <v>285</v>
      </c>
      <c r="C280" s="16">
        <v>0</v>
      </c>
      <c r="D280" s="17">
        <v>0</v>
      </c>
      <c r="E280" s="12" t="e">
        <f t="shared" si="62"/>
        <v>#DIV/0!</v>
      </c>
      <c r="F280" s="16">
        <v>0</v>
      </c>
      <c r="G280" s="17">
        <v>0</v>
      </c>
      <c r="H280" s="12" t="e">
        <f t="shared" si="63"/>
        <v>#DIV/0!</v>
      </c>
      <c r="I280" s="16">
        <v>0</v>
      </c>
      <c r="J280" s="17">
        <v>0</v>
      </c>
      <c r="K280" s="12" t="e">
        <f t="shared" si="64"/>
        <v>#DIV/0!</v>
      </c>
      <c r="L280" s="16">
        <v>0</v>
      </c>
      <c r="M280" s="17">
        <v>0</v>
      </c>
      <c r="N280" s="12" t="e">
        <f t="shared" si="58"/>
        <v>#DIV/0!</v>
      </c>
      <c r="O280" s="16">
        <v>0</v>
      </c>
      <c r="P280" s="16">
        <v>0</v>
      </c>
      <c r="Q280" s="12" t="e">
        <f t="shared" si="65"/>
        <v>#DIV/0!</v>
      </c>
      <c r="R280" s="18">
        <v>0</v>
      </c>
      <c r="S280" s="19">
        <v>0</v>
      </c>
      <c r="T280" s="12" t="e">
        <f t="shared" si="66"/>
        <v>#DIV/0!</v>
      </c>
      <c r="U280" s="16">
        <v>0</v>
      </c>
      <c r="V280" s="17">
        <v>0</v>
      </c>
      <c r="W280" s="12" t="e">
        <f t="shared" si="59"/>
        <v>#DIV/0!</v>
      </c>
      <c r="X280" s="16">
        <v>0</v>
      </c>
      <c r="Y280" s="17">
        <v>0</v>
      </c>
      <c r="Z280" s="12" t="e">
        <f t="shared" si="60"/>
        <v>#DIV/0!</v>
      </c>
      <c r="AA280" s="16">
        <v>0</v>
      </c>
      <c r="AB280" s="17">
        <v>0</v>
      </c>
      <c r="AC280" s="12" t="e">
        <f t="shared" si="67"/>
        <v>#DIV/0!</v>
      </c>
      <c r="AD280" s="16">
        <v>0</v>
      </c>
      <c r="AE280" s="17">
        <v>0</v>
      </c>
      <c r="AF280" s="12" t="e">
        <f t="shared" si="68"/>
        <v>#DIV/0!</v>
      </c>
      <c r="AG280" s="16">
        <v>0</v>
      </c>
      <c r="AH280" s="17">
        <v>0</v>
      </c>
      <c r="AI280" s="12" t="e">
        <f t="shared" si="69"/>
        <v>#DIV/0!</v>
      </c>
      <c r="AJ280" s="16">
        <v>0</v>
      </c>
      <c r="AK280" s="17">
        <v>0</v>
      </c>
      <c r="AL280" s="12" t="e">
        <f t="shared" si="61"/>
        <v>#DIV/0!</v>
      </c>
      <c r="AM280" s="20">
        <f t="shared" si="71"/>
        <v>0</v>
      </c>
      <c r="AN280" s="20">
        <f t="shared" si="72"/>
        <v>0</v>
      </c>
      <c r="AO280" s="15" t="e">
        <f t="shared" si="70"/>
        <v>#DIV/0!</v>
      </c>
    </row>
    <row r="281" spans="2:41" s="7" customFormat="1" ht="12" customHeight="1">
      <c r="B281" s="100" t="s">
        <v>286</v>
      </c>
      <c r="C281" s="16">
        <v>0</v>
      </c>
      <c r="D281" s="17">
        <v>0</v>
      </c>
      <c r="E281" s="12" t="e">
        <f t="shared" si="62"/>
        <v>#DIV/0!</v>
      </c>
      <c r="F281" s="16">
        <v>0</v>
      </c>
      <c r="G281" s="17">
        <v>0</v>
      </c>
      <c r="H281" s="12" t="e">
        <f t="shared" si="63"/>
        <v>#DIV/0!</v>
      </c>
      <c r="I281" s="16">
        <v>0</v>
      </c>
      <c r="J281" s="17">
        <v>0</v>
      </c>
      <c r="K281" s="12" t="e">
        <f t="shared" si="64"/>
        <v>#DIV/0!</v>
      </c>
      <c r="L281" s="16">
        <v>0</v>
      </c>
      <c r="M281" s="17">
        <v>0</v>
      </c>
      <c r="N281" s="12" t="e">
        <f t="shared" si="58"/>
        <v>#DIV/0!</v>
      </c>
      <c r="O281" s="16">
        <v>0</v>
      </c>
      <c r="P281" s="16">
        <v>0</v>
      </c>
      <c r="Q281" s="12" t="e">
        <f t="shared" si="65"/>
        <v>#DIV/0!</v>
      </c>
      <c r="R281" s="18">
        <v>0</v>
      </c>
      <c r="S281" s="19">
        <v>0</v>
      </c>
      <c r="T281" s="12" t="e">
        <f t="shared" si="66"/>
        <v>#DIV/0!</v>
      </c>
      <c r="U281" s="16">
        <v>0</v>
      </c>
      <c r="V281" s="17">
        <v>0</v>
      </c>
      <c r="W281" s="12" t="e">
        <f t="shared" si="59"/>
        <v>#DIV/0!</v>
      </c>
      <c r="X281" s="16">
        <v>0</v>
      </c>
      <c r="Y281" s="17">
        <v>0</v>
      </c>
      <c r="Z281" s="12" t="e">
        <f t="shared" si="60"/>
        <v>#DIV/0!</v>
      </c>
      <c r="AA281" s="16">
        <v>0</v>
      </c>
      <c r="AB281" s="17">
        <v>0</v>
      </c>
      <c r="AC281" s="12" t="e">
        <f t="shared" si="67"/>
        <v>#DIV/0!</v>
      </c>
      <c r="AD281" s="16">
        <v>0</v>
      </c>
      <c r="AE281" s="17">
        <v>0</v>
      </c>
      <c r="AF281" s="12" t="e">
        <f t="shared" si="68"/>
        <v>#DIV/0!</v>
      </c>
      <c r="AG281" s="16">
        <v>0</v>
      </c>
      <c r="AH281" s="17">
        <v>0</v>
      </c>
      <c r="AI281" s="12" t="e">
        <f t="shared" si="69"/>
        <v>#DIV/0!</v>
      </c>
      <c r="AJ281" s="16">
        <v>0</v>
      </c>
      <c r="AK281" s="17">
        <v>0</v>
      </c>
      <c r="AL281" s="12" t="e">
        <f t="shared" si="61"/>
        <v>#DIV/0!</v>
      </c>
      <c r="AM281" s="20">
        <f t="shared" si="71"/>
        <v>0</v>
      </c>
      <c r="AN281" s="20">
        <f t="shared" si="72"/>
        <v>0</v>
      </c>
      <c r="AO281" s="15" t="e">
        <f t="shared" si="70"/>
        <v>#DIV/0!</v>
      </c>
    </row>
    <row r="282" spans="2:41" s="7" customFormat="1" ht="12" customHeight="1">
      <c r="B282" s="100" t="s">
        <v>287</v>
      </c>
      <c r="C282" s="16">
        <v>0</v>
      </c>
      <c r="D282" s="17">
        <v>0</v>
      </c>
      <c r="E282" s="12" t="e">
        <f t="shared" si="62"/>
        <v>#DIV/0!</v>
      </c>
      <c r="F282" s="16">
        <v>0</v>
      </c>
      <c r="G282" s="17">
        <v>0</v>
      </c>
      <c r="H282" s="12" t="e">
        <f t="shared" si="63"/>
        <v>#DIV/0!</v>
      </c>
      <c r="I282" s="16">
        <v>0</v>
      </c>
      <c r="J282" s="17">
        <v>0</v>
      </c>
      <c r="K282" s="12" t="e">
        <f t="shared" si="64"/>
        <v>#DIV/0!</v>
      </c>
      <c r="L282" s="16">
        <v>0</v>
      </c>
      <c r="M282" s="17">
        <v>0</v>
      </c>
      <c r="N282" s="12" t="e">
        <f t="shared" si="58"/>
        <v>#DIV/0!</v>
      </c>
      <c r="O282" s="16">
        <v>0</v>
      </c>
      <c r="P282" s="16">
        <v>0</v>
      </c>
      <c r="Q282" s="12" t="e">
        <f t="shared" si="65"/>
        <v>#DIV/0!</v>
      </c>
      <c r="R282" s="18">
        <v>0</v>
      </c>
      <c r="S282" s="19">
        <v>0</v>
      </c>
      <c r="T282" s="12" t="e">
        <f t="shared" si="66"/>
        <v>#DIV/0!</v>
      </c>
      <c r="U282" s="16">
        <v>0</v>
      </c>
      <c r="V282" s="17">
        <v>0</v>
      </c>
      <c r="W282" s="12" t="e">
        <f t="shared" si="59"/>
        <v>#DIV/0!</v>
      </c>
      <c r="X282" s="16">
        <v>0</v>
      </c>
      <c r="Y282" s="17">
        <v>0</v>
      </c>
      <c r="Z282" s="12" t="e">
        <f t="shared" si="60"/>
        <v>#DIV/0!</v>
      </c>
      <c r="AA282" s="16">
        <v>0</v>
      </c>
      <c r="AB282" s="17">
        <v>0</v>
      </c>
      <c r="AC282" s="12" t="e">
        <f t="shared" si="67"/>
        <v>#DIV/0!</v>
      </c>
      <c r="AD282" s="16">
        <v>0</v>
      </c>
      <c r="AE282" s="17">
        <v>0</v>
      </c>
      <c r="AF282" s="12" t="e">
        <f t="shared" si="68"/>
        <v>#DIV/0!</v>
      </c>
      <c r="AG282" s="16">
        <v>0</v>
      </c>
      <c r="AH282" s="17">
        <v>0</v>
      </c>
      <c r="AI282" s="12" t="e">
        <f t="shared" si="69"/>
        <v>#DIV/0!</v>
      </c>
      <c r="AJ282" s="16">
        <v>0</v>
      </c>
      <c r="AK282" s="17">
        <v>0</v>
      </c>
      <c r="AL282" s="12" t="e">
        <f t="shared" si="61"/>
        <v>#DIV/0!</v>
      </c>
      <c r="AM282" s="20">
        <f t="shared" si="71"/>
        <v>0</v>
      </c>
      <c r="AN282" s="20">
        <f t="shared" si="72"/>
        <v>0</v>
      </c>
      <c r="AO282" s="15" t="e">
        <f t="shared" si="70"/>
        <v>#DIV/0!</v>
      </c>
    </row>
    <row r="283" spans="2:41" s="7" customFormat="1" ht="12" customHeight="1">
      <c r="B283" s="100" t="s">
        <v>288</v>
      </c>
      <c r="C283" s="16">
        <v>0</v>
      </c>
      <c r="D283" s="17">
        <v>0</v>
      </c>
      <c r="E283" s="12" t="e">
        <f t="shared" si="62"/>
        <v>#DIV/0!</v>
      </c>
      <c r="F283" s="16">
        <v>0</v>
      </c>
      <c r="G283" s="17">
        <v>0</v>
      </c>
      <c r="H283" s="12" t="e">
        <f t="shared" si="63"/>
        <v>#DIV/0!</v>
      </c>
      <c r="I283" s="16">
        <v>0</v>
      </c>
      <c r="J283" s="17">
        <v>0</v>
      </c>
      <c r="K283" s="12" t="e">
        <f t="shared" si="64"/>
        <v>#DIV/0!</v>
      </c>
      <c r="L283" s="16">
        <v>0</v>
      </c>
      <c r="M283" s="17">
        <v>0</v>
      </c>
      <c r="N283" s="12" t="e">
        <f t="shared" si="58"/>
        <v>#DIV/0!</v>
      </c>
      <c r="O283" s="16">
        <v>0</v>
      </c>
      <c r="P283" s="16">
        <v>0</v>
      </c>
      <c r="Q283" s="12" t="e">
        <f t="shared" si="65"/>
        <v>#DIV/0!</v>
      </c>
      <c r="R283" s="18">
        <v>0</v>
      </c>
      <c r="S283" s="19">
        <v>0</v>
      </c>
      <c r="T283" s="12" t="e">
        <f t="shared" si="66"/>
        <v>#DIV/0!</v>
      </c>
      <c r="U283" s="16">
        <v>0</v>
      </c>
      <c r="V283" s="17">
        <v>0</v>
      </c>
      <c r="W283" s="12" t="e">
        <f t="shared" si="59"/>
        <v>#DIV/0!</v>
      </c>
      <c r="X283" s="16">
        <v>0</v>
      </c>
      <c r="Y283" s="17">
        <v>0</v>
      </c>
      <c r="Z283" s="12" t="e">
        <f t="shared" si="60"/>
        <v>#DIV/0!</v>
      </c>
      <c r="AA283" s="16">
        <v>0</v>
      </c>
      <c r="AB283" s="17">
        <v>0</v>
      </c>
      <c r="AC283" s="12" t="e">
        <f t="shared" si="67"/>
        <v>#DIV/0!</v>
      </c>
      <c r="AD283" s="16">
        <v>0</v>
      </c>
      <c r="AE283" s="17">
        <v>0</v>
      </c>
      <c r="AF283" s="12" t="e">
        <f t="shared" si="68"/>
        <v>#DIV/0!</v>
      </c>
      <c r="AG283" s="16">
        <v>0</v>
      </c>
      <c r="AH283" s="17">
        <v>0</v>
      </c>
      <c r="AI283" s="12" t="e">
        <f t="shared" si="69"/>
        <v>#DIV/0!</v>
      </c>
      <c r="AJ283" s="16">
        <v>0</v>
      </c>
      <c r="AK283" s="17">
        <v>0</v>
      </c>
      <c r="AL283" s="12" t="e">
        <f t="shared" si="61"/>
        <v>#DIV/0!</v>
      </c>
      <c r="AM283" s="20">
        <f t="shared" si="71"/>
        <v>0</v>
      </c>
      <c r="AN283" s="20">
        <f t="shared" si="72"/>
        <v>0</v>
      </c>
      <c r="AO283" s="15" t="e">
        <f t="shared" si="70"/>
        <v>#DIV/0!</v>
      </c>
    </row>
    <row r="284" spans="2:41" s="7" customFormat="1" ht="12" customHeight="1">
      <c r="B284" s="100" t="s">
        <v>289</v>
      </c>
      <c r="C284" s="16">
        <v>0</v>
      </c>
      <c r="D284" s="17">
        <v>0</v>
      </c>
      <c r="E284" s="12" t="e">
        <f t="shared" si="62"/>
        <v>#DIV/0!</v>
      </c>
      <c r="F284" s="16">
        <v>0</v>
      </c>
      <c r="G284" s="17">
        <v>0</v>
      </c>
      <c r="H284" s="12" t="e">
        <f t="shared" si="63"/>
        <v>#DIV/0!</v>
      </c>
      <c r="I284" s="16">
        <v>0</v>
      </c>
      <c r="J284" s="17">
        <v>0</v>
      </c>
      <c r="K284" s="12" t="e">
        <f t="shared" si="64"/>
        <v>#DIV/0!</v>
      </c>
      <c r="L284" s="16">
        <v>0</v>
      </c>
      <c r="M284" s="17">
        <v>0</v>
      </c>
      <c r="N284" s="12" t="e">
        <f t="shared" si="58"/>
        <v>#DIV/0!</v>
      </c>
      <c r="O284" s="16">
        <v>0</v>
      </c>
      <c r="P284" s="16">
        <v>0</v>
      </c>
      <c r="Q284" s="12" t="e">
        <f t="shared" si="65"/>
        <v>#DIV/0!</v>
      </c>
      <c r="R284" s="18">
        <v>0</v>
      </c>
      <c r="S284" s="19">
        <v>0</v>
      </c>
      <c r="T284" s="12" t="e">
        <f t="shared" si="66"/>
        <v>#DIV/0!</v>
      </c>
      <c r="U284" s="16">
        <v>0</v>
      </c>
      <c r="V284" s="17">
        <v>0</v>
      </c>
      <c r="W284" s="12" t="e">
        <f t="shared" si="59"/>
        <v>#DIV/0!</v>
      </c>
      <c r="X284" s="16">
        <v>0</v>
      </c>
      <c r="Y284" s="17">
        <v>0</v>
      </c>
      <c r="Z284" s="12" t="e">
        <f t="shared" si="60"/>
        <v>#DIV/0!</v>
      </c>
      <c r="AA284" s="16">
        <v>0</v>
      </c>
      <c r="AB284" s="17">
        <v>0</v>
      </c>
      <c r="AC284" s="12" t="e">
        <f t="shared" si="67"/>
        <v>#DIV/0!</v>
      </c>
      <c r="AD284" s="16">
        <v>0</v>
      </c>
      <c r="AE284" s="17">
        <v>0</v>
      </c>
      <c r="AF284" s="12" t="e">
        <f t="shared" si="68"/>
        <v>#DIV/0!</v>
      </c>
      <c r="AG284" s="16">
        <v>0</v>
      </c>
      <c r="AH284" s="17">
        <v>0</v>
      </c>
      <c r="AI284" s="12" t="e">
        <f t="shared" si="69"/>
        <v>#DIV/0!</v>
      </c>
      <c r="AJ284" s="16">
        <v>0</v>
      </c>
      <c r="AK284" s="17">
        <v>0</v>
      </c>
      <c r="AL284" s="12" t="e">
        <f t="shared" si="61"/>
        <v>#DIV/0!</v>
      </c>
      <c r="AM284" s="20">
        <f t="shared" si="71"/>
        <v>0</v>
      </c>
      <c r="AN284" s="20">
        <f t="shared" si="72"/>
        <v>0</v>
      </c>
      <c r="AO284" s="15" t="e">
        <f t="shared" si="70"/>
        <v>#DIV/0!</v>
      </c>
    </row>
    <row r="285" spans="2:41" s="7" customFormat="1" ht="12" customHeight="1">
      <c r="B285" s="100" t="s">
        <v>290</v>
      </c>
      <c r="C285" s="16">
        <v>0</v>
      </c>
      <c r="D285" s="17">
        <v>0</v>
      </c>
      <c r="E285" s="12" t="e">
        <f t="shared" si="62"/>
        <v>#DIV/0!</v>
      </c>
      <c r="F285" s="16">
        <v>333500</v>
      </c>
      <c r="G285" s="17">
        <v>0</v>
      </c>
      <c r="H285" s="12">
        <f t="shared" si="63"/>
        <v>0</v>
      </c>
      <c r="I285" s="16">
        <v>0</v>
      </c>
      <c r="J285" s="17">
        <v>0</v>
      </c>
      <c r="K285" s="12" t="e">
        <f t="shared" si="64"/>
        <v>#DIV/0!</v>
      </c>
      <c r="L285" s="16">
        <v>583000</v>
      </c>
      <c r="M285" s="17">
        <v>916500</v>
      </c>
      <c r="N285" s="12">
        <f t="shared" si="58"/>
        <v>1.5720411663807889</v>
      </c>
      <c r="O285" s="16">
        <v>264500</v>
      </c>
      <c r="P285" s="16">
        <v>264500</v>
      </c>
      <c r="Q285" s="12">
        <f t="shared" si="65"/>
        <v>1</v>
      </c>
      <c r="R285" s="18">
        <v>842000</v>
      </c>
      <c r="S285" s="19">
        <v>842000</v>
      </c>
      <c r="T285" s="12">
        <f t="shared" si="66"/>
        <v>1</v>
      </c>
      <c r="U285" s="16">
        <v>267000</v>
      </c>
      <c r="V285" s="17">
        <f>1109000-842000</f>
        <v>267000</v>
      </c>
      <c r="W285" s="12">
        <f t="shared" si="59"/>
        <v>1</v>
      </c>
      <c r="X285" s="16">
        <v>0</v>
      </c>
      <c r="Y285" s="17">
        <v>0</v>
      </c>
      <c r="Z285" s="12" t="e">
        <f t="shared" si="60"/>
        <v>#DIV/0!</v>
      </c>
      <c r="AA285" s="16">
        <v>0</v>
      </c>
      <c r="AB285" s="17">
        <v>0</v>
      </c>
      <c r="AC285" s="12" t="e">
        <f t="shared" si="67"/>
        <v>#DIV/0!</v>
      </c>
      <c r="AD285" s="16">
        <v>819000</v>
      </c>
      <c r="AE285" s="17">
        <v>819000</v>
      </c>
      <c r="AF285" s="12">
        <f t="shared" si="68"/>
        <v>1</v>
      </c>
      <c r="AG285" s="16">
        <v>0</v>
      </c>
      <c r="AH285" s="17">
        <v>0</v>
      </c>
      <c r="AI285" s="12" t="e">
        <f t="shared" si="69"/>
        <v>#DIV/0!</v>
      </c>
      <c r="AJ285" s="16">
        <v>1006500</v>
      </c>
      <c r="AK285" s="17">
        <v>1006500</v>
      </c>
      <c r="AL285" s="12">
        <f t="shared" si="61"/>
        <v>1</v>
      </c>
      <c r="AM285" s="20">
        <f t="shared" si="71"/>
        <v>4115500</v>
      </c>
      <c r="AN285" s="20">
        <f t="shared" si="72"/>
        <v>4115500</v>
      </c>
      <c r="AO285" s="15">
        <f t="shared" si="70"/>
        <v>1</v>
      </c>
    </row>
    <row r="286" spans="2:41" s="7" customFormat="1" ht="12" customHeight="1">
      <c r="B286" s="100" t="s">
        <v>291</v>
      </c>
      <c r="C286" s="16">
        <v>0</v>
      </c>
      <c r="D286" s="17">
        <v>0</v>
      </c>
      <c r="E286" s="12" t="e">
        <f t="shared" si="62"/>
        <v>#DIV/0!</v>
      </c>
      <c r="F286" s="16">
        <v>0</v>
      </c>
      <c r="G286" s="17">
        <v>0</v>
      </c>
      <c r="H286" s="12" t="e">
        <f t="shared" si="63"/>
        <v>#DIV/0!</v>
      </c>
      <c r="I286" s="16">
        <v>0</v>
      </c>
      <c r="J286" s="17">
        <v>0</v>
      </c>
      <c r="K286" s="12" t="e">
        <f t="shared" si="64"/>
        <v>#DIV/0!</v>
      </c>
      <c r="L286" s="16">
        <v>0</v>
      </c>
      <c r="M286" s="17">
        <v>0</v>
      </c>
      <c r="N286" s="12" t="e">
        <f t="shared" si="58"/>
        <v>#DIV/0!</v>
      </c>
      <c r="O286" s="16">
        <v>0</v>
      </c>
      <c r="P286" s="16">
        <v>0</v>
      </c>
      <c r="Q286" s="12" t="e">
        <f t="shared" si="65"/>
        <v>#DIV/0!</v>
      </c>
      <c r="R286" s="18">
        <v>0</v>
      </c>
      <c r="S286" s="19">
        <v>0</v>
      </c>
      <c r="T286" s="12" t="e">
        <f t="shared" si="66"/>
        <v>#DIV/0!</v>
      </c>
      <c r="U286" s="16">
        <v>0</v>
      </c>
      <c r="V286" s="17">
        <v>0</v>
      </c>
      <c r="W286" s="12" t="e">
        <f t="shared" si="59"/>
        <v>#DIV/0!</v>
      </c>
      <c r="X286" s="16">
        <v>0</v>
      </c>
      <c r="Y286" s="17">
        <v>0</v>
      </c>
      <c r="Z286" s="12" t="e">
        <f t="shared" si="60"/>
        <v>#DIV/0!</v>
      </c>
      <c r="AA286" s="16">
        <v>0</v>
      </c>
      <c r="AB286" s="17">
        <v>0</v>
      </c>
      <c r="AC286" s="12" t="e">
        <f t="shared" si="67"/>
        <v>#DIV/0!</v>
      </c>
      <c r="AD286" s="16">
        <v>0</v>
      </c>
      <c r="AE286" s="17">
        <v>0</v>
      </c>
      <c r="AF286" s="12" t="e">
        <f t="shared" si="68"/>
        <v>#DIV/0!</v>
      </c>
      <c r="AG286" s="16">
        <v>0</v>
      </c>
      <c r="AH286" s="17">
        <v>0</v>
      </c>
      <c r="AI286" s="12" t="e">
        <f t="shared" si="69"/>
        <v>#DIV/0!</v>
      </c>
      <c r="AJ286" s="16">
        <v>0</v>
      </c>
      <c r="AK286" s="17">
        <v>0</v>
      </c>
      <c r="AL286" s="12" t="e">
        <f t="shared" si="61"/>
        <v>#DIV/0!</v>
      </c>
      <c r="AM286" s="20">
        <f t="shared" si="71"/>
        <v>0</v>
      </c>
      <c r="AN286" s="20">
        <f t="shared" si="72"/>
        <v>0</v>
      </c>
      <c r="AO286" s="15" t="e">
        <f t="shared" si="70"/>
        <v>#DIV/0!</v>
      </c>
    </row>
    <row r="287" spans="2:41" s="7" customFormat="1" ht="12" customHeight="1">
      <c r="B287" s="100" t="s">
        <v>292</v>
      </c>
      <c r="C287" s="16">
        <v>0</v>
      </c>
      <c r="D287" s="17">
        <v>0</v>
      </c>
      <c r="E287" s="12" t="e">
        <f t="shared" si="62"/>
        <v>#DIV/0!</v>
      </c>
      <c r="F287" s="16">
        <v>0</v>
      </c>
      <c r="G287" s="17">
        <v>0</v>
      </c>
      <c r="H287" s="12" t="e">
        <f t="shared" si="63"/>
        <v>#DIV/0!</v>
      </c>
      <c r="I287" s="16">
        <v>0</v>
      </c>
      <c r="J287" s="17">
        <v>0</v>
      </c>
      <c r="K287" s="12" t="e">
        <f t="shared" si="64"/>
        <v>#DIV/0!</v>
      </c>
      <c r="L287" s="16">
        <v>0</v>
      </c>
      <c r="M287" s="17">
        <v>0</v>
      </c>
      <c r="N287" s="12" t="e">
        <f t="shared" si="58"/>
        <v>#DIV/0!</v>
      </c>
      <c r="O287" s="16">
        <v>0</v>
      </c>
      <c r="P287" s="16">
        <v>0</v>
      </c>
      <c r="Q287" s="12" t="e">
        <f t="shared" si="65"/>
        <v>#DIV/0!</v>
      </c>
      <c r="R287" s="18">
        <v>0</v>
      </c>
      <c r="S287" s="19">
        <v>0</v>
      </c>
      <c r="T287" s="12" t="e">
        <f t="shared" si="66"/>
        <v>#DIV/0!</v>
      </c>
      <c r="U287" s="16">
        <v>0</v>
      </c>
      <c r="V287" s="17">
        <v>0</v>
      </c>
      <c r="W287" s="12" t="e">
        <f t="shared" si="59"/>
        <v>#DIV/0!</v>
      </c>
      <c r="X287" s="16">
        <v>0</v>
      </c>
      <c r="Y287" s="17">
        <v>0</v>
      </c>
      <c r="Z287" s="12" t="e">
        <f t="shared" si="60"/>
        <v>#DIV/0!</v>
      </c>
      <c r="AA287" s="16">
        <v>0</v>
      </c>
      <c r="AB287" s="17">
        <v>0</v>
      </c>
      <c r="AC287" s="12" t="e">
        <f t="shared" si="67"/>
        <v>#DIV/0!</v>
      </c>
      <c r="AD287" s="16">
        <v>0</v>
      </c>
      <c r="AE287" s="17">
        <v>0</v>
      </c>
      <c r="AF287" s="12" t="e">
        <f t="shared" si="68"/>
        <v>#DIV/0!</v>
      </c>
      <c r="AG287" s="16">
        <v>0</v>
      </c>
      <c r="AH287" s="17">
        <v>0</v>
      </c>
      <c r="AI287" s="12" t="e">
        <f t="shared" si="69"/>
        <v>#DIV/0!</v>
      </c>
      <c r="AJ287" s="16">
        <v>0</v>
      </c>
      <c r="AK287" s="17">
        <v>0</v>
      </c>
      <c r="AL287" s="12" t="e">
        <f t="shared" si="61"/>
        <v>#DIV/0!</v>
      </c>
      <c r="AM287" s="20">
        <f t="shared" si="71"/>
        <v>0</v>
      </c>
      <c r="AN287" s="20">
        <f t="shared" si="72"/>
        <v>0</v>
      </c>
      <c r="AO287" s="15" t="e">
        <f t="shared" si="70"/>
        <v>#DIV/0!</v>
      </c>
    </row>
    <row r="288" spans="2:41" s="7" customFormat="1" ht="12" customHeight="1">
      <c r="B288" s="100" t="s">
        <v>293</v>
      </c>
      <c r="C288" s="16">
        <v>5366001</v>
      </c>
      <c r="D288" s="17">
        <v>0</v>
      </c>
      <c r="E288" s="12">
        <f t="shared" si="62"/>
        <v>0</v>
      </c>
      <c r="F288" s="16">
        <v>1220808</v>
      </c>
      <c r="G288" s="17">
        <v>0</v>
      </c>
      <c r="H288" s="12">
        <f t="shared" si="63"/>
        <v>0</v>
      </c>
      <c r="I288" s="16">
        <v>-333900</v>
      </c>
      <c r="J288" s="17">
        <v>0</v>
      </c>
      <c r="K288" s="12">
        <f t="shared" si="64"/>
        <v>0</v>
      </c>
      <c r="L288" s="16">
        <v>22877107</v>
      </c>
      <c r="M288" s="17">
        <v>23922357</v>
      </c>
      <c r="N288" s="12">
        <f t="shared" si="58"/>
        <v>1.0456897806178027</v>
      </c>
      <c r="O288" s="16">
        <v>-2138042</v>
      </c>
      <c r="P288" s="16">
        <v>135000</v>
      </c>
      <c r="Q288" s="12">
        <f t="shared" si="65"/>
        <v>-6.3141884022858294E-2</v>
      </c>
      <c r="R288" s="18">
        <v>0</v>
      </c>
      <c r="S288" s="19">
        <v>0</v>
      </c>
      <c r="T288" s="12" t="e">
        <f t="shared" si="66"/>
        <v>#DIV/0!</v>
      </c>
      <c r="U288" s="16">
        <v>0</v>
      </c>
      <c r="V288" s="17">
        <v>135000</v>
      </c>
      <c r="W288" s="12" t="e">
        <f t="shared" si="59"/>
        <v>#DIV/0!</v>
      </c>
      <c r="X288" s="16">
        <v>-3069617</v>
      </c>
      <c r="Y288" s="17">
        <v>0</v>
      </c>
      <c r="Z288" s="12">
        <f t="shared" si="60"/>
        <v>0</v>
      </c>
      <c r="AA288" s="16">
        <v>0</v>
      </c>
      <c r="AB288" s="17">
        <v>0</v>
      </c>
      <c r="AC288" s="12" t="e">
        <f t="shared" si="67"/>
        <v>#DIV/0!</v>
      </c>
      <c r="AD288" s="16">
        <v>0</v>
      </c>
      <c r="AE288" s="17">
        <v>270000</v>
      </c>
      <c r="AF288" s="12" t="e">
        <f t="shared" si="68"/>
        <v>#DIV/0!</v>
      </c>
      <c r="AG288" s="16">
        <v>0</v>
      </c>
      <c r="AH288" s="17">
        <v>0</v>
      </c>
      <c r="AI288" s="12" t="e">
        <f t="shared" si="69"/>
        <v>#DIV/0!</v>
      </c>
      <c r="AJ288" s="16">
        <v>0</v>
      </c>
      <c r="AK288" s="17">
        <v>0</v>
      </c>
      <c r="AL288" s="12" t="e">
        <f t="shared" si="61"/>
        <v>#DIV/0!</v>
      </c>
      <c r="AM288" s="20">
        <f t="shared" si="71"/>
        <v>23922357</v>
      </c>
      <c r="AN288" s="20">
        <f t="shared" si="72"/>
        <v>24462357</v>
      </c>
      <c r="AO288" s="15">
        <f t="shared" si="70"/>
        <v>1.0225730265625581</v>
      </c>
    </row>
    <row r="289" spans="2:41" s="7" customFormat="1" ht="12" customHeight="1">
      <c r="B289" s="100" t="s">
        <v>294</v>
      </c>
      <c r="C289" s="16">
        <v>0</v>
      </c>
      <c r="D289" s="17">
        <v>0</v>
      </c>
      <c r="E289" s="12" t="e">
        <f t="shared" si="62"/>
        <v>#DIV/0!</v>
      </c>
      <c r="F289" s="16">
        <v>0</v>
      </c>
      <c r="G289" s="17">
        <v>0</v>
      </c>
      <c r="H289" s="12" t="e">
        <f t="shared" si="63"/>
        <v>#DIV/0!</v>
      </c>
      <c r="I289" s="16">
        <v>0</v>
      </c>
      <c r="J289" s="17">
        <v>0</v>
      </c>
      <c r="K289" s="12" t="e">
        <f t="shared" si="64"/>
        <v>#DIV/0!</v>
      </c>
      <c r="L289" s="16">
        <v>0</v>
      </c>
      <c r="M289" s="17">
        <v>0</v>
      </c>
      <c r="N289" s="12" t="e">
        <f t="shared" si="58"/>
        <v>#DIV/0!</v>
      </c>
      <c r="O289" s="16">
        <v>0</v>
      </c>
      <c r="P289" s="16">
        <v>0</v>
      </c>
      <c r="Q289" s="12" t="e">
        <f t="shared" si="65"/>
        <v>#DIV/0!</v>
      </c>
      <c r="R289" s="18">
        <v>0</v>
      </c>
      <c r="S289" s="19">
        <v>0</v>
      </c>
      <c r="T289" s="12" t="e">
        <f t="shared" si="66"/>
        <v>#DIV/0!</v>
      </c>
      <c r="U289" s="16">
        <v>0</v>
      </c>
      <c r="V289" s="17">
        <v>0</v>
      </c>
      <c r="W289" s="12" t="e">
        <f t="shared" si="59"/>
        <v>#DIV/0!</v>
      </c>
      <c r="X289" s="16">
        <v>0</v>
      </c>
      <c r="Y289" s="17">
        <v>0</v>
      </c>
      <c r="Z289" s="12" t="e">
        <f t="shared" si="60"/>
        <v>#DIV/0!</v>
      </c>
      <c r="AA289" s="16">
        <v>0</v>
      </c>
      <c r="AB289" s="17">
        <v>0</v>
      </c>
      <c r="AC289" s="12" t="e">
        <f t="shared" si="67"/>
        <v>#DIV/0!</v>
      </c>
      <c r="AD289" s="16">
        <v>0</v>
      </c>
      <c r="AE289" s="17">
        <v>0</v>
      </c>
      <c r="AF289" s="12" t="e">
        <f t="shared" si="68"/>
        <v>#DIV/0!</v>
      </c>
      <c r="AG289" s="16">
        <v>0</v>
      </c>
      <c r="AH289" s="17">
        <v>0</v>
      </c>
      <c r="AI289" s="12" t="e">
        <f t="shared" si="69"/>
        <v>#DIV/0!</v>
      </c>
      <c r="AJ289" s="16">
        <v>0</v>
      </c>
      <c r="AK289" s="17">
        <v>0</v>
      </c>
      <c r="AL289" s="12" t="e">
        <f t="shared" si="61"/>
        <v>#DIV/0!</v>
      </c>
      <c r="AM289" s="20">
        <f t="shared" si="71"/>
        <v>0</v>
      </c>
      <c r="AN289" s="20">
        <f t="shared" si="72"/>
        <v>0</v>
      </c>
      <c r="AO289" s="15" t="e">
        <f t="shared" si="70"/>
        <v>#DIV/0!</v>
      </c>
    </row>
    <row r="290" spans="2:41" s="7" customFormat="1" ht="12" customHeight="1">
      <c r="B290" s="100" t="s">
        <v>295</v>
      </c>
      <c r="C290" s="16">
        <v>0</v>
      </c>
      <c r="D290" s="17">
        <v>0</v>
      </c>
      <c r="E290" s="12" t="e">
        <f t="shared" si="62"/>
        <v>#DIV/0!</v>
      </c>
      <c r="F290" s="16">
        <v>0</v>
      </c>
      <c r="G290" s="17">
        <v>0</v>
      </c>
      <c r="H290" s="12" t="e">
        <f t="shared" si="63"/>
        <v>#DIV/0!</v>
      </c>
      <c r="I290" s="16">
        <v>0</v>
      </c>
      <c r="J290" s="17">
        <v>0</v>
      </c>
      <c r="K290" s="12" t="e">
        <f t="shared" si="64"/>
        <v>#DIV/0!</v>
      </c>
      <c r="L290" s="16">
        <v>0</v>
      </c>
      <c r="M290" s="17">
        <v>0</v>
      </c>
      <c r="N290" s="12" t="e">
        <f t="shared" si="58"/>
        <v>#DIV/0!</v>
      </c>
      <c r="O290" s="16">
        <v>0</v>
      </c>
      <c r="P290" s="16">
        <v>0</v>
      </c>
      <c r="Q290" s="12" t="e">
        <f t="shared" si="65"/>
        <v>#DIV/0!</v>
      </c>
      <c r="R290" s="18">
        <v>0</v>
      </c>
      <c r="S290" s="19">
        <v>0</v>
      </c>
      <c r="T290" s="12" t="e">
        <f t="shared" si="66"/>
        <v>#DIV/0!</v>
      </c>
      <c r="U290" s="16">
        <v>0</v>
      </c>
      <c r="V290" s="17">
        <v>0</v>
      </c>
      <c r="W290" s="12" t="e">
        <f t="shared" si="59"/>
        <v>#DIV/0!</v>
      </c>
      <c r="X290" s="16">
        <v>0</v>
      </c>
      <c r="Y290" s="17">
        <v>0</v>
      </c>
      <c r="Z290" s="12" t="e">
        <f t="shared" si="60"/>
        <v>#DIV/0!</v>
      </c>
      <c r="AA290" s="16">
        <v>0</v>
      </c>
      <c r="AB290" s="17">
        <v>0</v>
      </c>
      <c r="AC290" s="12" t="e">
        <f t="shared" si="67"/>
        <v>#DIV/0!</v>
      </c>
      <c r="AD290" s="16">
        <v>0</v>
      </c>
      <c r="AE290" s="17">
        <v>0</v>
      </c>
      <c r="AF290" s="12" t="e">
        <f t="shared" si="68"/>
        <v>#DIV/0!</v>
      </c>
      <c r="AG290" s="16">
        <v>0</v>
      </c>
      <c r="AH290" s="17">
        <v>0</v>
      </c>
      <c r="AI290" s="12" t="e">
        <f t="shared" si="69"/>
        <v>#DIV/0!</v>
      </c>
      <c r="AJ290" s="16">
        <v>0</v>
      </c>
      <c r="AK290" s="17">
        <v>0</v>
      </c>
      <c r="AL290" s="12" t="e">
        <f t="shared" si="61"/>
        <v>#DIV/0!</v>
      </c>
      <c r="AM290" s="20">
        <f t="shared" si="71"/>
        <v>0</v>
      </c>
      <c r="AN290" s="20">
        <f t="shared" si="72"/>
        <v>0</v>
      </c>
      <c r="AO290" s="15" t="e">
        <f t="shared" si="70"/>
        <v>#DIV/0!</v>
      </c>
    </row>
    <row r="291" spans="2:41" s="7" customFormat="1" ht="12" customHeight="1">
      <c r="B291" s="100" t="s">
        <v>296</v>
      </c>
      <c r="C291" s="16">
        <v>0</v>
      </c>
      <c r="D291" s="17">
        <v>0</v>
      </c>
      <c r="E291" s="12" t="e">
        <f t="shared" si="62"/>
        <v>#DIV/0!</v>
      </c>
      <c r="F291" s="16">
        <v>57004000</v>
      </c>
      <c r="G291" s="17">
        <v>0</v>
      </c>
      <c r="H291" s="12">
        <f t="shared" si="63"/>
        <v>0</v>
      </c>
      <c r="I291" s="16">
        <v>47990000</v>
      </c>
      <c r="J291" s="17">
        <v>0</v>
      </c>
      <c r="K291" s="12">
        <f t="shared" si="64"/>
        <v>0</v>
      </c>
      <c r="L291" s="16">
        <v>0</v>
      </c>
      <c r="M291" s="17">
        <v>104994000</v>
      </c>
      <c r="N291" s="12" t="e">
        <f t="shared" si="58"/>
        <v>#DIV/0!</v>
      </c>
      <c r="O291" s="16">
        <v>0</v>
      </c>
      <c r="P291" s="16">
        <v>0</v>
      </c>
      <c r="Q291" s="12" t="e">
        <f t="shared" si="65"/>
        <v>#DIV/0!</v>
      </c>
      <c r="R291" s="18">
        <v>0</v>
      </c>
      <c r="S291" s="19">
        <v>0</v>
      </c>
      <c r="T291" s="12" t="e">
        <f t="shared" si="66"/>
        <v>#DIV/0!</v>
      </c>
      <c r="U291" s="16">
        <v>0</v>
      </c>
      <c r="V291" s="17">
        <v>0</v>
      </c>
      <c r="W291" s="12" t="e">
        <f t="shared" si="59"/>
        <v>#DIV/0!</v>
      </c>
      <c r="X291" s="16">
        <v>0</v>
      </c>
      <c r="Y291" s="17">
        <v>0</v>
      </c>
      <c r="Z291" s="12" t="e">
        <f t="shared" si="60"/>
        <v>#DIV/0!</v>
      </c>
      <c r="AA291" s="16">
        <v>0</v>
      </c>
      <c r="AB291" s="17">
        <v>0</v>
      </c>
      <c r="AC291" s="12" t="e">
        <f t="shared" si="67"/>
        <v>#DIV/0!</v>
      </c>
      <c r="AD291" s="16">
        <v>0</v>
      </c>
      <c r="AE291" s="17">
        <v>0</v>
      </c>
      <c r="AF291" s="12" t="e">
        <f t="shared" si="68"/>
        <v>#DIV/0!</v>
      </c>
      <c r="AG291" s="16">
        <v>0</v>
      </c>
      <c r="AH291" s="17">
        <v>0</v>
      </c>
      <c r="AI291" s="12" t="e">
        <f t="shared" si="69"/>
        <v>#DIV/0!</v>
      </c>
      <c r="AJ291" s="16">
        <v>0</v>
      </c>
      <c r="AK291" s="17">
        <v>0</v>
      </c>
      <c r="AL291" s="12" t="e">
        <f t="shared" si="61"/>
        <v>#DIV/0!</v>
      </c>
      <c r="AM291" s="20">
        <f t="shared" si="71"/>
        <v>104994000</v>
      </c>
      <c r="AN291" s="20">
        <f t="shared" si="72"/>
        <v>104994000</v>
      </c>
      <c r="AO291" s="15">
        <f t="shared" si="70"/>
        <v>1</v>
      </c>
    </row>
    <row r="292" spans="2:41" s="7" customFormat="1" ht="12" customHeight="1">
      <c r="B292" s="100" t="s">
        <v>297</v>
      </c>
      <c r="C292" s="16">
        <v>0</v>
      </c>
      <c r="D292" s="17">
        <v>0</v>
      </c>
      <c r="E292" s="12" t="e">
        <f t="shared" si="62"/>
        <v>#DIV/0!</v>
      </c>
      <c r="F292" s="16">
        <v>0</v>
      </c>
      <c r="G292" s="17">
        <v>0</v>
      </c>
      <c r="H292" s="12" t="e">
        <f t="shared" si="63"/>
        <v>#DIV/0!</v>
      </c>
      <c r="I292" s="16">
        <v>0</v>
      </c>
      <c r="J292" s="17">
        <v>0</v>
      </c>
      <c r="K292" s="12" t="e">
        <f t="shared" si="64"/>
        <v>#DIV/0!</v>
      </c>
      <c r="L292" s="16">
        <v>0</v>
      </c>
      <c r="M292" s="17">
        <v>0</v>
      </c>
      <c r="N292" s="12" t="e">
        <f t="shared" si="58"/>
        <v>#DIV/0!</v>
      </c>
      <c r="O292" s="16">
        <v>0</v>
      </c>
      <c r="P292" s="16">
        <v>0</v>
      </c>
      <c r="Q292" s="12" t="e">
        <f t="shared" si="65"/>
        <v>#DIV/0!</v>
      </c>
      <c r="R292" s="18">
        <v>0</v>
      </c>
      <c r="S292" s="19">
        <v>0</v>
      </c>
      <c r="T292" s="12" t="e">
        <f t="shared" si="66"/>
        <v>#DIV/0!</v>
      </c>
      <c r="U292" s="16">
        <v>0</v>
      </c>
      <c r="V292" s="17">
        <v>0</v>
      </c>
      <c r="W292" s="12" t="e">
        <f t="shared" si="59"/>
        <v>#DIV/0!</v>
      </c>
      <c r="X292" s="16">
        <v>0</v>
      </c>
      <c r="Y292" s="17">
        <v>0</v>
      </c>
      <c r="Z292" s="12" t="e">
        <f t="shared" si="60"/>
        <v>#DIV/0!</v>
      </c>
      <c r="AA292" s="16">
        <v>0</v>
      </c>
      <c r="AB292" s="17">
        <v>0</v>
      </c>
      <c r="AC292" s="12" t="e">
        <f t="shared" si="67"/>
        <v>#DIV/0!</v>
      </c>
      <c r="AD292" s="16">
        <v>0</v>
      </c>
      <c r="AE292" s="17">
        <v>0</v>
      </c>
      <c r="AF292" s="12" t="e">
        <f t="shared" si="68"/>
        <v>#DIV/0!</v>
      </c>
      <c r="AG292" s="16">
        <v>0</v>
      </c>
      <c r="AH292" s="17">
        <v>0</v>
      </c>
      <c r="AI292" s="12" t="e">
        <f t="shared" si="69"/>
        <v>#DIV/0!</v>
      </c>
      <c r="AJ292" s="16">
        <v>0</v>
      </c>
      <c r="AK292" s="17">
        <v>0</v>
      </c>
      <c r="AL292" s="12" t="e">
        <f t="shared" si="61"/>
        <v>#DIV/0!</v>
      </c>
      <c r="AM292" s="20">
        <f t="shared" si="71"/>
        <v>0</v>
      </c>
      <c r="AN292" s="20">
        <f t="shared" si="72"/>
        <v>0</v>
      </c>
      <c r="AO292" s="15" t="e">
        <f t="shared" si="70"/>
        <v>#DIV/0!</v>
      </c>
    </row>
    <row r="293" spans="2:41" s="7" customFormat="1" ht="12" customHeight="1">
      <c r="B293" s="100" t="s">
        <v>298</v>
      </c>
      <c r="C293" s="16">
        <v>0</v>
      </c>
      <c r="D293" s="17">
        <v>0</v>
      </c>
      <c r="E293" s="12" t="e">
        <f t="shared" si="62"/>
        <v>#DIV/0!</v>
      </c>
      <c r="F293" s="16">
        <v>0</v>
      </c>
      <c r="G293" s="17">
        <v>0</v>
      </c>
      <c r="H293" s="12" t="e">
        <f t="shared" si="63"/>
        <v>#DIV/0!</v>
      </c>
      <c r="I293" s="16">
        <v>0</v>
      </c>
      <c r="J293" s="17">
        <v>0</v>
      </c>
      <c r="K293" s="12" t="e">
        <f t="shared" si="64"/>
        <v>#DIV/0!</v>
      </c>
      <c r="L293" s="16">
        <v>1142875000</v>
      </c>
      <c r="M293" s="17">
        <v>1142875000</v>
      </c>
      <c r="N293" s="12">
        <f t="shared" si="58"/>
        <v>1</v>
      </c>
      <c r="O293" s="16">
        <v>0</v>
      </c>
      <c r="P293" s="16">
        <v>0</v>
      </c>
      <c r="Q293" s="12" t="e">
        <f t="shared" si="65"/>
        <v>#DIV/0!</v>
      </c>
      <c r="R293" s="18">
        <v>0</v>
      </c>
      <c r="S293" s="19">
        <v>0</v>
      </c>
      <c r="T293" s="12" t="e">
        <f t="shared" si="66"/>
        <v>#DIV/0!</v>
      </c>
      <c r="U293" s="16">
        <v>0</v>
      </c>
      <c r="V293" s="17">
        <v>0</v>
      </c>
      <c r="W293" s="12" t="e">
        <f t="shared" si="59"/>
        <v>#DIV/0!</v>
      </c>
      <c r="X293" s="16">
        <v>0</v>
      </c>
      <c r="Y293" s="17">
        <v>0</v>
      </c>
      <c r="Z293" s="12" t="e">
        <f t="shared" si="60"/>
        <v>#DIV/0!</v>
      </c>
      <c r="AA293" s="16">
        <v>0</v>
      </c>
      <c r="AB293" s="17">
        <v>0</v>
      </c>
      <c r="AC293" s="12" t="e">
        <f t="shared" si="67"/>
        <v>#DIV/0!</v>
      </c>
      <c r="AD293" s="16">
        <v>0</v>
      </c>
      <c r="AE293" s="17">
        <v>0</v>
      </c>
      <c r="AF293" s="12" t="e">
        <f t="shared" si="68"/>
        <v>#DIV/0!</v>
      </c>
      <c r="AG293" s="16">
        <v>727593300</v>
      </c>
      <c r="AH293" s="17">
        <v>327593300</v>
      </c>
      <c r="AI293" s="12">
        <f t="shared" si="69"/>
        <v>0.45024232631059136</v>
      </c>
      <c r="AJ293" s="16">
        <v>0</v>
      </c>
      <c r="AK293" s="17">
        <v>400000000</v>
      </c>
      <c r="AL293" s="12" t="e">
        <f t="shared" si="61"/>
        <v>#DIV/0!</v>
      </c>
      <c r="AM293" s="20">
        <f t="shared" si="71"/>
        <v>1870468300</v>
      </c>
      <c r="AN293" s="20">
        <f t="shared" si="72"/>
        <v>1870468300</v>
      </c>
      <c r="AO293" s="15">
        <f t="shared" si="70"/>
        <v>1</v>
      </c>
    </row>
    <row r="294" spans="2:41" s="7" customFormat="1" ht="12" customHeight="1">
      <c r="B294" s="100" t="s">
        <v>299</v>
      </c>
      <c r="C294" s="16">
        <v>0</v>
      </c>
      <c r="D294" s="17">
        <v>0</v>
      </c>
      <c r="E294" s="12" t="e">
        <f t="shared" si="62"/>
        <v>#DIV/0!</v>
      </c>
      <c r="F294" s="16">
        <v>0</v>
      </c>
      <c r="G294" s="17">
        <v>0</v>
      </c>
      <c r="H294" s="12" t="e">
        <f t="shared" si="63"/>
        <v>#DIV/0!</v>
      </c>
      <c r="I294" s="16">
        <v>0</v>
      </c>
      <c r="J294" s="17">
        <v>0</v>
      </c>
      <c r="K294" s="12" t="e">
        <f t="shared" si="64"/>
        <v>#DIV/0!</v>
      </c>
      <c r="L294" s="16">
        <v>0</v>
      </c>
      <c r="M294" s="17">
        <v>0</v>
      </c>
      <c r="N294" s="12" t="e">
        <f t="shared" si="58"/>
        <v>#DIV/0!</v>
      </c>
      <c r="O294" s="16">
        <v>0</v>
      </c>
      <c r="P294" s="16">
        <v>0</v>
      </c>
      <c r="Q294" s="12" t="e">
        <f t="shared" si="65"/>
        <v>#DIV/0!</v>
      </c>
      <c r="R294" s="18">
        <v>0</v>
      </c>
      <c r="S294" s="19">
        <v>0</v>
      </c>
      <c r="T294" s="12" t="e">
        <f t="shared" si="66"/>
        <v>#DIV/0!</v>
      </c>
      <c r="U294" s="16">
        <v>0</v>
      </c>
      <c r="V294" s="17">
        <v>0</v>
      </c>
      <c r="W294" s="12" t="e">
        <f t="shared" si="59"/>
        <v>#DIV/0!</v>
      </c>
      <c r="X294" s="16">
        <v>0</v>
      </c>
      <c r="Y294" s="17">
        <v>0</v>
      </c>
      <c r="Z294" s="12" t="e">
        <f t="shared" si="60"/>
        <v>#DIV/0!</v>
      </c>
      <c r="AA294" s="16">
        <v>0</v>
      </c>
      <c r="AB294" s="17">
        <v>0</v>
      </c>
      <c r="AC294" s="12" t="e">
        <f t="shared" si="67"/>
        <v>#DIV/0!</v>
      </c>
      <c r="AD294" s="16">
        <v>0</v>
      </c>
      <c r="AE294" s="17">
        <v>0</v>
      </c>
      <c r="AF294" s="12" t="e">
        <f t="shared" si="68"/>
        <v>#DIV/0!</v>
      </c>
      <c r="AG294" s="16">
        <v>0</v>
      </c>
      <c r="AH294" s="17">
        <v>0</v>
      </c>
      <c r="AI294" s="12" t="e">
        <f t="shared" si="69"/>
        <v>#DIV/0!</v>
      </c>
      <c r="AJ294" s="16">
        <v>0</v>
      </c>
      <c r="AK294" s="17">
        <v>0</v>
      </c>
      <c r="AL294" s="12" t="e">
        <f t="shared" si="61"/>
        <v>#DIV/0!</v>
      </c>
      <c r="AM294" s="20">
        <f t="shared" si="71"/>
        <v>0</v>
      </c>
      <c r="AN294" s="20">
        <f t="shared" si="72"/>
        <v>0</v>
      </c>
      <c r="AO294" s="15" t="e">
        <f t="shared" si="70"/>
        <v>#DIV/0!</v>
      </c>
    </row>
    <row r="295" spans="2:41" s="7" customFormat="1" ht="12" customHeight="1">
      <c r="B295" s="100" t="s">
        <v>300</v>
      </c>
      <c r="C295" s="16">
        <v>0</v>
      </c>
      <c r="D295" s="17">
        <v>0</v>
      </c>
      <c r="E295" s="12" t="e">
        <f t="shared" si="62"/>
        <v>#DIV/0!</v>
      </c>
      <c r="F295" s="16">
        <v>0</v>
      </c>
      <c r="G295" s="17">
        <v>0</v>
      </c>
      <c r="H295" s="12" t="e">
        <f t="shared" si="63"/>
        <v>#DIV/0!</v>
      </c>
      <c r="I295" s="16">
        <v>0</v>
      </c>
      <c r="J295" s="17">
        <v>0</v>
      </c>
      <c r="K295" s="12" t="e">
        <f t="shared" si="64"/>
        <v>#DIV/0!</v>
      </c>
      <c r="L295" s="16">
        <v>0</v>
      </c>
      <c r="M295" s="17">
        <v>0</v>
      </c>
      <c r="N295" s="12" t="e">
        <f t="shared" ref="N295:N356" si="73">+M295/L295</f>
        <v>#DIV/0!</v>
      </c>
      <c r="O295" s="16">
        <v>0</v>
      </c>
      <c r="P295" s="16">
        <v>0</v>
      </c>
      <c r="Q295" s="12" t="e">
        <f t="shared" si="65"/>
        <v>#DIV/0!</v>
      </c>
      <c r="R295" s="18">
        <v>0</v>
      </c>
      <c r="S295" s="19">
        <v>0</v>
      </c>
      <c r="T295" s="12" t="e">
        <f t="shared" si="66"/>
        <v>#DIV/0!</v>
      </c>
      <c r="U295" s="16">
        <v>0</v>
      </c>
      <c r="V295" s="17">
        <v>0</v>
      </c>
      <c r="W295" s="12" t="e">
        <f t="shared" si="59"/>
        <v>#DIV/0!</v>
      </c>
      <c r="X295" s="16">
        <v>0</v>
      </c>
      <c r="Y295" s="17">
        <v>0</v>
      </c>
      <c r="Z295" s="12" t="e">
        <f t="shared" si="60"/>
        <v>#DIV/0!</v>
      </c>
      <c r="AA295" s="16">
        <v>0</v>
      </c>
      <c r="AB295" s="17">
        <v>0</v>
      </c>
      <c r="AC295" s="12" t="e">
        <f t="shared" si="67"/>
        <v>#DIV/0!</v>
      </c>
      <c r="AD295" s="16">
        <v>0</v>
      </c>
      <c r="AE295" s="17">
        <v>0</v>
      </c>
      <c r="AF295" s="12" t="e">
        <f t="shared" si="68"/>
        <v>#DIV/0!</v>
      </c>
      <c r="AG295" s="16">
        <v>0</v>
      </c>
      <c r="AH295" s="17">
        <v>0</v>
      </c>
      <c r="AI295" s="12" t="e">
        <f t="shared" si="69"/>
        <v>#DIV/0!</v>
      </c>
      <c r="AJ295" s="16">
        <v>0</v>
      </c>
      <c r="AK295" s="17">
        <v>0</v>
      </c>
      <c r="AL295" s="12" t="e">
        <f t="shared" si="61"/>
        <v>#DIV/0!</v>
      </c>
      <c r="AM295" s="20">
        <f t="shared" si="71"/>
        <v>0</v>
      </c>
      <c r="AN295" s="20">
        <f t="shared" si="72"/>
        <v>0</v>
      </c>
      <c r="AO295" s="15" t="e">
        <f t="shared" si="70"/>
        <v>#DIV/0!</v>
      </c>
    </row>
    <row r="296" spans="2:41" s="7" customFormat="1" ht="12" customHeight="1">
      <c r="B296" s="100" t="s">
        <v>301</v>
      </c>
      <c r="C296" s="16">
        <v>0</v>
      </c>
      <c r="D296" s="17">
        <v>0</v>
      </c>
      <c r="E296" s="12" t="e">
        <f t="shared" si="62"/>
        <v>#DIV/0!</v>
      </c>
      <c r="F296" s="16">
        <v>0</v>
      </c>
      <c r="G296" s="17">
        <v>0</v>
      </c>
      <c r="H296" s="12" t="e">
        <f t="shared" si="63"/>
        <v>#DIV/0!</v>
      </c>
      <c r="I296" s="16">
        <v>0</v>
      </c>
      <c r="J296" s="17">
        <v>0</v>
      </c>
      <c r="K296" s="12" t="e">
        <f t="shared" si="64"/>
        <v>#DIV/0!</v>
      </c>
      <c r="L296" s="16">
        <v>0</v>
      </c>
      <c r="M296" s="17">
        <v>0</v>
      </c>
      <c r="N296" s="12" t="e">
        <f t="shared" si="73"/>
        <v>#DIV/0!</v>
      </c>
      <c r="O296" s="16">
        <v>0</v>
      </c>
      <c r="P296" s="16">
        <v>0</v>
      </c>
      <c r="Q296" s="12" t="e">
        <f t="shared" si="65"/>
        <v>#DIV/0!</v>
      </c>
      <c r="R296" s="18">
        <v>0</v>
      </c>
      <c r="S296" s="19">
        <v>0</v>
      </c>
      <c r="T296" s="12" t="e">
        <f t="shared" si="66"/>
        <v>#DIV/0!</v>
      </c>
      <c r="U296" s="16">
        <v>0</v>
      </c>
      <c r="V296" s="17">
        <v>0</v>
      </c>
      <c r="W296" s="12" t="e">
        <f t="shared" si="59"/>
        <v>#DIV/0!</v>
      </c>
      <c r="X296" s="16">
        <v>0</v>
      </c>
      <c r="Y296" s="17">
        <v>0</v>
      </c>
      <c r="Z296" s="12" t="e">
        <f t="shared" si="60"/>
        <v>#DIV/0!</v>
      </c>
      <c r="AA296" s="16">
        <v>0</v>
      </c>
      <c r="AB296" s="17">
        <v>0</v>
      </c>
      <c r="AC296" s="12" t="e">
        <f t="shared" si="67"/>
        <v>#DIV/0!</v>
      </c>
      <c r="AD296" s="16">
        <v>0</v>
      </c>
      <c r="AE296" s="17">
        <v>0</v>
      </c>
      <c r="AF296" s="12" t="e">
        <f t="shared" si="68"/>
        <v>#DIV/0!</v>
      </c>
      <c r="AG296" s="16">
        <v>0</v>
      </c>
      <c r="AH296" s="17">
        <v>0</v>
      </c>
      <c r="AI296" s="12" t="e">
        <f t="shared" si="69"/>
        <v>#DIV/0!</v>
      </c>
      <c r="AJ296" s="16">
        <v>0</v>
      </c>
      <c r="AK296" s="17">
        <v>0</v>
      </c>
      <c r="AL296" s="12" t="e">
        <f t="shared" si="61"/>
        <v>#DIV/0!</v>
      </c>
      <c r="AM296" s="20">
        <f t="shared" si="71"/>
        <v>0</v>
      </c>
      <c r="AN296" s="20">
        <f t="shared" si="72"/>
        <v>0</v>
      </c>
      <c r="AO296" s="15" t="e">
        <f t="shared" si="70"/>
        <v>#DIV/0!</v>
      </c>
    </row>
    <row r="297" spans="2:41" s="7" customFormat="1" ht="12" customHeight="1">
      <c r="B297" s="100" t="s">
        <v>302</v>
      </c>
      <c r="C297" s="16">
        <v>0</v>
      </c>
      <c r="D297" s="17">
        <v>0</v>
      </c>
      <c r="E297" s="12" t="e">
        <f t="shared" si="62"/>
        <v>#DIV/0!</v>
      </c>
      <c r="F297" s="16">
        <v>0</v>
      </c>
      <c r="G297" s="17">
        <v>0</v>
      </c>
      <c r="H297" s="12" t="e">
        <f t="shared" si="63"/>
        <v>#DIV/0!</v>
      </c>
      <c r="I297" s="16">
        <v>0</v>
      </c>
      <c r="J297" s="17">
        <v>0</v>
      </c>
      <c r="K297" s="12" t="e">
        <f t="shared" si="64"/>
        <v>#DIV/0!</v>
      </c>
      <c r="L297" s="16">
        <v>0</v>
      </c>
      <c r="M297" s="17">
        <v>0</v>
      </c>
      <c r="N297" s="12" t="e">
        <f t="shared" si="73"/>
        <v>#DIV/0!</v>
      </c>
      <c r="O297" s="16">
        <v>0</v>
      </c>
      <c r="P297" s="16">
        <v>0</v>
      </c>
      <c r="Q297" s="12" t="e">
        <f t="shared" si="65"/>
        <v>#DIV/0!</v>
      </c>
      <c r="R297" s="18">
        <v>0</v>
      </c>
      <c r="S297" s="19">
        <v>0</v>
      </c>
      <c r="T297" s="12" t="e">
        <f t="shared" si="66"/>
        <v>#DIV/0!</v>
      </c>
      <c r="U297" s="16">
        <v>0</v>
      </c>
      <c r="V297" s="17">
        <v>0</v>
      </c>
      <c r="W297" s="12" t="e">
        <f t="shared" si="59"/>
        <v>#DIV/0!</v>
      </c>
      <c r="X297" s="16">
        <v>0</v>
      </c>
      <c r="Y297" s="17">
        <v>0</v>
      </c>
      <c r="Z297" s="12" t="e">
        <f t="shared" si="60"/>
        <v>#DIV/0!</v>
      </c>
      <c r="AA297" s="16">
        <v>0</v>
      </c>
      <c r="AB297" s="17">
        <v>0</v>
      </c>
      <c r="AC297" s="12" t="e">
        <f t="shared" si="67"/>
        <v>#DIV/0!</v>
      </c>
      <c r="AD297" s="16">
        <v>0</v>
      </c>
      <c r="AE297" s="17">
        <v>0</v>
      </c>
      <c r="AF297" s="12" t="e">
        <f t="shared" si="68"/>
        <v>#DIV/0!</v>
      </c>
      <c r="AG297" s="16">
        <v>0</v>
      </c>
      <c r="AH297" s="17">
        <v>0</v>
      </c>
      <c r="AI297" s="12" t="e">
        <f t="shared" si="69"/>
        <v>#DIV/0!</v>
      </c>
      <c r="AJ297" s="16">
        <v>0</v>
      </c>
      <c r="AK297" s="17">
        <v>0</v>
      </c>
      <c r="AL297" s="12" t="e">
        <f t="shared" si="61"/>
        <v>#DIV/0!</v>
      </c>
      <c r="AM297" s="20">
        <f t="shared" si="71"/>
        <v>0</v>
      </c>
      <c r="AN297" s="20">
        <f t="shared" si="72"/>
        <v>0</v>
      </c>
      <c r="AO297" s="15" t="e">
        <f t="shared" si="70"/>
        <v>#DIV/0!</v>
      </c>
    </row>
    <row r="298" spans="2:41" s="7" customFormat="1" ht="12" customHeight="1">
      <c r="B298" s="100" t="s">
        <v>303</v>
      </c>
      <c r="C298" s="16">
        <v>0</v>
      </c>
      <c r="D298" s="17">
        <v>0</v>
      </c>
      <c r="E298" s="12" t="e">
        <f t="shared" si="62"/>
        <v>#DIV/0!</v>
      </c>
      <c r="F298" s="16">
        <v>0</v>
      </c>
      <c r="G298" s="17">
        <v>0</v>
      </c>
      <c r="H298" s="12" t="e">
        <f t="shared" si="63"/>
        <v>#DIV/0!</v>
      </c>
      <c r="I298" s="16">
        <v>0</v>
      </c>
      <c r="J298" s="17">
        <v>0</v>
      </c>
      <c r="K298" s="12" t="e">
        <f t="shared" si="64"/>
        <v>#DIV/0!</v>
      </c>
      <c r="L298" s="16">
        <v>0</v>
      </c>
      <c r="M298" s="17">
        <v>0</v>
      </c>
      <c r="N298" s="12" t="e">
        <f t="shared" si="73"/>
        <v>#DIV/0!</v>
      </c>
      <c r="O298" s="16">
        <v>0</v>
      </c>
      <c r="P298" s="16">
        <v>0</v>
      </c>
      <c r="Q298" s="12" t="e">
        <f t="shared" si="65"/>
        <v>#DIV/0!</v>
      </c>
      <c r="R298" s="18">
        <v>0</v>
      </c>
      <c r="S298" s="19">
        <v>0</v>
      </c>
      <c r="T298" s="12" t="e">
        <f t="shared" si="66"/>
        <v>#DIV/0!</v>
      </c>
      <c r="U298" s="16">
        <v>0</v>
      </c>
      <c r="V298" s="17">
        <v>0</v>
      </c>
      <c r="W298" s="12" t="e">
        <f t="shared" si="59"/>
        <v>#DIV/0!</v>
      </c>
      <c r="X298" s="16">
        <v>0</v>
      </c>
      <c r="Y298" s="17">
        <v>0</v>
      </c>
      <c r="Z298" s="12" t="e">
        <f t="shared" si="60"/>
        <v>#DIV/0!</v>
      </c>
      <c r="AA298" s="16">
        <v>0</v>
      </c>
      <c r="AB298" s="17">
        <v>0</v>
      </c>
      <c r="AC298" s="12" t="e">
        <f t="shared" si="67"/>
        <v>#DIV/0!</v>
      </c>
      <c r="AD298" s="16">
        <v>0</v>
      </c>
      <c r="AE298" s="17">
        <v>0</v>
      </c>
      <c r="AF298" s="12" t="e">
        <f t="shared" si="68"/>
        <v>#DIV/0!</v>
      </c>
      <c r="AG298" s="16">
        <v>0</v>
      </c>
      <c r="AH298" s="17">
        <v>0</v>
      </c>
      <c r="AI298" s="12" t="e">
        <f t="shared" si="69"/>
        <v>#DIV/0!</v>
      </c>
      <c r="AJ298" s="16">
        <v>0</v>
      </c>
      <c r="AK298" s="17">
        <v>0</v>
      </c>
      <c r="AL298" s="12" t="e">
        <f t="shared" si="61"/>
        <v>#DIV/0!</v>
      </c>
      <c r="AM298" s="20">
        <f t="shared" si="71"/>
        <v>0</v>
      </c>
      <c r="AN298" s="20">
        <f t="shared" si="72"/>
        <v>0</v>
      </c>
      <c r="AO298" s="15" t="e">
        <f t="shared" si="70"/>
        <v>#DIV/0!</v>
      </c>
    </row>
    <row r="299" spans="2:41" s="7" customFormat="1" ht="12" customHeight="1">
      <c r="B299" s="100" t="s">
        <v>304</v>
      </c>
      <c r="C299" s="16">
        <v>0</v>
      </c>
      <c r="D299" s="17">
        <v>0</v>
      </c>
      <c r="E299" s="12" t="e">
        <f t="shared" si="62"/>
        <v>#DIV/0!</v>
      </c>
      <c r="F299" s="16">
        <v>0</v>
      </c>
      <c r="G299" s="17">
        <v>0</v>
      </c>
      <c r="H299" s="12" t="e">
        <f t="shared" si="63"/>
        <v>#DIV/0!</v>
      </c>
      <c r="I299" s="16">
        <v>0</v>
      </c>
      <c r="J299" s="17">
        <v>0</v>
      </c>
      <c r="K299" s="12" t="e">
        <f t="shared" si="64"/>
        <v>#DIV/0!</v>
      </c>
      <c r="L299" s="16">
        <v>0</v>
      </c>
      <c r="M299" s="17">
        <v>0</v>
      </c>
      <c r="N299" s="12" t="e">
        <f t="shared" si="73"/>
        <v>#DIV/0!</v>
      </c>
      <c r="O299" s="16">
        <v>0</v>
      </c>
      <c r="P299" s="16">
        <v>0</v>
      </c>
      <c r="Q299" s="12" t="e">
        <f t="shared" si="65"/>
        <v>#DIV/0!</v>
      </c>
      <c r="R299" s="18">
        <v>0</v>
      </c>
      <c r="S299" s="19">
        <v>0</v>
      </c>
      <c r="T299" s="12" t="e">
        <f t="shared" si="66"/>
        <v>#DIV/0!</v>
      </c>
      <c r="U299" s="16">
        <v>0</v>
      </c>
      <c r="V299" s="17">
        <v>0</v>
      </c>
      <c r="W299" s="12" t="e">
        <f t="shared" si="59"/>
        <v>#DIV/0!</v>
      </c>
      <c r="X299" s="16">
        <v>0</v>
      </c>
      <c r="Y299" s="17">
        <v>0</v>
      </c>
      <c r="Z299" s="12" t="e">
        <f t="shared" si="60"/>
        <v>#DIV/0!</v>
      </c>
      <c r="AA299" s="16">
        <v>0</v>
      </c>
      <c r="AB299" s="17">
        <v>0</v>
      </c>
      <c r="AC299" s="12" t="e">
        <f t="shared" si="67"/>
        <v>#DIV/0!</v>
      </c>
      <c r="AD299" s="16">
        <v>0</v>
      </c>
      <c r="AE299" s="17">
        <v>0</v>
      </c>
      <c r="AF299" s="12" t="e">
        <f t="shared" si="68"/>
        <v>#DIV/0!</v>
      </c>
      <c r="AG299" s="16">
        <v>0</v>
      </c>
      <c r="AH299" s="17">
        <v>0</v>
      </c>
      <c r="AI299" s="12" t="e">
        <f t="shared" si="69"/>
        <v>#DIV/0!</v>
      </c>
      <c r="AJ299" s="16">
        <v>0</v>
      </c>
      <c r="AK299" s="17">
        <v>0</v>
      </c>
      <c r="AL299" s="12" t="e">
        <f t="shared" si="61"/>
        <v>#DIV/0!</v>
      </c>
      <c r="AM299" s="20">
        <f t="shared" si="71"/>
        <v>0</v>
      </c>
      <c r="AN299" s="20">
        <f t="shared" si="72"/>
        <v>0</v>
      </c>
      <c r="AO299" s="15" t="e">
        <f t="shared" si="70"/>
        <v>#DIV/0!</v>
      </c>
    </row>
    <row r="300" spans="2:41" s="7" customFormat="1" ht="12" customHeight="1">
      <c r="B300" s="100" t="s">
        <v>305</v>
      </c>
      <c r="C300" s="16">
        <v>0</v>
      </c>
      <c r="D300" s="17">
        <v>0</v>
      </c>
      <c r="E300" s="12" t="e">
        <f t="shared" si="62"/>
        <v>#DIV/0!</v>
      </c>
      <c r="F300" s="16">
        <v>0</v>
      </c>
      <c r="G300" s="17">
        <v>0</v>
      </c>
      <c r="H300" s="12" t="e">
        <f t="shared" si="63"/>
        <v>#DIV/0!</v>
      </c>
      <c r="I300" s="16">
        <v>0</v>
      </c>
      <c r="J300" s="17">
        <v>0</v>
      </c>
      <c r="K300" s="12" t="e">
        <f t="shared" si="64"/>
        <v>#DIV/0!</v>
      </c>
      <c r="L300" s="16">
        <v>0</v>
      </c>
      <c r="M300" s="17">
        <v>0</v>
      </c>
      <c r="N300" s="12" t="e">
        <f t="shared" si="73"/>
        <v>#DIV/0!</v>
      </c>
      <c r="O300" s="16">
        <v>0</v>
      </c>
      <c r="P300" s="16">
        <v>0</v>
      </c>
      <c r="Q300" s="12" t="e">
        <f t="shared" si="65"/>
        <v>#DIV/0!</v>
      </c>
      <c r="R300" s="18">
        <v>0</v>
      </c>
      <c r="S300" s="19">
        <v>0</v>
      </c>
      <c r="T300" s="12" t="e">
        <f t="shared" si="66"/>
        <v>#DIV/0!</v>
      </c>
      <c r="U300" s="16">
        <v>0</v>
      </c>
      <c r="V300" s="17">
        <v>0</v>
      </c>
      <c r="W300" s="12" t="e">
        <f t="shared" si="59"/>
        <v>#DIV/0!</v>
      </c>
      <c r="X300" s="16">
        <v>0</v>
      </c>
      <c r="Y300" s="17">
        <v>0</v>
      </c>
      <c r="Z300" s="12" t="e">
        <f t="shared" si="60"/>
        <v>#DIV/0!</v>
      </c>
      <c r="AA300" s="16">
        <v>0</v>
      </c>
      <c r="AB300" s="17">
        <v>0</v>
      </c>
      <c r="AC300" s="12" t="e">
        <f t="shared" si="67"/>
        <v>#DIV/0!</v>
      </c>
      <c r="AD300" s="16">
        <v>0</v>
      </c>
      <c r="AE300" s="17">
        <v>0</v>
      </c>
      <c r="AF300" s="12" t="e">
        <f t="shared" si="68"/>
        <v>#DIV/0!</v>
      </c>
      <c r="AG300" s="16">
        <v>0</v>
      </c>
      <c r="AH300" s="17">
        <v>0</v>
      </c>
      <c r="AI300" s="12" t="e">
        <f t="shared" si="69"/>
        <v>#DIV/0!</v>
      </c>
      <c r="AJ300" s="16">
        <v>0</v>
      </c>
      <c r="AK300" s="17">
        <v>0</v>
      </c>
      <c r="AL300" s="12" t="e">
        <f t="shared" si="61"/>
        <v>#DIV/0!</v>
      </c>
      <c r="AM300" s="20">
        <f t="shared" si="71"/>
        <v>0</v>
      </c>
      <c r="AN300" s="20">
        <f t="shared" si="72"/>
        <v>0</v>
      </c>
      <c r="AO300" s="15" t="e">
        <f t="shared" si="70"/>
        <v>#DIV/0!</v>
      </c>
    </row>
    <row r="301" spans="2:41" s="7" customFormat="1" ht="12" customHeight="1">
      <c r="B301" s="100" t="s">
        <v>306</v>
      </c>
      <c r="C301" s="16">
        <v>0</v>
      </c>
      <c r="D301" s="17">
        <v>0</v>
      </c>
      <c r="E301" s="12" t="e">
        <f t="shared" si="62"/>
        <v>#DIV/0!</v>
      </c>
      <c r="F301" s="16">
        <v>0</v>
      </c>
      <c r="G301" s="17">
        <v>0</v>
      </c>
      <c r="H301" s="12" t="e">
        <f t="shared" si="63"/>
        <v>#DIV/0!</v>
      </c>
      <c r="I301" s="16">
        <v>0</v>
      </c>
      <c r="J301" s="17">
        <v>0</v>
      </c>
      <c r="K301" s="12" t="e">
        <f t="shared" si="64"/>
        <v>#DIV/0!</v>
      </c>
      <c r="L301" s="16">
        <v>0</v>
      </c>
      <c r="M301" s="17">
        <v>0</v>
      </c>
      <c r="N301" s="12" t="e">
        <f t="shared" si="73"/>
        <v>#DIV/0!</v>
      </c>
      <c r="O301" s="16">
        <v>0</v>
      </c>
      <c r="P301" s="16">
        <v>0</v>
      </c>
      <c r="Q301" s="12" t="e">
        <f t="shared" si="65"/>
        <v>#DIV/0!</v>
      </c>
      <c r="R301" s="18">
        <v>0</v>
      </c>
      <c r="S301" s="19">
        <v>0</v>
      </c>
      <c r="T301" s="12" t="e">
        <f t="shared" si="66"/>
        <v>#DIV/0!</v>
      </c>
      <c r="U301" s="16">
        <v>0</v>
      </c>
      <c r="V301" s="17">
        <v>0</v>
      </c>
      <c r="W301" s="12" t="e">
        <f t="shared" si="59"/>
        <v>#DIV/0!</v>
      </c>
      <c r="X301" s="16">
        <v>0</v>
      </c>
      <c r="Y301" s="17">
        <v>0</v>
      </c>
      <c r="Z301" s="12" t="e">
        <f t="shared" si="60"/>
        <v>#DIV/0!</v>
      </c>
      <c r="AA301" s="16">
        <v>0</v>
      </c>
      <c r="AB301" s="17">
        <v>0</v>
      </c>
      <c r="AC301" s="12" t="e">
        <f t="shared" si="67"/>
        <v>#DIV/0!</v>
      </c>
      <c r="AD301" s="16">
        <v>0</v>
      </c>
      <c r="AE301" s="17">
        <v>0</v>
      </c>
      <c r="AF301" s="12" t="e">
        <f t="shared" si="68"/>
        <v>#DIV/0!</v>
      </c>
      <c r="AG301" s="16">
        <v>0</v>
      </c>
      <c r="AH301" s="17">
        <v>0</v>
      </c>
      <c r="AI301" s="12" t="e">
        <f t="shared" si="69"/>
        <v>#DIV/0!</v>
      </c>
      <c r="AJ301" s="16">
        <v>0</v>
      </c>
      <c r="AK301" s="17">
        <v>0</v>
      </c>
      <c r="AL301" s="12" t="e">
        <f t="shared" si="61"/>
        <v>#DIV/0!</v>
      </c>
      <c r="AM301" s="20">
        <f t="shared" si="71"/>
        <v>0</v>
      </c>
      <c r="AN301" s="20">
        <f t="shared" si="72"/>
        <v>0</v>
      </c>
      <c r="AO301" s="15" t="e">
        <f t="shared" si="70"/>
        <v>#DIV/0!</v>
      </c>
    </row>
    <row r="302" spans="2:41" s="7" customFormat="1" ht="12" customHeight="1">
      <c r="B302" s="100" t="s">
        <v>307</v>
      </c>
      <c r="C302" s="16">
        <v>3528500</v>
      </c>
      <c r="D302" s="17">
        <v>0</v>
      </c>
      <c r="E302" s="12">
        <f t="shared" si="62"/>
        <v>0</v>
      </c>
      <c r="F302" s="16">
        <v>3017700</v>
      </c>
      <c r="G302" s="17">
        <v>0</v>
      </c>
      <c r="H302" s="12">
        <f t="shared" si="63"/>
        <v>0</v>
      </c>
      <c r="I302" s="16">
        <v>0</v>
      </c>
      <c r="J302" s="17">
        <v>0</v>
      </c>
      <c r="K302" s="12" t="e">
        <f t="shared" si="64"/>
        <v>#DIV/0!</v>
      </c>
      <c r="L302" s="16">
        <v>0</v>
      </c>
      <c r="M302" s="17">
        <v>0</v>
      </c>
      <c r="N302" s="12" t="e">
        <f t="shared" si="73"/>
        <v>#DIV/0!</v>
      </c>
      <c r="O302" s="16">
        <v>0</v>
      </c>
      <c r="P302" s="16">
        <v>0</v>
      </c>
      <c r="Q302" s="12" t="e">
        <f t="shared" si="65"/>
        <v>#DIV/0!</v>
      </c>
      <c r="R302" s="18">
        <v>0</v>
      </c>
      <c r="S302" s="19">
        <v>0</v>
      </c>
      <c r="T302" s="12" t="e">
        <f t="shared" si="66"/>
        <v>#DIV/0!</v>
      </c>
      <c r="U302" s="16">
        <v>0</v>
      </c>
      <c r="V302" s="17">
        <v>0</v>
      </c>
      <c r="W302" s="12" t="e">
        <f t="shared" si="59"/>
        <v>#DIV/0!</v>
      </c>
      <c r="X302" s="16">
        <v>0</v>
      </c>
      <c r="Y302" s="17">
        <v>0</v>
      </c>
      <c r="Z302" s="12" t="e">
        <f t="shared" si="60"/>
        <v>#DIV/0!</v>
      </c>
      <c r="AA302" s="16">
        <v>0</v>
      </c>
      <c r="AB302" s="17">
        <v>0</v>
      </c>
      <c r="AC302" s="12" t="e">
        <f t="shared" si="67"/>
        <v>#DIV/0!</v>
      </c>
      <c r="AD302" s="16">
        <v>0</v>
      </c>
      <c r="AE302" s="17">
        <v>5037300</v>
      </c>
      <c r="AF302" s="12" t="e">
        <f t="shared" si="68"/>
        <v>#DIV/0!</v>
      </c>
      <c r="AG302" s="16">
        <v>0</v>
      </c>
      <c r="AH302" s="17">
        <v>0</v>
      </c>
      <c r="AI302" s="12" t="e">
        <f t="shared" si="69"/>
        <v>#DIV/0!</v>
      </c>
      <c r="AJ302" s="16">
        <v>1508900</v>
      </c>
      <c r="AK302" s="17">
        <v>3017800</v>
      </c>
      <c r="AL302" s="12">
        <f t="shared" si="61"/>
        <v>2</v>
      </c>
      <c r="AM302" s="20">
        <f t="shared" si="71"/>
        <v>8055100</v>
      </c>
      <c r="AN302" s="20">
        <f t="shared" si="72"/>
        <v>8055100</v>
      </c>
      <c r="AO302" s="15">
        <f t="shared" si="70"/>
        <v>1</v>
      </c>
    </row>
    <row r="303" spans="2:41" s="7" customFormat="1" ht="12" customHeight="1">
      <c r="B303" s="100" t="s">
        <v>308</v>
      </c>
      <c r="C303" s="16">
        <v>0</v>
      </c>
      <c r="D303" s="17">
        <v>0</v>
      </c>
      <c r="E303" s="12" t="e">
        <f t="shared" si="62"/>
        <v>#DIV/0!</v>
      </c>
      <c r="F303" s="16">
        <v>0</v>
      </c>
      <c r="G303" s="17">
        <v>0</v>
      </c>
      <c r="H303" s="12" t="e">
        <f t="shared" si="63"/>
        <v>#DIV/0!</v>
      </c>
      <c r="I303" s="16">
        <v>0</v>
      </c>
      <c r="J303" s="17">
        <v>0</v>
      </c>
      <c r="K303" s="12" t="e">
        <f t="shared" si="64"/>
        <v>#DIV/0!</v>
      </c>
      <c r="L303" s="16">
        <v>0</v>
      </c>
      <c r="M303" s="17">
        <v>0</v>
      </c>
      <c r="N303" s="12" t="e">
        <f t="shared" si="73"/>
        <v>#DIV/0!</v>
      </c>
      <c r="O303" s="16">
        <v>0</v>
      </c>
      <c r="P303" s="16">
        <v>0</v>
      </c>
      <c r="Q303" s="12" t="e">
        <f t="shared" si="65"/>
        <v>#DIV/0!</v>
      </c>
      <c r="R303" s="18">
        <v>0</v>
      </c>
      <c r="S303" s="19">
        <v>0</v>
      </c>
      <c r="T303" s="12" t="e">
        <f t="shared" si="66"/>
        <v>#DIV/0!</v>
      </c>
      <c r="U303" s="16">
        <v>0</v>
      </c>
      <c r="V303" s="17">
        <v>0</v>
      </c>
      <c r="W303" s="12" t="e">
        <f t="shared" si="59"/>
        <v>#DIV/0!</v>
      </c>
      <c r="X303" s="16">
        <v>0</v>
      </c>
      <c r="Y303" s="17">
        <v>0</v>
      </c>
      <c r="Z303" s="12" t="e">
        <f t="shared" si="60"/>
        <v>#DIV/0!</v>
      </c>
      <c r="AA303" s="16">
        <v>0</v>
      </c>
      <c r="AB303" s="17">
        <v>0</v>
      </c>
      <c r="AC303" s="12" t="e">
        <f t="shared" si="67"/>
        <v>#DIV/0!</v>
      </c>
      <c r="AD303" s="16">
        <v>0</v>
      </c>
      <c r="AE303" s="17">
        <v>0</v>
      </c>
      <c r="AF303" s="12" t="e">
        <f t="shared" si="68"/>
        <v>#DIV/0!</v>
      </c>
      <c r="AG303" s="16">
        <v>0</v>
      </c>
      <c r="AH303" s="17">
        <v>0</v>
      </c>
      <c r="AI303" s="12" t="e">
        <f t="shared" si="69"/>
        <v>#DIV/0!</v>
      </c>
      <c r="AJ303" s="16">
        <v>0</v>
      </c>
      <c r="AK303" s="17">
        <v>0</v>
      </c>
      <c r="AL303" s="12" t="e">
        <f t="shared" si="61"/>
        <v>#DIV/0!</v>
      </c>
      <c r="AM303" s="20">
        <f t="shared" si="71"/>
        <v>0</v>
      </c>
      <c r="AN303" s="20">
        <f t="shared" si="72"/>
        <v>0</v>
      </c>
      <c r="AO303" s="15" t="e">
        <f t="shared" si="70"/>
        <v>#DIV/0!</v>
      </c>
    </row>
    <row r="304" spans="2:41" s="7" customFormat="1" ht="12" customHeight="1">
      <c r="B304" s="100" t="s">
        <v>309</v>
      </c>
      <c r="C304" s="16">
        <v>0</v>
      </c>
      <c r="D304" s="17">
        <v>0</v>
      </c>
      <c r="E304" s="12" t="e">
        <f t="shared" si="62"/>
        <v>#DIV/0!</v>
      </c>
      <c r="F304" s="16">
        <v>0</v>
      </c>
      <c r="G304" s="17">
        <v>0</v>
      </c>
      <c r="H304" s="12" t="e">
        <f t="shared" si="63"/>
        <v>#DIV/0!</v>
      </c>
      <c r="I304" s="16">
        <v>0</v>
      </c>
      <c r="J304" s="17">
        <v>0</v>
      </c>
      <c r="K304" s="12" t="e">
        <f t="shared" si="64"/>
        <v>#DIV/0!</v>
      </c>
      <c r="L304" s="16">
        <v>0</v>
      </c>
      <c r="M304" s="17">
        <v>0</v>
      </c>
      <c r="N304" s="12" t="e">
        <f t="shared" si="73"/>
        <v>#DIV/0!</v>
      </c>
      <c r="O304" s="16">
        <v>0</v>
      </c>
      <c r="P304" s="16">
        <v>0</v>
      </c>
      <c r="Q304" s="12" t="e">
        <f t="shared" si="65"/>
        <v>#DIV/0!</v>
      </c>
      <c r="R304" s="18">
        <v>0</v>
      </c>
      <c r="S304" s="19">
        <v>0</v>
      </c>
      <c r="T304" s="12" t="e">
        <f t="shared" si="66"/>
        <v>#DIV/0!</v>
      </c>
      <c r="U304" s="16">
        <v>0</v>
      </c>
      <c r="V304" s="17">
        <v>0</v>
      </c>
      <c r="W304" s="12" t="e">
        <f t="shared" si="59"/>
        <v>#DIV/0!</v>
      </c>
      <c r="X304" s="16">
        <v>0</v>
      </c>
      <c r="Y304" s="17">
        <v>0</v>
      </c>
      <c r="Z304" s="12" t="e">
        <f t="shared" si="60"/>
        <v>#DIV/0!</v>
      </c>
      <c r="AA304" s="16">
        <v>0</v>
      </c>
      <c r="AB304" s="17">
        <v>0</v>
      </c>
      <c r="AC304" s="12" t="e">
        <f t="shared" si="67"/>
        <v>#DIV/0!</v>
      </c>
      <c r="AD304" s="16">
        <v>0</v>
      </c>
      <c r="AE304" s="17">
        <v>0</v>
      </c>
      <c r="AF304" s="12" t="e">
        <f t="shared" si="68"/>
        <v>#DIV/0!</v>
      </c>
      <c r="AG304" s="16">
        <v>0</v>
      </c>
      <c r="AH304" s="17">
        <v>0</v>
      </c>
      <c r="AI304" s="12" t="e">
        <f t="shared" si="69"/>
        <v>#DIV/0!</v>
      </c>
      <c r="AJ304" s="16">
        <v>0</v>
      </c>
      <c r="AK304" s="17">
        <v>0</v>
      </c>
      <c r="AL304" s="12" t="e">
        <f t="shared" si="61"/>
        <v>#DIV/0!</v>
      </c>
      <c r="AM304" s="20">
        <f t="shared" si="71"/>
        <v>0</v>
      </c>
      <c r="AN304" s="20">
        <f t="shared" si="72"/>
        <v>0</v>
      </c>
      <c r="AO304" s="15" t="e">
        <f t="shared" si="70"/>
        <v>#DIV/0!</v>
      </c>
    </row>
    <row r="305" spans="2:41" s="7" customFormat="1" ht="12" customHeight="1">
      <c r="B305" s="100" t="s">
        <v>310</v>
      </c>
      <c r="C305" s="16">
        <v>74093639</v>
      </c>
      <c r="D305" s="17">
        <v>74093639</v>
      </c>
      <c r="E305" s="12">
        <f t="shared" si="62"/>
        <v>1</v>
      </c>
      <c r="F305" s="16">
        <v>0</v>
      </c>
      <c r="G305" s="17">
        <v>0</v>
      </c>
      <c r="H305" s="12" t="e">
        <f t="shared" si="63"/>
        <v>#DIV/0!</v>
      </c>
      <c r="I305" s="16">
        <v>0</v>
      </c>
      <c r="J305" s="17">
        <v>0</v>
      </c>
      <c r="K305" s="12" t="e">
        <f t="shared" si="64"/>
        <v>#DIV/0!</v>
      </c>
      <c r="L305" s="16">
        <v>80074690</v>
      </c>
      <c r="M305" s="17">
        <v>80074690</v>
      </c>
      <c r="N305" s="12">
        <f t="shared" si="73"/>
        <v>1</v>
      </c>
      <c r="O305" s="16">
        <v>0</v>
      </c>
      <c r="P305" s="16">
        <v>0</v>
      </c>
      <c r="Q305" s="12" t="e">
        <f t="shared" si="65"/>
        <v>#DIV/0!</v>
      </c>
      <c r="R305" s="18">
        <v>0</v>
      </c>
      <c r="S305" s="19">
        <v>0</v>
      </c>
      <c r="T305" s="12" t="e">
        <f t="shared" si="66"/>
        <v>#DIV/0!</v>
      </c>
      <c r="U305" s="16">
        <v>0</v>
      </c>
      <c r="V305" s="17">
        <v>0</v>
      </c>
      <c r="W305" s="12" t="e">
        <f t="shared" si="59"/>
        <v>#DIV/0!</v>
      </c>
      <c r="X305" s="16">
        <v>0</v>
      </c>
      <c r="Y305" s="17">
        <v>0</v>
      </c>
      <c r="Z305" s="12" t="e">
        <f t="shared" si="60"/>
        <v>#DIV/0!</v>
      </c>
      <c r="AA305" s="16">
        <v>0</v>
      </c>
      <c r="AB305" s="17">
        <v>0</v>
      </c>
      <c r="AC305" s="12" t="e">
        <f t="shared" si="67"/>
        <v>#DIV/0!</v>
      </c>
      <c r="AD305" s="16">
        <v>0</v>
      </c>
      <c r="AE305" s="17">
        <v>0</v>
      </c>
      <c r="AF305" s="12" t="e">
        <f t="shared" si="68"/>
        <v>#DIV/0!</v>
      </c>
      <c r="AG305" s="16">
        <v>0</v>
      </c>
      <c r="AH305" s="17">
        <v>0</v>
      </c>
      <c r="AI305" s="12" t="e">
        <f t="shared" si="69"/>
        <v>#DIV/0!</v>
      </c>
      <c r="AJ305" s="16">
        <v>0</v>
      </c>
      <c r="AK305" s="17">
        <v>0</v>
      </c>
      <c r="AL305" s="12" t="e">
        <f t="shared" si="61"/>
        <v>#DIV/0!</v>
      </c>
      <c r="AM305" s="20">
        <f t="shared" si="71"/>
        <v>154168329</v>
      </c>
      <c r="AN305" s="20">
        <f t="shared" si="72"/>
        <v>154168329</v>
      </c>
      <c r="AO305" s="15">
        <f t="shared" si="70"/>
        <v>1</v>
      </c>
    </row>
    <row r="306" spans="2:41" s="7" customFormat="1" ht="12" customHeight="1">
      <c r="B306" s="100" t="s">
        <v>311</v>
      </c>
      <c r="C306" s="16">
        <v>0</v>
      </c>
      <c r="D306" s="17">
        <v>0</v>
      </c>
      <c r="E306" s="12" t="e">
        <f t="shared" si="62"/>
        <v>#DIV/0!</v>
      </c>
      <c r="F306" s="16">
        <v>0</v>
      </c>
      <c r="G306" s="17">
        <v>0</v>
      </c>
      <c r="H306" s="12" t="e">
        <f t="shared" si="63"/>
        <v>#DIV/0!</v>
      </c>
      <c r="I306" s="16">
        <v>0</v>
      </c>
      <c r="J306" s="17">
        <v>0</v>
      </c>
      <c r="K306" s="12" t="e">
        <f t="shared" si="64"/>
        <v>#DIV/0!</v>
      </c>
      <c r="L306" s="16">
        <v>0</v>
      </c>
      <c r="M306" s="17">
        <v>0</v>
      </c>
      <c r="N306" s="12" t="e">
        <f t="shared" si="73"/>
        <v>#DIV/0!</v>
      </c>
      <c r="O306" s="16">
        <v>0</v>
      </c>
      <c r="P306" s="16">
        <v>0</v>
      </c>
      <c r="Q306" s="12" t="e">
        <f t="shared" si="65"/>
        <v>#DIV/0!</v>
      </c>
      <c r="R306" s="18">
        <v>0</v>
      </c>
      <c r="S306" s="19">
        <v>0</v>
      </c>
      <c r="T306" s="12" t="e">
        <f t="shared" si="66"/>
        <v>#DIV/0!</v>
      </c>
      <c r="U306" s="16">
        <v>0</v>
      </c>
      <c r="V306" s="17">
        <v>0</v>
      </c>
      <c r="W306" s="12" t="e">
        <f t="shared" si="59"/>
        <v>#DIV/0!</v>
      </c>
      <c r="X306" s="16">
        <v>0</v>
      </c>
      <c r="Y306" s="17">
        <v>0</v>
      </c>
      <c r="Z306" s="12" t="e">
        <f t="shared" si="60"/>
        <v>#DIV/0!</v>
      </c>
      <c r="AA306" s="16">
        <v>0</v>
      </c>
      <c r="AB306" s="17">
        <v>0</v>
      </c>
      <c r="AC306" s="12" t="e">
        <f t="shared" si="67"/>
        <v>#DIV/0!</v>
      </c>
      <c r="AD306" s="16">
        <v>0</v>
      </c>
      <c r="AE306" s="17">
        <v>0</v>
      </c>
      <c r="AF306" s="12" t="e">
        <f t="shared" si="68"/>
        <v>#DIV/0!</v>
      </c>
      <c r="AG306" s="16">
        <v>371816</v>
      </c>
      <c r="AH306" s="17">
        <v>0</v>
      </c>
      <c r="AI306" s="12">
        <f t="shared" si="69"/>
        <v>0</v>
      </c>
      <c r="AJ306" s="16">
        <v>0</v>
      </c>
      <c r="AK306" s="17">
        <v>371816</v>
      </c>
      <c r="AL306" s="12" t="e">
        <f t="shared" si="61"/>
        <v>#DIV/0!</v>
      </c>
      <c r="AM306" s="20">
        <f t="shared" si="71"/>
        <v>371816</v>
      </c>
      <c r="AN306" s="20">
        <f t="shared" si="72"/>
        <v>371816</v>
      </c>
      <c r="AO306" s="15">
        <f t="shared" si="70"/>
        <v>1</v>
      </c>
    </row>
    <row r="307" spans="2:41" s="7" customFormat="1" ht="12" customHeight="1">
      <c r="B307" s="100" t="s">
        <v>312</v>
      </c>
      <c r="C307" s="16">
        <v>0</v>
      </c>
      <c r="D307" s="17">
        <v>0</v>
      </c>
      <c r="E307" s="12" t="e">
        <f t="shared" si="62"/>
        <v>#DIV/0!</v>
      </c>
      <c r="F307" s="16">
        <v>0</v>
      </c>
      <c r="G307" s="17">
        <v>0</v>
      </c>
      <c r="H307" s="12" t="e">
        <f t="shared" si="63"/>
        <v>#DIV/0!</v>
      </c>
      <c r="I307" s="16">
        <v>0</v>
      </c>
      <c r="J307" s="17">
        <v>0</v>
      </c>
      <c r="K307" s="12" t="e">
        <f t="shared" si="64"/>
        <v>#DIV/0!</v>
      </c>
      <c r="L307" s="16">
        <v>0</v>
      </c>
      <c r="M307" s="17">
        <v>0</v>
      </c>
      <c r="N307" s="12" t="e">
        <f t="shared" si="73"/>
        <v>#DIV/0!</v>
      </c>
      <c r="O307" s="16">
        <v>0</v>
      </c>
      <c r="P307" s="16">
        <v>0</v>
      </c>
      <c r="Q307" s="12" t="e">
        <f t="shared" si="65"/>
        <v>#DIV/0!</v>
      </c>
      <c r="R307" s="18">
        <v>0</v>
      </c>
      <c r="S307" s="19">
        <v>0</v>
      </c>
      <c r="T307" s="12" t="e">
        <f t="shared" si="66"/>
        <v>#DIV/0!</v>
      </c>
      <c r="U307" s="16">
        <v>0</v>
      </c>
      <c r="V307" s="17">
        <v>0</v>
      </c>
      <c r="W307" s="12" t="e">
        <f t="shared" si="59"/>
        <v>#DIV/0!</v>
      </c>
      <c r="X307" s="16">
        <v>0</v>
      </c>
      <c r="Y307" s="17">
        <v>0</v>
      </c>
      <c r="Z307" s="12" t="e">
        <f t="shared" si="60"/>
        <v>#DIV/0!</v>
      </c>
      <c r="AA307" s="16">
        <v>0</v>
      </c>
      <c r="AB307" s="17">
        <v>0</v>
      </c>
      <c r="AC307" s="12" t="e">
        <f t="shared" si="67"/>
        <v>#DIV/0!</v>
      </c>
      <c r="AD307" s="16">
        <v>0</v>
      </c>
      <c r="AE307" s="17">
        <v>0</v>
      </c>
      <c r="AF307" s="12" t="e">
        <f t="shared" si="68"/>
        <v>#DIV/0!</v>
      </c>
      <c r="AG307" s="16">
        <v>0</v>
      </c>
      <c r="AH307" s="17">
        <v>0</v>
      </c>
      <c r="AI307" s="12" t="e">
        <f t="shared" si="69"/>
        <v>#DIV/0!</v>
      </c>
      <c r="AJ307" s="16">
        <v>0</v>
      </c>
      <c r="AK307" s="17">
        <v>0</v>
      </c>
      <c r="AL307" s="12" t="e">
        <f t="shared" si="61"/>
        <v>#DIV/0!</v>
      </c>
      <c r="AM307" s="20">
        <f t="shared" si="71"/>
        <v>0</v>
      </c>
      <c r="AN307" s="20">
        <f t="shared" si="72"/>
        <v>0</v>
      </c>
      <c r="AO307" s="15" t="e">
        <f t="shared" si="70"/>
        <v>#DIV/0!</v>
      </c>
    </row>
    <row r="308" spans="2:41" s="7" customFormat="1" ht="12" customHeight="1">
      <c r="B308" s="100" t="s">
        <v>313</v>
      </c>
      <c r="C308" s="16">
        <v>0</v>
      </c>
      <c r="D308" s="17">
        <v>0</v>
      </c>
      <c r="E308" s="12" t="e">
        <f t="shared" si="62"/>
        <v>#DIV/0!</v>
      </c>
      <c r="F308" s="16">
        <v>0</v>
      </c>
      <c r="G308" s="17">
        <v>0</v>
      </c>
      <c r="H308" s="12" t="e">
        <f t="shared" si="63"/>
        <v>#DIV/0!</v>
      </c>
      <c r="I308" s="16">
        <v>0</v>
      </c>
      <c r="J308" s="17">
        <v>0</v>
      </c>
      <c r="K308" s="12" t="e">
        <f t="shared" si="64"/>
        <v>#DIV/0!</v>
      </c>
      <c r="L308" s="16">
        <v>0</v>
      </c>
      <c r="M308" s="17">
        <v>0</v>
      </c>
      <c r="N308" s="12" t="e">
        <f t="shared" si="73"/>
        <v>#DIV/0!</v>
      </c>
      <c r="O308" s="16">
        <v>0</v>
      </c>
      <c r="P308" s="16">
        <v>0</v>
      </c>
      <c r="Q308" s="12" t="e">
        <f t="shared" si="65"/>
        <v>#DIV/0!</v>
      </c>
      <c r="R308" s="18">
        <v>0</v>
      </c>
      <c r="S308" s="19">
        <v>0</v>
      </c>
      <c r="T308" s="12" t="e">
        <f t="shared" si="66"/>
        <v>#DIV/0!</v>
      </c>
      <c r="U308" s="16">
        <v>0</v>
      </c>
      <c r="V308" s="17">
        <v>0</v>
      </c>
      <c r="W308" s="12" t="e">
        <f t="shared" si="59"/>
        <v>#DIV/0!</v>
      </c>
      <c r="X308" s="16">
        <v>0</v>
      </c>
      <c r="Y308" s="17">
        <v>0</v>
      </c>
      <c r="Z308" s="12" t="e">
        <f t="shared" si="60"/>
        <v>#DIV/0!</v>
      </c>
      <c r="AA308" s="16">
        <v>0</v>
      </c>
      <c r="AB308" s="17">
        <v>0</v>
      </c>
      <c r="AC308" s="12" t="e">
        <f t="shared" si="67"/>
        <v>#DIV/0!</v>
      </c>
      <c r="AD308" s="16">
        <v>0</v>
      </c>
      <c r="AE308" s="17">
        <v>0</v>
      </c>
      <c r="AF308" s="12" t="e">
        <f t="shared" si="68"/>
        <v>#DIV/0!</v>
      </c>
      <c r="AG308" s="16">
        <v>0</v>
      </c>
      <c r="AH308" s="17">
        <v>0</v>
      </c>
      <c r="AI308" s="12" t="e">
        <f t="shared" si="69"/>
        <v>#DIV/0!</v>
      </c>
      <c r="AJ308" s="16">
        <v>0</v>
      </c>
      <c r="AK308" s="17">
        <v>0</v>
      </c>
      <c r="AL308" s="12" t="e">
        <f t="shared" si="61"/>
        <v>#DIV/0!</v>
      </c>
      <c r="AM308" s="20">
        <f t="shared" si="71"/>
        <v>0</v>
      </c>
      <c r="AN308" s="20">
        <f t="shared" si="72"/>
        <v>0</v>
      </c>
      <c r="AO308" s="15" t="e">
        <f t="shared" si="70"/>
        <v>#DIV/0!</v>
      </c>
    </row>
    <row r="309" spans="2:41" s="7" customFormat="1" ht="12" customHeight="1">
      <c r="B309" s="100" t="s">
        <v>314</v>
      </c>
      <c r="C309" s="16">
        <v>0</v>
      </c>
      <c r="D309" s="17">
        <v>0</v>
      </c>
      <c r="E309" s="12" t="e">
        <f t="shared" si="62"/>
        <v>#DIV/0!</v>
      </c>
      <c r="F309" s="16">
        <v>0</v>
      </c>
      <c r="G309" s="17">
        <v>0</v>
      </c>
      <c r="H309" s="12" t="e">
        <f t="shared" si="63"/>
        <v>#DIV/0!</v>
      </c>
      <c r="I309" s="16">
        <v>23723853</v>
      </c>
      <c r="J309" s="17">
        <v>0</v>
      </c>
      <c r="K309" s="12">
        <f t="shared" si="64"/>
        <v>0</v>
      </c>
      <c r="L309" s="16">
        <v>4707162</v>
      </c>
      <c r="M309" s="17">
        <v>4707162</v>
      </c>
      <c r="N309" s="12">
        <f t="shared" si="73"/>
        <v>1</v>
      </c>
      <c r="O309" s="16">
        <v>0</v>
      </c>
      <c r="P309" s="16">
        <v>0</v>
      </c>
      <c r="Q309" s="12" t="e">
        <f t="shared" si="65"/>
        <v>#DIV/0!</v>
      </c>
      <c r="R309" s="18">
        <v>0</v>
      </c>
      <c r="S309" s="19">
        <v>0</v>
      </c>
      <c r="T309" s="12" t="e">
        <f t="shared" si="66"/>
        <v>#DIV/0!</v>
      </c>
      <c r="U309" s="16">
        <v>0</v>
      </c>
      <c r="V309" s="17">
        <v>4707162</v>
      </c>
      <c r="W309" s="12" t="e">
        <f t="shared" si="59"/>
        <v>#DIV/0!</v>
      </c>
      <c r="X309" s="16">
        <v>0</v>
      </c>
      <c r="Y309" s="17">
        <v>19016691</v>
      </c>
      <c r="Z309" s="12" t="e">
        <f t="shared" si="60"/>
        <v>#DIV/0!</v>
      </c>
      <c r="AA309" s="16">
        <v>0</v>
      </c>
      <c r="AB309" s="17">
        <v>0</v>
      </c>
      <c r="AC309" s="12" t="e">
        <f t="shared" si="67"/>
        <v>#DIV/0!</v>
      </c>
      <c r="AD309" s="16">
        <v>0</v>
      </c>
      <c r="AE309" s="17">
        <v>0</v>
      </c>
      <c r="AF309" s="12" t="e">
        <f t="shared" si="68"/>
        <v>#DIV/0!</v>
      </c>
      <c r="AG309" s="16">
        <v>0</v>
      </c>
      <c r="AH309" s="17">
        <v>0</v>
      </c>
      <c r="AI309" s="12" t="e">
        <f t="shared" si="69"/>
        <v>#DIV/0!</v>
      </c>
      <c r="AJ309" s="16">
        <v>0</v>
      </c>
      <c r="AK309" s="17">
        <v>0</v>
      </c>
      <c r="AL309" s="12" t="e">
        <f t="shared" si="61"/>
        <v>#DIV/0!</v>
      </c>
      <c r="AM309" s="20">
        <f t="shared" si="71"/>
        <v>28431015</v>
      </c>
      <c r="AN309" s="20">
        <f t="shared" si="72"/>
        <v>28431015</v>
      </c>
      <c r="AO309" s="15">
        <f t="shared" si="70"/>
        <v>1</v>
      </c>
    </row>
    <row r="310" spans="2:41" s="7" customFormat="1" ht="12" customHeight="1">
      <c r="B310" s="100" t="s">
        <v>315</v>
      </c>
      <c r="C310" s="16">
        <v>0</v>
      </c>
      <c r="D310" s="17">
        <v>0</v>
      </c>
      <c r="E310" s="12" t="e">
        <f t="shared" si="62"/>
        <v>#DIV/0!</v>
      </c>
      <c r="F310" s="16">
        <v>0</v>
      </c>
      <c r="G310" s="17">
        <v>0</v>
      </c>
      <c r="H310" s="12" t="e">
        <f t="shared" si="63"/>
        <v>#DIV/0!</v>
      </c>
      <c r="I310" s="16">
        <v>0</v>
      </c>
      <c r="J310" s="17">
        <v>0</v>
      </c>
      <c r="K310" s="12" t="e">
        <f t="shared" si="64"/>
        <v>#DIV/0!</v>
      </c>
      <c r="L310" s="16">
        <v>0</v>
      </c>
      <c r="M310" s="17">
        <v>0</v>
      </c>
      <c r="N310" s="12" t="e">
        <f t="shared" si="73"/>
        <v>#DIV/0!</v>
      </c>
      <c r="O310" s="16">
        <v>0</v>
      </c>
      <c r="P310" s="16">
        <v>0</v>
      </c>
      <c r="Q310" s="12" t="e">
        <f t="shared" si="65"/>
        <v>#DIV/0!</v>
      </c>
      <c r="R310" s="18">
        <v>0</v>
      </c>
      <c r="S310" s="19">
        <v>0</v>
      </c>
      <c r="T310" s="12" t="e">
        <f t="shared" si="66"/>
        <v>#DIV/0!</v>
      </c>
      <c r="U310" s="16">
        <v>0</v>
      </c>
      <c r="V310" s="17">
        <v>0</v>
      </c>
      <c r="W310" s="12" t="e">
        <f t="shared" si="59"/>
        <v>#DIV/0!</v>
      </c>
      <c r="X310" s="16">
        <v>0</v>
      </c>
      <c r="Y310" s="17">
        <v>0</v>
      </c>
      <c r="Z310" s="12" t="e">
        <f t="shared" si="60"/>
        <v>#DIV/0!</v>
      </c>
      <c r="AA310" s="16">
        <v>0</v>
      </c>
      <c r="AB310" s="17">
        <v>0</v>
      </c>
      <c r="AC310" s="12" t="e">
        <f t="shared" si="67"/>
        <v>#DIV/0!</v>
      </c>
      <c r="AD310" s="16">
        <v>0</v>
      </c>
      <c r="AE310" s="17">
        <v>0</v>
      </c>
      <c r="AF310" s="12" t="e">
        <f t="shared" si="68"/>
        <v>#DIV/0!</v>
      </c>
      <c r="AG310" s="16">
        <v>0</v>
      </c>
      <c r="AH310" s="17">
        <v>0</v>
      </c>
      <c r="AI310" s="12" t="e">
        <f t="shared" si="69"/>
        <v>#DIV/0!</v>
      </c>
      <c r="AJ310" s="16">
        <v>0</v>
      </c>
      <c r="AK310" s="17">
        <v>0</v>
      </c>
      <c r="AL310" s="12" t="e">
        <f t="shared" si="61"/>
        <v>#DIV/0!</v>
      </c>
      <c r="AM310" s="20">
        <f t="shared" si="71"/>
        <v>0</v>
      </c>
      <c r="AN310" s="20">
        <f t="shared" si="72"/>
        <v>0</v>
      </c>
      <c r="AO310" s="15" t="e">
        <f t="shared" si="70"/>
        <v>#DIV/0!</v>
      </c>
    </row>
    <row r="311" spans="2:41" s="7" customFormat="1" ht="12" customHeight="1">
      <c r="B311" s="100" t="s">
        <v>316</v>
      </c>
      <c r="C311" s="16">
        <v>0</v>
      </c>
      <c r="D311" s="17">
        <v>0</v>
      </c>
      <c r="E311" s="12" t="e">
        <f t="shared" si="62"/>
        <v>#DIV/0!</v>
      </c>
      <c r="F311" s="16">
        <v>0</v>
      </c>
      <c r="G311" s="17">
        <v>0</v>
      </c>
      <c r="H311" s="12" t="e">
        <f t="shared" si="63"/>
        <v>#DIV/0!</v>
      </c>
      <c r="I311" s="16">
        <v>0</v>
      </c>
      <c r="J311" s="17">
        <v>0</v>
      </c>
      <c r="K311" s="12" t="e">
        <f t="shared" si="64"/>
        <v>#DIV/0!</v>
      </c>
      <c r="L311" s="16">
        <v>0</v>
      </c>
      <c r="M311" s="17">
        <v>0</v>
      </c>
      <c r="N311" s="12" t="e">
        <f t="shared" si="73"/>
        <v>#DIV/0!</v>
      </c>
      <c r="O311" s="16">
        <v>0</v>
      </c>
      <c r="P311" s="16">
        <v>0</v>
      </c>
      <c r="Q311" s="12" t="e">
        <f t="shared" si="65"/>
        <v>#DIV/0!</v>
      </c>
      <c r="R311" s="18">
        <v>0</v>
      </c>
      <c r="S311" s="19">
        <v>0</v>
      </c>
      <c r="T311" s="12" t="e">
        <f t="shared" si="66"/>
        <v>#DIV/0!</v>
      </c>
      <c r="U311" s="16">
        <v>0</v>
      </c>
      <c r="V311" s="17">
        <v>0</v>
      </c>
      <c r="W311" s="12" t="e">
        <f t="shared" si="59"/>
        <v>#DIV/0!</v>
      </c>
      <c r="X311" s="16">
        <v>0</v>
      </c>
      <c r="Y311" s="17">
        <v>0</v>
      </c>
      <c r="Z311" s="12" t="e">
        <f t="shared" si="60"/>
        <v>#DIV/0!</v>
      </c>
      <c r="AA311" s="16">
        <v>0</v>
      </c>
      <c r="AB311" s="17">
        <v>0</v>
      </c>
      <c r="AC311" s="12" t="e">
        <f t="shared" si="67"/>
        <v>#DIV/0!</v>
      </c>
      <c r="AD311" s="16">
        <v>0</v>
      </c>
      <c r="AE311" s="17">
        <v>0</v>
      </c>
      <c r="AF311" s="12" t="e">
        <f t="shared" si="68"/>
        <v>#DIV/0!</v>
      </c>
      <c r="AG311" s="16">
        <v>0</v>
      </c>
      <c r="AH311" s="17">
        <v>0</v>
      </c>
      <c r="AI311" s="12" t="e">
        <f t="shared" si="69"/>
        <v>#DIV/0!</v>
      </c>
      <c r="AJ311" s="16">
        <v>0</v>
      </c>
      <c r="AK311" s="17">
        <v>0</v>
      </c>
      <c r="AL311" s="12" t="e">
        <f t="shared" si="61"/>
        <v>#DIV/0!</v>
      </c>
      <c r="AM311" s="20">
        <f t="shared" si="71"/>
        <v>0</v>
      </c>
      <c r="AN311" s="20">
        <f t="shared" si="72"/>
        <v>0</v>
      </c>
      <c r="AO311" s="15" t="e">
        <f t="shared" si="70"/>
        <v>#DIV/0!</v>
      </c>
    </row>
    <row r="312" spans="2:41" s="7" customFormat="1" ht="12" customHeight="1">
      <c r="B312" s="100" t="s">
        <v>317</v>
      </c>
      <c r="C312" s="16">
        <v>0</v>
      </c>
      <c r="D312" s="17">
        <v>0</v>
      </c>
      <c r="E312" s="12" t="e">
        <f t="shared" si="62"/>
        <v>#DIV/0!</v>
      </c>
      <c r="F312" s="16">
        <v>0</v>
      </c>
      <c r="G312" s="17">
        <v>0</v>
      </c>
      <c r="H312" s="12" t="e">
        <f t="shared" si="63"/>
        <v>#DIV/0!</v>
      </c>
      <c r="I312" s="16">
        <v>0</v>
      </c>
      <c r="J312" s="17">
        <v>0</v>
      </c>
      <c r="K312" s="12" t="e">
        <f t="shared" si="64"/>
        <v>#DIV/0!</v>
      </c>
      <c r="L312" s="16">
        <v>0</v>
      </c>
      <c r="M312" s="17">
        <v>0</v>
      </c>
      <c r="N312" s="12" t="e">
        <f t="shared" si="73"/>
        <v>#DIV/0!</v>
      </c>
      <c r="O312" s="16">
        <v>0</v>
      </c>
      <c r="P312" s="16">
        <v>0</v>
      </c>
      <c r="Q312" s="12" t="e">
        <f t="shared" si="65"/>
        <v>#DIV/0!</v>
      </c>
      <c r="R312" s="18">
        <v>0</v>
      </c>
      <c r="S312" s="19">
        <v>0</v>
      </c>
      <c r="T312" s="12" t="e">
        <f t="shared" si="66"/>
        <v>#DIV/0!</v>
      </c>
      <c r="U312" s="16">
        <v>0</v>
      </c>
      <c r="V312" s="17">
        <v>0</v>
      </c>
      <c r="W312" s="12" t="e">
        <f t="shared" si="59"/>
        <v>#DIV/0!</v>
      </c>
      <c r="X312" s="16">
        <v>0</v>
      </c>
      <c r="Y312" s="17">
        <v>0</v>
      </c>
      <c r="Z312" s="12" t="e">
        <f t="shared" si="60"/>
        <v>#DIV/0!</v>
      </c>
      <c r="AA312" s="16">
        <v>0</v>
      </c>
      <c r="AB312" s="17">
        <v>0</v>
      </c>
      <c r="AC312" s="12" t="e">
        <f t="shared" si="67"/>
        <v>#DIV/0!</v>
      </c>
      <c r="AD312" s="16">
        <v>0</v>
      </c>
      <c r="AE312" s="17">
        <v>0</v>
      </c>
      <c r="AF312" s="12" t="e">
        <f t="shared" si="68"/>
        <v>#DIV/0!</v>
      </c>
      <c r="AG312" s="16">
        <v>0</v>
      </c>
      <c r="AH312" s="17">
        <v>0</v>
      </c>
      <c r="AI312" s="12" t="e">
        <f t="shared" si="69"/>
        <v>#DIV/0!</v>
      </c>
      <c r="AJ312" s="16">
        <v>0</v>
      </c>
      <c r="AK312" s="17">
        <v>0</v>
      </c>
      <c r="AL312" s="12" t="e">
        <f t="shared" si="61"/>
        <v>#DIV/0!</v>
      </c>
      <c r="AM312" s="20">
        <f t="shared" si="71"/>
        <v>0</v>
      </c>
      <c r="AN312" s="20">
        <f t="shared" si="72"/>
        <v>0</v>
      </c>
      <c r="AO312" s="15" t="e">
        <f t="shared" si="70"/>
        <v>#DIV/0!</v>
      </c>
    </row>
    <row r="313" spans="2:41" s="7" customFormat="1" ht="12" customHeight="1">
      <c r="B313" s="100" t="s">
        <v>318</v>
      </c>
      <c r="C313" s="16">
        <v>0</v>
      </c>
      <c r="D313" s="17">
        <v>0</v>
      </c>
      <c r="E313" s="12" t="e">
        <f t="shared" si="62"/>
        <v>#DIV/0!</v>
      </c>
      <c r="F313" s="16">
        <v>0</v>
      </c>
      <c r="G313" s="17">
        <v>0</v>
      </c>
      <c r="H313" s="12" t="e">
        <f t="shared" si="63"/>
        <v>#DIV/0!</v>
      </c>
      <c r="I313" s="16">
        <v>0</v>
      </c>
      <c r="J313" s="17">
        <v>0</v>
      </c>
      <c r="K313" s="12" t="e">
        <f t="shared" si="64"/>
        <v>#DIV/0!</v>
      </c>
      <c r="L313" s="16">
        <v>0</v>
      </c>
      <c r="M313" s="17">
        <v>0</v>
      </c>
      <c r="N313" s="12" t="e">
        <f t="shared" si="73"/>
        <v>#DIV/0!</v>
      </c>
      <c r="O313" s="16">
        <v>0</v>
      </c>
      <c r="P313" s="16">
        <v>0</v>
      </c>
      <c r="Q313" s="12" t="e">
        <f t="shared" si="65"/>
        <v>#DIV/0!</v>
      </c>
      <c r="R313" s="18">
        <v>0</v>
      </c>
      <c r="S313" s="19">
        <v>0</v>
      </c>
      <c r="T313" s="12" t="e">
        <f t="shared" si="66"/>
        <v>#DIV/0!</v>
      </c>
      <c r="U313" s="16">
        <v>0</v>
      </c>
      <c r="V313" s="17">
        <v>0</v>
      </c>
      <c r="W313" s="12" t="e">
        <f t="shared" si="59"/>
        <v>#DIV/0!</v>
      </c>
      <c r="X313" s="16">
        <v>0</v>
      </c>
      <c r="Y313" s="17">
        <v>0</v>
      </c>
      <c r="Z313" s="12" t="e">
        <f t="shared" si="60"/>
        <v>#DIV/0!</v>
      </c>
      <c r="AA313" s="16">
        <v>0</v>
      </c>
      <c r="AB313" s="17">
        <v>0</v>
      </c>
      <c r="AC313" s="12" t="e">
        <f t="shared" si="67"/>
        <v>#DIV/0!</v>
      </c>
      <c r="AD313" s="16">
        <v>0</v>
      </c>
      <c r="AE313" s="17">
        <v>0</v>
      </c>
      <c r="AF313" s="12" t="e">
        <f t="shared" si="68"/>
        <v>#DIV/0!</v>
      </c>
      <c r="AG313" s="16">
        <v>0</v>
      </c>
      <c r="AH313" s="17">
        <v>0</v>
      </c>
      <c r="AI313" s="12" t="e">
        <f t="shared" si="69"/>
        <v>#DIV/0!</v>
      </c>
      <c r="AJ313" s="16">
        <v>0</v>
      </c>
      <c r="AK313" s="17">
        <v>0</v>
      </c>
      <c r="AL313" s="12" t="e">
        <f t="shared" si="61"/>
        <v>#DIV/0!</v>
      </c>
      <c r="AM313" s="20">
        <f t="shared" si="71"/>
        <v>0</v>
      </c>
      <c r="AN313" s="20">
        <f t="shared" si="72"/>
        <v>0</v>
      </c>
      <c r="AO313" s="15" t="e">
        <f t="shared" si="70"/>
        <v>#DIV/0!</v>
      </c>
    </row>
    <row r="314" spans="2:41" s="7" customFormat="1" ht="12" customHeight="1">
      <c r="B314" s="100" t="s">
        <v>319</v>
      </c>
      <c r="C314" s="16">
        <v>0</v>
      </c>
      <c r="D314" s="17">
        <v>0</v>
      </c>
      <c r="E314" s="12" t="e">
        <f t="shared" si="62"/>
        <v>#DIV/0!</v>
      </c>
      <c r="F314" s="16">
        <v>0</v>
      </c>
      <c r="G314" s="17">
        <v>0</v>
      </c>
      <c r="H314" s="12" t="e">
        <f t="shared" si="63"/>
        <v>#DIV/0!</v>
      </c>
      <c r="I314" s="16">
        <v>0</v>
      </c>
      <c r="J314" s="17">
        <v>0</v>
      </c>
      <c r="K314" s="12" t="e">
        <f t="shared" si="64"/>
        <v>#DIV/0!</v>
      </c>
      <c r="L314" s="16">
        <v>0</v>
      </c>
      <c r="M314" s="17">
        <v>0</v>
      </c>
      <c r="N314" s="12" t="e">
        <f t="shared" si="73"/>
        <v>#DIV/0!</v>
      </c>
      <c r="O314" s="16">
        <v>0</v>
      </c>
      <c r="P314" s="16">
        <v>0</v>
      </c>
      <c r="Q314" s="12" t="e">
        <f t="shared" si="65"/>
        <v>#DIV/0!</v>
      </c>
      <c r="R314" s="18">
        <v>0</v>
      </c>
      <c r="S314" s="19">
        <v>0</v>
      </c>
      <c r="T314" s="12" t="e">
        <f t="shared" si="66"/>
        <v>#DIV/0!</v>
      </c>
      <c r="U314" s="16">
        <v>0</v>
      </c>
      <c r="V314" s="17">
        <v>0</v>
      </c>
      <c r="W314" s="12" t="e">
        <f t="shared" si="59"/>
        <v>#DIV/0!</v>
      </c>
      <c r="X314" s="16">
        <v>0</v>
      </c>
      <c r="Y314" s="17">
        <v>0</v>
      </c>
      <c r="Z314" s="12" t="e">
        <f t="shared" si="60"/>
        <v>#DIV/0!</v>
      </c>
      <c r="AA314" s="16">
        <v>0</v>
      </c>
      <c r="AB314" s="17">
        <v>0</v>
      </c>
      <c r="AC314" s="12" t="e">
        <f t="shared" si="67"/>
        <v>#DIV/0!</v>
      </c>
      <c r="AD314" s="16">
        <v>0</v>
      </c>
      <c r="AE314" s="17">
        <v>0</v>
      </c>
      <c r="AF314" s="12" t="e">
        <f t="shared" si="68"/>
        <v>#DIV/0!</v>
      </c>
      <c r="AG314" s="16">
        <v>0</v>
      </c>
      <c r="AH314" s="17">
        <v>0</v>
      </c>
      <c r="AI314" s="12" t="e">
        <f t="shared" si="69"/>
        <v>#DIV/0!</v>
      </c>
      <c r="AJ314" s="16">
        <v>0</v>
      </c>
      <c r="AK314" s="17">
        <v>0</v>
      </c>
      <c r="AL314" s="12" t="e">
        <f t="shared" si="61"/>
        <v>#DIV/0!</v>
      </c>
      <c r="AM314" s="20">
        <f t="shared" si="71"/>
        <v>0</v>
      </c>
      <c r="AN314" s="20">
        <f t="shared" si="72"/>
        <v>0</v>
      </c>
      <c r="AO314" s="15" t="e">
        <f t="shared" si="70"/>
        <v>#DIV/0!</v>
      </c>
    </row>
    <row r="315" spans="2:41" s="7" customFormat="1" ht="12" customHeight="1">
      <c r="B315" s="100" t="s">
        <v>320</v>
      </c>
      <c r="C315" s="16">
        <v>0</v>
      </c>
      <c r="D315" s="17">
        <v>0</v>
      </c>
      <c r="E315" s="12" t="e">
        <f t="shared" si="62"/>
        <v>#DIV/0!</v>
      </c>
      <c r="F315" s="16">
        <v>0</v>
      </c>
      <c r="G315" s="17">
        <v>0</v>
      </c>
      <c r="H315" s="12" t="e">
        <f t="shared" si="63"/>
        <v>#DIV/0!</v>
      </c>
      <c r="I315" s="16">
        <v>0</v>
      </c>
      <c r="J315" s="17">
        <v>0</v>
      </c>
      <c r="K315" s="12" t="e">
        <f t="shared" si="64"/>
        <v>#DIV/0!</v>
      </c>
      <c r="L315" s="16">
        <v>0</v>
      </c>
      <c r="M315" s="17">
        <v>0</v>
      </c>
      <c r="N315" s="12" t="e">
        <f t="shared" si="73"/>
        <v>#DIV/0!</v>
      </c>
      <c r="O315" s="16">
        <v>0</v>
      </c>
      <c r="P315" s="16">
        <v>0</v>
      </c>
      <c r="Q315" s="12" t="e">
        <f t="shared" si="65"/>
        <v>#DIV/0!</v>
      </c>
      <c r="R315" s="18">
        <v>0</v>
      </c>
      <c r="S315" s="19">
        <v>0</v>
      </c>
      <c r="T315" s="12" t="e">
        <f t="shared" si="66"/>
        <v>#DIV/0!</v>
      </c>
      <c r="U315" s="16">
        <v>0</v>
      </c>
      <c r="V315" s="17">
        <v>0</v>
      </c>
      <c r="W315" s="12" t="e">
        <f t="shared" si="59"/>
        <v>#DIV/0!</v>
      </c>
      <c r="X315" s="16">
        <v>0</v>
      </c>
      <c r="Y315" s="17">
        <v>0</v>
      </c>
      <c r="Z315" s="12" t="e">
        <f t="shared" si="60"/>
        <v>#DIV/0!</v>
      </c>
      <c r="AA315" s="16">
        <v>0</v>
      </c>
      <c r="AB315" s="17">
        <v>0</v>
      </c>
      <c r="AC315" s="12" t="e">
        <f t="shared" si="67"/>
        <v>#DIV/0!</v>
      </c>
      <c r="AD315" s="16">
        <v>0</v>
      </c>
      <c r="AE315" s="17">
        <v>0</v>
      </c>
      <c r="AF315" s="12" t="e">
        <f t="shared" si="68"/>
        <v>#DIV/0!</v>
      </c>
      <c r="AG315" s="16">
        <v>0</v>
      </c>
      <c r="AH315" s="17">
        <v>0</v>
      </c>
      <c r="AI315" s="12" t="e">
        <f t="shared" si="69"/>
        <v>#DIV/0!</v>
      </c>
      <c r="AJ315" s="16">
        <v>0</v>
      </c>
      <c r="AK315" s="17">
        <v>0</v>
      </c>
      <c r="AL315" s="12" t="e">
        <f t="shared" si="61"/>
        <v>#DIV/0!</v>
      </c>
      <c r="AM315" s="20">
        <f t="shared" si="71"/>
        <v>0</v>
      </c>
      <c r="AN315" s="20">
        <f t="shared" si="72"/>
        <v>0</v>
      </c>
      <c r="AO315" s="15" t="e">
        <f t="shared" si="70"/>
        <v>#DIV/0!</v>
      </c>
    </row>
    <row r="316" spans="2:41" s="7" customFormat="1" ht="12" customHeight="1">
      <c r="B316" s="100" t="s">
        <v>321</v>
      </c>
      <c r="C316" s="16">
        <v>0</v>
      </c>
      <c r="D316" s="17">
        <v>0</v>
      </c>
      <c r="E316" s="12" t="e">
        <f t="shared" si="62"/>
        <v>#DIV/0!</v>
      </c>
      <c r="F316" s="16">
        <v>0</v>
      </c>
      <c r="G316" s="17">
        <v>0</v>
      </c>
      <c r="H316" s="12" t="e">
        <f t="shared" si="63"/>
        <v>#DIV/0!</v>
      </c>
      <c r="I316" s="16">
        <v>0</v>
      </c>
      <c r="J316" s="17">
        <v>0</v>
      </c>
      <c r="K316" s="12" t="e">
        <f t="shared" si="64"/>
        <v>#DIV/0!</v>
      </c>
      <c r="L316" s="16">
        <v>0</v>
      </c>
      <c r="M316" s="17">
        <v>0</v>
      </c>
      <c r="N316" s="12" t="e">
        <f t="shared" si="73"/>
        <v>#DIV/0!</v>
      </c>
      <c r="O316" s="16">
        <v>0</v>
      </c>
      <c r="P316" s="16">
        <v>0</v>
      </c>
      <c r="Q316" s="12" t="e">
        <f t="shared" si="65"/>
        <v>#DIV/0!</v>
      </c>
      <c r="R316" s="18">
        <v>0</v>
      </c>
      <c r="S316" s="19">
        <v>0</v>
      </c>
      <c r="T316" s="12" t="e">
        <f t="shared" si="66"/>
        <v>#DIV/0!</v>
      </c>
      <c r="U316" s="16">
        <v>0</v>
      </c>
      <c r="V316" s="17">
        <v>0</v>
      </c>
      <c r="W316" s="12" t="e">
        <f t="shared" si="59"/>
        <v>#DIV/0!</v>
      </c>
      <c r="X316" s="16">
        <v>0</v>
      </c>
      <c r="Y316" s="17">
        <v>0</v>
      </c>
      <c r="Z316" s="12" t="e">
        <f t="shared" si="60"/>
        <v>#DIV/0!</v>
      </c>
      <c r="AA316" s="16">
        <v>0</v>
      </c>
      <c r="AB316" s="17">
        <v>0</v>
      </c>
      <c r="AC316" s="12" t="e">
        <f t="shared" si="67"/>
        <v>#DIV/0!</v>
      </c>
      <c r="AD316" s="16">
        <v>0</v>
      </c>
      <c r="AE316" s="17">
        <v>0</v>
      </c>
      <c r="AF316" s="12" t="e">
        <f t="shared" si="68"/>
        <v>#DIV/0!</v>
      </c>
      <c r="AG316" s="16">
        <v>0</v>
      </c>
      <c r="AH316" s="17">
        <v>0</v>
      </c>
      <c r="AI316" s="12" t="e">
        <f t="shared" si="69"/>
        <v>#DIV/0!</v>
      </c>
      <c r="AJ316" s="16">
        <v>0</v>
      </c>
      <c r="AK316" s="17">
        <v>0</v>
      </c>
      <c r="AL316" s="12" t="e">
        <f t="shared" si="61"/>
        <v>#DIV/0!</v>
      </c>
      <c r="AM316" s="20">
        <f t="shared" si="71"/>
        <v>0</v>
      </c>
      <c r="AN316" s="20">
        <f t="shared" si="72"/>
        <v>0</v>
      </c>
      <c r="AO316" s="15" t="e">
        <f t="shared" si="70"/>
        <v>#DIV/0!</v>
      </c>
    </row>
    <row r="317" spans="2:41" s="7" customFormat="1" ht="12" customHeight="1">
      <c r="B317" s="100" t="s">
        <v>322</v>
      </c>
      <c r="C317" s="16">
        <v>0</v>
      </c>
      <c r="D317" s="17">
        <v>0</v>
      </c>
      <c r="E317" s="12" t="e">
        <f t="shared" si="62"/>
        <v>#DIV/0!</v>
      </c>
      <c r="F317" s="16">
        <v>0</v>
      </c>
      <c r="G317" s="17">
        <v>0</v>
      </c>
      <c r="H317" s="12" t="e">
        <f t="shared" si="63"/>
        <v>#DIV/0!</v>
      </c>
      <c r="I317" s="16">
        <v>0</v>
      </c>
      <c r="J317" s="17">
        <v>0</v>
      </c>
      <c r="K317" s="12" t="e">
        <f t="shared" si="64"/>
        <v>#DIV/0!</v>
      </c>
      <c r="L317" s="16">
        <v>0</v>
      </c>
      <c r="M317" s="17">
        <v>0</v>
      </c>
      <c r="N317" s="12" t="e">
        <f t="shared" si="73"/>
        <v>#DIV/0!</v>
      </c>
      <c r="O317" s="16">
        <v>0</v>
      </c>
      <c r="P317" s="16">
        <v>0</v>
      </c>
      <c r="Q317" s="12" t="e">
        <f t="shared" si="65"/>
        <v>#DIV/0!</v>
      </c>
      <c r="R317" s="18">
        <v>154660</v>
      </c>
      <c r="S317" s="19">
        <v>0</v>
      </c>
      <c r="T317" s="12">
        <f t="shared" si="66"/>
        <v>0</v>
      </c>
      <c r="U317" s="16">
        <v>85400</v>
      </c>
      <c r="V317" s="17">
        <v>0</v>
      </c>
      <c r="W317" s="12">
        <f t="shared" si="59"/>
        <v>0</v>
      </c>
      <c r="X317" s="16">
        <v>0</v>
      </c>
      <c r="Y317" s="17">
        <v>0</v>
      </c>
      <c r="Z317" s="12" t="e">
        <f t="shared" si="60"/>
        <v>#DIV/0!</v>
      </c>
      <c r="AA317" s="16">
        <v>241997</v>
      </c>
      <c r="AB317" s="17">
        <v>0</v>
      </c>
      <c r="AC317" s="12">
        <f t="shared" si="67"/>
        <v>0</v>
      </c>
      <c r="AD317" s="16">
        <v>285600</v>
      </c>
      <c r="AE317" s="17">
        <v>0</v>
      </c>
      <c r="AF317" s="12">
        <f t="shared" si="68"/>
        <v>0</v>
      </c>
      <c r="AG317" s="16">
        <v>85400</v>
      </c>
      <c r="AH317" s="17">
        <v>0</v>
      </c>
      <c r="AI317" s="12">
        <f t="shared" si="69"/>
        <v>0</v>
      </c>
      <c r="AJ317" s="16">
        <v>0</v>
      </c>
      <c r="AK317" s="17">
        <v>0</v>
      </c>
      <c r="AL317" s="12" t="e">
        <f t="shared" si="61"/>
        <v>#DIV/0!</v>
      </c>
      <c r="AM317" s="20">
        <f t="shared" si="71"/>
        <v>853057</v>
      </c>
      <c r="AN317" s="20">
        <f t="shared" si="72"/>
        <v>0</v>
      </c>
      <c r="AO317" s="15">
        <f t="shared" si="70"/>
        <v>0</v>
      </c>
    </row>
    <row r="318" spans="2:41" s="7" customFormat="1" ht="12" customHeight="1">
      <c r="B318" s="100" t="s">
        <v>323</v>
      </c>
      <c r="C318" s="16">
        <v>0</v>
      </c>
      <c r="D318" s="17">
        <v>0</v>
      </c>
      <c r="E318" s="12" t="e">
        <f t="shared" si="62"/>
        <v>#DIV/0!</v>
      </c>
      <c r="F318" s="16">
        <v>0</v>
      </c>
      <c r="G318" s="17">
        <v>0</v>
      </c>
      <c r="H318" s="12" t="e">
        <f t="shared" si="63"/>
        <v>#DIV/0!</v>
      </c>
      <c r="I318" s="16">
        <v>0</v>
      </c>
      <c r="J318" s="17">
        <v>0</v>
      </c>
      <c r="K318" s="12" t="e">
        <f t="shared" si="64"/>
        <v>#DIV/0!</v>
      </c>
      <c r="L318" s="16">
        <v>0</v>
      </c>
      <c r="M318" s="17">
        <v>0</v>
      </c>
      <c r="N318" s="12" t="e">
        <f t="shared" si="73"/>
        <v>#DIV/0!</v>
      </c>
      <c r="O318" s="16">
        <v>0</v>
      </c>
      <c r="P318" s="16">
        <v>0</v>
      </c>
      <c r="Q318" s="12" t="e">
        <f t="shared" si="65"/>
        <v>#DIV/0!</v>
      </c>
      <c r="R318" s="18">
        <v>0</v>
      </c>
      <c r="S318" s="19">
        <v>0</v>
      </c>
      <c r="T318" s="12" t="e">
        <f t="shared" si="66"/>
        <v>#DIV/0!</v>
      </c>
      <c r="U318" s="16">
        <v>0</v>
      </c>
      <c r="V318" s="17">
        <v>0</v>
      </c>
      <c r="W318" s="12" t="e">
        <f t="shared" si="59"/>
        <v>#DIV/0!</v>
      </c>
      <c r="X318" s="16">
        <v>0</v>
      </c>
      <c r="Y318" s="17">
        <v>0</v>
      </c>
      <c r="Z318" s="12" t="e">
        <f t="shared" si="60"/>
        <v>#DIV/0!</v>
      </c>
      <c r="AA318" s="16">
        <v>0</v>
      </c>
      <c r="AB318" s="17">
        <v>0</v>
      </c>
      <c r="AC318" s="12" t="e">
        <f t="shared" si="67"/>
        <v>#DIV/0!</v>
      </c>
      <c r="AD318" s="16">
        <v>0</v>
      </c>
      <c r="AE318" s="17">
        <v>0</v>
      </c>
      <c r="AF318" s="12" t="e">
        <f t="shared" si="68"/>
        <v>#DIV/0!</v>
      </c>
      <c r="AG318" s="16">
        <v>0</v>
      </c>
      <c r="AH318" s="17">
        <v>0</v>
      </c>
      <c r="AI318" s="12" t="e">
        <f t="shared" si="69"/>
        <v>#DIV/0!</v>
      </c>
      <c r="AJ318" s="16">
        <v>0</v>
      </c>
      <c r="AK318" s="17">
        <v>0</v>
      </c>
      <c r="AL318" s="12" t="e">
        <f t="shared" si="61"/>
        <v>#DIV/0!</v>
      </c>
      <c r="AM318" s="20">
        <f t="shared" si="71"/>
        <v>0</v>
      </c>
      <c r="AN318" s="20">
        <f t="shared" si="72"/>
        <v>0</v>
      </c>
      <c r="AO318" s="15" t="e">
        <f t="shared" si="70"/>
        <v>#DIV/0!</v>
      </c>
    </row>
    <row r="319" spans="2:41" s="7" customFormat="1" ht="12" customHeight="1">
      <c r="B319" s="100" t="s">
        <v>324</v>
      </c>
      <c r="C319" s="16">
        <v>210282285</v>
      </c>
      <c r="D319" s="17">
        <v>210282285</v>
      </c>
      <c r="E319" s="12">
        <f t="shared" si="62"/>
        <v>1</v>
      </c>
      <c r="F319" s="16">
        <v>0</v>
      </c>
      <c r="G319" s="17">
        <v>0</v>
      </c>
      <c r="H319" s="12" t="e">
        <f t="shared" si="63"/>
        <v>#DIV/0!</v>
      </c>
      <c r="I319" s="16">
        <v>0</v>
      </c>
      <c r="J319" s="17">
        <v>0</v>
      </c>
      <c r="K319" s="12" t="e">
        <f t="shared" si="64"/>
        <v>#DIV/0!</v>
      </c>
      <c r="L319" s="16">
        <v>124883343</v>
      </c>
      <c r="M319" s="17">
        <v>124883343</v>
      </c>
      <c r="N319" s="12">
        <f t="shared" si="73"/>
        <v>1</v>
      </c>
      <c r="O319" s="16">
        <v>0</v>
      </c>
      <c r="P319" s="16">
        <v>0</v>
      </c>
      <c r="Q319" s="12" t="e">
        <f t="shared" si="65"/>
        <v>#DIV/0!</v>
      </c>
      <c r="R319" s="18">
        <v>0</v>
      </c>
      <c r="S319" s="19">
        <v>0</v>
      </c>
      <c r="T319" s="12" t="e">
        <f t="shared" si="66"/>
        <v>#DIV/0!</v>
      </c>
      <c r="U319" s="16">
        <v>0</v>
      </c>
      <c r="V319" s="17">
        <v>0</v>
      </c>
      <c r="W319" s="12" t="e">
        <f t="shared" si="59"/>
        <v>#DIV/0!</v>
      </c>
      <c r="X319" s="16">
        <v>0</v>
      </c>
      <c r="Y319" s="17">
        <v>0</v>
      </c>
      <c r="Z319" s="12" t="e">
        <f t="shared" si="60"/>
        <v>#DIV/0!</v>
      </c>
      <c r="AA319" s="16">
        <v>0</v>
      </c>
      <c r="AB319" s="17">
        <v>0</v>
      </c>
      <c r="AC319" s="12" t="e">
        <f t="shared" si="67"/>
        <v>#DIV/0!</v>
      </c>
      <c r="AD319" s="16">
        <v>0</v>
      </c>
      <c r="AE319" s="17">
        <v>0</v>
      </c>
      <c r="AF319" s="12" t="e">
        <f t="shared" si="68"/>
        <v>#DIV/0!</v>
      </c>
      <c r="AG319" s="16">
        <v>0</v>
      </c>
      <c r="AH319" s="17">
        <v>0</v>
      </c>
      <c r="AI319" s="12" t="e">
        <f t="shared" si="69"/>
        <v>#DIV/0!</v>
      </c>
      <c r="AJ319" s="16">
        <v>0</v>
      </c>
      <c r="AK319" s="17">
        <v>0</v>
      </c>
      <c r="AL319" s="12" t="e">
        <f t="shared" si="61"/>
        <v>#DIV/0!</v>
      </c>
      <c r="AM319" s="20">
        <f t="shared" si="71"/>
        <v>335165628</v>
      </c>
      <c r="AN319" s="20">
        <f t="shared" si="72"/>
        <v>335165628</v>
      </c>
      <c r="AO319" s="15">
        <f t="shared" si="70"/>
        <v>1</v>
      </c>
    </row>
    <row r="320" spans="2:41" s="7" customFormat="1" ht="12" customHeight="1">
      <c r="B320" s="100" t="s">
        <v>325</v>
      </c>
      <c r="C320" s="16">
        <v>0</v>
      </c>
      <c r="D320" s="17">
        <v>0</v>
      </c>
      <c r="E320" s="12" t="e">
        <f t="shared" si="62"/>
        <v>#DIV/0!</v>
      </c>
      <c r="F320" s="16">
        <v>0</v>
      </c>
      <c r="G320" s="17">
        <v>0</v>
      </c>
      <c r="H320" s="12" t="e">
        <f t="shared" si="63"/>
        <v>#DIV/0!</v>
      </c>
      <c r="I320" s="16">
        <v>265200</v>
      </c>
      <c r="J320" s="17">
        <v>0</v>
      </c>
      <c r="K320" s="12">
        <f t="shared" si="64"/>
        <v>0</v>
      </c>
      <c r="L320" s="16">
        <v>0</v>
      </c>
      <c r="M320" s="17">
        <v>265200</v>
      </c>
      <c r="N320" s="12" t="e">
        <f t="shared" si="73"/>
        <v>#DIV/0!</v>
      </c>
      <c r="O320" s="16">
        <v>0</v>
      </c>
      <c r="P320" s="16">
        <v>0</v>
      </c>
      <c r="Q320" s="12" t="e">
        <f t="shared" si="65"/>
        <v>#DIV/0!</v>
      </c>
      <c r="R320" s="18">
        <v>0</v>
      </c>
      <c r="S320" s="19">
        <v>0</v>
      </c>
      <c r="T320" s="12" t="e">
        <f t="shared" si="66"/>
        <v>#DIV/0!</v>
      </c>
      <c r="U320" s="16">
        <v>0</v>
      </c>
      <c r="V320" s="17">
        <v>0</v>
      </c>
      <c r="W320" s="12" t="e">
        <f t="shared" si="59"/>
        <v>#DIV/0!</v>
      </c>
      <c r="X320" s="16">
        <v>0</v>
      </c>
      <c r="Y320" s="17">
        <v>0</v>
      </c>
      <c r="Z320" s="12" t="e">
        <f t="shared" si="60"/>
        <v>#DIV/0!</v>
      </c>
      <c r="AA320" s="16">
        <v>0</v>
      </c>
      <c r="AB320" s="17">
        <v>0</v>
      </c>
      <c r="AC320" s="12" t="e">
        <f t="shared" si="67"/>
        <v>#DIV/0!</v>
      </c>
      <c r="AD320" s="16">
        <v>0</v>
      </c>
      <c r="AE320" s="17">
        <v>0</v>
      </c>
      <c r="AF320" s="12" t="e">
        <f t="shared" si="68"/>
        <v>#DIV/0!</v>
      </c>
      <c r="AG320" s="16">
        <v>0</v>
      </c>
      <c r="AH320" s="17">
        <v>0</v>
      </c>
      <c r="AI320" s="12" t="e">
        <f t="shared" si="69"/>
        <v>#DIV/0!</v>
      </c>
      <c r="AJ320" s="16">
        <v>0</v>
      </c>
      <c r="AK320" s="17">
        <v>0</v>
      </c>
      <c r="AL320" s="12" t="e">
        <f t="shared" si="61"/>
        <v>#DIV/0!</v>
      </c>
      <c r="AM320" s="20">
        <f t="shared" si="71"/>
        <v>265200</v>
      </c>
      <c r="AN320" s="20">
        <f t="shared" si="72"/>
        <v>265200</v>
      </c>
      <c r="AO320" s="15">
        <f t="shared" si="70"/>
        <v>1</v>
      </c>
    </row>
    <row r="321" spans="2:41" s="7" customFormat="1" ht="12" customHeight="1">
      <c r="B321" s="100" t="s">
        <v>326</v>
      </c>
      <c r="C321" s="16">
        <v>0</v>
      </c>
      <c r="D321" s="17">
        <v>0</v>
      </c>
      <c r="E321" s="12" t="e">
        <f t="shared" si="62"/>
        <v>#DIV/0!</v>
      </c>
      <c r="F321" s="16">
        <v>0</v>
      </c>
      <c r="G321" s="17">
        <v>0</v>
      </c>
      <c r="H321" s="12" t="e">
        <f t="shared" si="63"/>
        <v>#DIV/0!</v>
      </c>
      <c r="I321" s="16">
        <v>1748768</v>
      </c>
      <c r="J321" s="17">
        <v>0</v>
      </c>
      <c r="K321" s="12">
        <f t="shared" si="64"/>
        <v>0</v>
      </c>
      <c r="L321" s="16">
        <v>0</v>
      </c>
      <c r="M321" s="17">
        <v>1748768</v>
      </c>
      <c r="N321" s="12" t="e">
        <f t="shared" si="73"/>
        <v>#DIV/0!</v>
      </c>
      <c r="O321" s="16">
        <v>0</v>
      </c>
      <c r="P321" s="16">
        <v>0</v>
      </c>
      <c r="Q321" s="12" t="e">
        <f t="shared" si="65"/>
        <v>#DIV/0!</v>
      </c>
      <c r="R321" s="18">
        <v>0</v>
      </c>
      <c r="S321" s="19">
        <v>0</v>
      </c>
      <c r="T321" s="12" t="e">
        <f t="shared" si="66"/>
        <v>#DIV/0!</v>
      </c>
      <c r="U321" s="16">
        <v>0</v>
      </c>
      <c r="V321" s="17">
        <v>0</v>
      </c>
      <c r="W321" s="12" t="e">
        <f t="shared" si="59"/>
        <v>#DIV/0!</v>
      </c>
      <c r="X321" s="16">
        <v>0</v>
      </c>
      <c r="Y321" s="17">
        <v>0</v>
      </c>
      <c r="Z321" s="12" t="e">
        <f t="shared" si="60"/>
        <v>#DIV/0!</v>
      </c>
      <c r="AA321" s="16">
        <v>0</v>
      </c>
      <c r="AB321" s="17">
        <v>0</v>
      </c>
      <c r="AC321" s="12" t="e">
        <f t="shared" si="67"/>
        <v>#DIV/0!</v>
      </c>
      <c r="AD321" s="16">
        <v>0</v>
      </c>
      <c r="AE321" s="17">
        <v>0</v>
      </c>
      <c r="AF321" s="12" t="e">
        <f t="shared" si="68"/>
        <v>#DIV/0!</v>
      </c>
      <c r="AG321" s="16">
        <v>0</v>
      </c>
      <c r="AH321" s="17">
        <v>0</v>
      </c>
      <c r="AI321" s="12" t="e">
        <f t="shared" si="69"/>
        <v>#DIV/0!</v>
      </c>
      <c r="AJ321" s="16">
        <v>0</v>
      </c>
      <c r="AK321" s="17">
        <v>0</v>
      </c>
      <c r="AL321" s="12" t="e">
        <f t="shared" si="61"/>
        <v>#DIV/0!</v>
      </c>
      <c r="AM321" s="20">
        <f t="shared" si="71"/>
        <v>1748768</v>
      </c>
      <c r="AN321" s="20">
        <f t="shared" si="72"/>
        <v>1748768</v>
      </c>
      <c r="AO321" s="15">
        <f t="shared" si="70"/>
        <v>1</v>
      </c>
    </row>
    <row r="322" spans="2:41" s="7" customFormat="1" ht="12" customHeight="1">
      <c r="B322" s="100" t="s">
        <v>327</v>
      </c>
      <c r="C322" s="16">
        <v>0</v>
      </c>
      <c r="D322" s="17">
        <v>0</v>
      </c>
      <c r="E322" s="12" t="e">
        <f t="shared" si="62"/>
        <v>#DIV/0!</v>
      </c>
      <c r="F322" s="16">
        <v>0</v>
      </c>
      <c r="G322" s="17">
        <v>0</v>
      </c>
      <c r="H322" s="12" t="e">
        <f t="shared" si="63"/>
        <v>#DIV/0!</v>
      </c>
      <c r="I322" s="16">
        <v>0</v>
      </c>
      <c r="J322" s="17">
        <v>0</v>
      </c>
      <c r="K322" s="12" t="e">
        <f t="shared" si="64"/>
        <v>#DIV/0!</v>
      </c>
      <c r="L322" s="16">
        <v>0</v>
      </c>
      <c r="M322" s="17">
        <v>0</v>
      </c>
      <c r="N322" s="12" t="e">
        <f t="shared" si="73"/>
        <v>#DIV/0!</v>
      </c>
      <c r="O322" s="16">
        <v>36352223</v>
      </c>
      <c r="P322" s="16">
        <v>36352223</v>
      </c>
      <c r="Q322" s="12">
        <f t="shared" si="65"/>
        <v>1</v>
      </c>
      <c r="R322" s="18">
        <v>0</v>
      </c>
      <c r="S322" s="19">
        <v>0</v>
      </c>
      <c r="T322" s="12" t="e">
        <f t="shared" si="66"/>
        <v>#DIV/0!</v>
      </c>
      <c r="U322" s="16">
        <v>0</v>
      </c>
      <c r="V322" s="17">
        <v>0</v>
      </c>
      <c r="W322" s="12" t="e">
        <f t="shared" si="59"/>
        <v>#DIV/0!</v>
      </c>
      <c r="X322" s="16">
        <v>0</v>
      </c>
      <c r="Y322" s="17">
        <v>0</v>
      </c>
      <c r="Z322" s="12" t="e">
        <f t="shared" si="60"/>
        <v>#DIV/0!</v>
      </c>
      <c r="AA322" s="16">
        <v>0</v>
      </c>
      <c r="AB322" s="17">
        <v>0</v>
      </c>
      <c r="AC322" s="12" t="e">
        <f t="shared" si="67"/>
        <v>#DIV/0!</v>
      </c>
      <c r="AD322" s="16">
        <v>0</v>
      </c>
      <c r="AE322" s="17">
        <v>0</v>
      </c>
      <c r="AF322" s="12" t="e">
        <f t="shared" si="68"/>
        <v>#DIV/0!</v>
      </c>
      <c r="AG322" s="16">
        <v>0</v>
      </c>
      <c r="AH322" s="17">
        <v>0</v>
      </c>
      <c r="AI322" s="12" t="e">
        <f t="shared" si="69"/>
        <v>#DIV/0!</v>
      </c>
      <c r="AJ322" s="16">
        <v>32926306</v>
      </c>
      <c r="AK322" s="17">
        <v>32926306</v>
      </c>
      <c r="AL322" s="12">
        <f t="shared" si="61"/>
        <v>1</v>
      </c>
      <c r="AM322" s="20">
        <f t="shared" si="71"/>
        <v>69278529</v>
      </c>
      <c r="AN322" s="20">
        <f t="shared" si="72"/>
        <v>69278529</v>
      </c>
      <c r="AO322" s="15">
        <f t="shared" si="70"/>
        <v>1</v>
      </c>
    </row>
    <row r="323" spans="2:41" s="7" customFormat="1" ht="12" customHeight="1">
      <c r="B323" s="100" t="s">
        <v>328</v>
      </c>
      <c r="C323" s="16">
        <v>0</v>
      </c>
      <c r="D323" s="17">
        <v>0</v>
      </c>
      <c r="E323" s="12" t="e">
        <f t="shared" si="62"/>
        <v>#DIV/0!</v>
      </c>
      <c r="F323" s="16">
        <v>0</v>
      </c>
      <c r="G323" s="17">
        <v>0</v>
      </c>
      <c r="H323" s="12" t="e">
        <f t="shared" si="63"/>
        <v>#DIV/0!</v>
      </c>
      <c r="I323" s="16">
        <v>0</v>
      </c>
      <c r="J323" s="17">
        <v>0</v>
      </c>
      <c r="K323" s="12" t="e">
        <f t="shared" si="64"/>
        <v>#DIV/0!</v>
      </c>
      <c r="L323" s="16">
        <v>0</v>
      </c>
      <c r="M323" s="17">
        <v>0</v>
      </c>
      <c r="N323" s="12" t="e">
        <f t="shared" si="73"/>
        <v>#DIV/0!</v>
      </c>
      <c r="O323" s="16">
        <v>0</v>
      </c>
      <c r="P323" s="16">
        <v>0</v>
      </c>
      <c r="Q323" s="12" t="e">
        <f t="shared" si="65"/>
        <v>#DIV/0!</v>
      </c>
      <c r="R323" s="18">
        <v>0</v>
      </c>
      <c r="S323" s="19">
        <v>0</v>
      </c>
      <c r="T323" s="12" t="e">
        <f t="shared" si="66"/>
        <v>#DIV/0!</v>
      </c>
      <c r="U323" s="16">
        <v>0</v>
      </c>
      <c r="V323" s="17">
        <v>0</v>
      </c>
      <c r="W323" s="12" t="e">
        <f t="shared" si="59"/>
        <v>#DIV/0!</v>
      </c>
      <c r="X323" s="16">
        <v>0</v>
      </c>
      <c r="Y323" s="17">
        <v>0</v>
      </c>
      <c r="Z323" s="12" t="e">
        <f t="shared" si="60"/>
        <v>#DIV/0!</v>
      </c>
      <c r="AA323" s="16">
        <v>0</v>
      </c>
      <c r="AB323" s="17">
        <v>0</v>
      </c>
      <c r="AC323" s="12" t="e">
        <f t="shared" si="67"/>
        <v>#DIV/0!</v>
      </c>
      <c r="AD323" s="16">
        <v>0</v>
      </c>
      <c r="AE323" s="17">
        <v>0</v>
      </c>
      <c r="AF323" s="12" t="e">
        <f t="shared" si="68"/>
        <v>#DIV/0!</v>
      </c>
      <c r="AG323" s="16">
        <v>0</v>
      </c>
      <c r="AH323" s="17">
        <v>0</v>
      </c>
      <c r="AI323" s="12" t="e">
        <f t="shared" si="69"/>
        <v>#DIV/0!</v>
      </c>
      <c r="AJ323" s="16">
        <v>0</v>
      </c>
      <c r="AK323" s="17">
        <v>0</v>
      </c>
      <c r="AL323" s="12" t="e">
        <f t="shared" si="61"/>
        <v>#DIV/0!</v>
      </c>
      <c r="AM323" s="20">
        <f t="shared" si="71"/>
        <v>0</v>
      </c>
      <c r="AN323" s="20">
        <f t="shared" si="72"/>
        <v>0</v>
      </c>
      <c r="AO323" s="15" t="e">
        <f t="shared" si="70"/>
        <v>#DIV/0!</v>
      </c>
    </row>
    <row r="324" spans="2:41" s="7" customFormat="1" ht="12" customHeight="1">
      <c r="B324" s="100" t="s">
        <v>329</v>
      </c>
      <c r="C324" s="16">
        <v>258700</v>
      </c>
      <c r="D324" s="17">
        <v>0</v>
      </c>
      <c r="E324" s="12">
        <f t="shared" si="62"/>
        <v>0</v>
      </c>
      <c r="F324" s="16">
        <v>776100</v>
      </c>
      <c r="G324" s="17">
        <v>0</v>
      </c>
      <c r="H324" s="12">
        <f t="shared" si="63"/>
        <v>0</v>
      </c>
      <c r="I324" s="16">
        <v>0</v>
      </c>
      <c r="J324" s="17">
        <v>0</v>
      </c>
      <c r="K324" s="12" t="e">
        <f t="shared" si="64"/>
        <v>#DIV/0!</v>
      </c>
      <c r="L324" s="16">
        <v>0</v>
      </c>
      <c r="M324" s="17">
        <v>0</v>
      </c>
      <c r="N324" s="12" t="e">
        <f t="shared" si="73"/>
        <v>#DIV/0!</v>
      </c>
      <c r="O324" s="16">
        <v>0</v>
      </c>
      <c r="P324" s="16">
        <v>0</v>
      </c>
      <c r="Q324" s="12" t="e">
        <f t="shared" si="65"/>
        <v>#DIV/0!</v>
      </c>
      <c r="R324" s="18">
        <v>1248100</v>
      </c>
      <c r="S324" s="19">
        <v>0</v>
      </c>
      <c r="T324" s="12">
        <f t="shared" si="66"/>
        <v>0</v>
      </c>
      <c r="U324" s="16">
        <v>258700</v>
      </c>
      <c r="V324" s="17">
        <v>1575300</v>
      </c>
      <c r="W324" s="12">
        <f t="shared" si="59"/>
        <v>6.0892926169308081</v>
      </c>
      <c r="X324" s="16">
        <v>0</v>
      </c>
      <c r="Y324" s="17">
        <v>0</v>
      </c>
      <c r="Z324" s="12" t="e">
        <f t="shared" si="60"/>
        <v>#DIV/0!</v>
      </c>
      <c r="AA324" s="16">
        <v>0</v>
      </c>
      <c r="AB324" s="17">
        <v>0</v>
      </c>
      <c r="AC324" s="12" t="e">
        <f t="shared" si="67"/>
        <v>#DIV/0!</v>
      </c>
      <c r="AD324" s="16">
        <v>0</v>
      </c>
      <c r="AE324" s="17">
        <v>0</v>
      </c>
      <c r="AF324" s="12" t="e">
        <f t="shared" si="68"/>
        <v>#DIV/0!</v>
      </c>
      <c r="AG324" s="16">
        <v>0</v>
      </c>
      <c r="AH324" s="17">
        <v>0</v>
      </c>
      <c r="AI324" s="12" t="e">
        <f t="shared" si="69"/>
        <v>#DIV/0!</v>
      </c>
      <c r="AJ324" s="16">
        <v>1248100</v>
      </c>
      <c r="AK324" s="17">
        <v>920900</v>
      </c>
      <c r="AL324" s="12">
        <f t="shared" si="61"/>
        <v>0.73784151910904572</v>
      </c>
      <c r="AM324" s="20">
        <f t="shared" si="71"/>
        <v>3789700</v>
      </c>
      <c r="AN324" s="20">
        <f t="shared" si="72"/>
        <v>2496200</v>
      </c>
      <c r="AO324" s="15">
        <f t="shared" si="70"/>
        <v>0.65868010660474441</v>
      </c>
    </row>
    <row r="325" spans="2:41" s="7" customFormat="1" ht="12" customHeight="1">
      <c r="B325" s="100" t="s">
        <v>330</v>
      </c>
      <c r="C325" s="16">
        <v>0</v>
      </c>
      <c r="D325" s="17">
        <v>0</v>
      </c>
      <c r="E325" s="12" t="e">
        <f t="shared" si="62"/>
        <v>#DIV/0!</v>
      </c>
      <c r="F325" s="16">
        <v>299000</v>
      </c>
      <c r="G325" s="17">
        <v>0</v>
      </c>
      <c r="H325" s="12">
        <f t="shared" si="63"/>
        <v>0</v>
      </c>
      <c r="I325" s="16">
        <v>0</v>
      </c>
      <c r="J325" s="17">
        <v>0</v>
      </c>
      <c r="K325" s="12" t="e">
        <f t="shared" si="64"/>
        <v>#DIV/0!</v>
      </c>
      <c r="L325" s="16">
        <v>0</v>
      </c>
      <c r="M325" s="17">
        <v>299000</v>
      </c>
      <c r="N325" s="12" t="e">
        <f t="shared" si="73"/>
        <v>#DIV/0!</v>
      </c>
      <c r="O325" s="16">
        <v>0</v>
      </c>
      <c r="P325" s="16">
        <v>0</v>
      </c>
      <c r="Q325" s="12" t="e">
        <f t="shared" si="65"/>
        <v>#DIV/0!</v>
      </c>
      <c r="R325" s="18">
        <v>0</v>
      </c>
      <c r="S325" s="19">
        <v>0</v>
      </c>
      <c r="T325" s="12" t="e">
        <f t="shared" si="66"/>
        <v>#DIV/0!</v>
      </c>
      <c r="U325" s="16">
        <v>0</v>
      </c>
      <c r="V325" s="17">
        <v>0</v>
      </c>
      <c r="W325" s="12" t="e">
        <f t="shared" si="59"/>
        <v>#DIV/0!</v>
      </c>
      <c r="X325" s="16">
        <v>0</v>
      </c>
      <c r="Y325" s="17">
        <v>0</v>
      </c>
      <c r="Z325" s="12" t="e">
        <f t="shared" si="60"/>
        <v>#DIV/0!</v>
      </c>
      <c r="AA325" s="16">
        <v>0</v>
      </c>
      <c r="AB325" s="17">
        <v>0</v>
      </c>
      <c r="AC325" s="12" t="e">
        <f t="shared" si="67"/>
        <v>#DIV/0!</v>
      </c>
      <c r="AD325" s="16">
        <v>0</v>
      </c>
      <c r="AE325" s="17">
        <v>0</v>
      </c>
      <c r="AF325" s="12" t="e">
        <f t="shared" si="68"/>
        <v>#DIV/0!</v>
      </c>
      <c r="AG325" s="16">
        <v>0</v>
      </c>
      <c r="AH325" s="17">
        <v>0</v>
      </c>
      <c r="AI325" s="12" t="e">
        <f t="shared" si="69"/>
        <v>#DIV/0!</v>
      </c>
      <c r="AJ325" s="16">
        <v>0</v>
      </c>
      <c r="AK325" s="17">
        <v>0</v>
      </c>
      <c r="AL325" s="12" t="e">
        <f t="shared" si="61"/>
        <v>#DIV/0!</v>
      </c>
      <c r="AM325" s="20">
        <f t="shared" si="71"/>
        <v>299000</v>
      </c>
      <c r="AN325" s="20">
        <f t="shared" si="72"/>
        <v>299000</v>
      </c>
      <c r="AO325" s="15">
        <f t="shared" si="70"/>
        <v>1</v>
      </c>
    </row>
    <row r="326" spans="2:41" s="7" customFormat="1" ht="12" customHeight="1">
      <c r="B326" s="100" t="s">
        <v>331</v>
      </c>
      <c r="C326" s="16">
        <v>0</v>
      </c>
      <c r="D326" s="17">
        <v>0</v>
      </c>
      <c r="E326" s="12" t="e">
        <f t="shared" si="62"/>
        <v>#DIV/0!</v>
      </c>
      <c r="F326" s="16">
        <v>3946000</v>
      </c>
      <c r="G326" s="17">
        <v>3946000</v>
      </c>
      <c r="H326" s="12">
        <f t="shared" si="63"/>
        <v>1</v>
      </c>
      <c r="I326" s="16">
        <v>4308000</v>
      </c>
      <c r="J326" s="17">
        <v>3946000</v>
      </c>
      <c r="K326" s="12">
        <f t="shared" si="64"/>
        <v>0.91597028783658307</v>
      </c>
      <c r="L326" s="16">
        <v>0</v>
      </c>
      <c r="M326" s="17">
        <v>362000</v>
      </c>
      <c r="N326" s="12" t="e">
        <f t="shared" si="73"/>
        <v>#DIV/0!</v>
      </c>
      <c r="O326" s="16">
        <v>0</v>
      </c>
      <c r="P326" s="16">
        <v>0</v>
      </c>
      <c r="Q326" s="12" t="e">
        <f t="shared" si="65"/>
        <v>#DIV/0!</v>
      </c>
      <c r="R326" s="18">
        <v>0</v>
      </c>
      <c r="S326" s="19">
        <v>0</v>
      </c>
      <c r="T326" s="12" t="e">
        <f t="shared" si="66"/>
        <v>#DIV/0!</v>
      </c>
      <c r="U326" s="16">
        <v>1688000</v>
      </c>
      <c r="V326" s="17">
        <f>3946000-2258000</f>
        <v>1688000</v>
      </c>
      <c r="W326" s="12">
        <f t="shared" si="59"/>
        <v>1</v>
      </c>
      <c r="X326" s="16">
        <v>1294000</v>
      </c>
      <c r="Y326" s="17">
        <v>1294000</v>
      </c>
      <c r="Z326" s="12">
        <f t="shared" si="60"/>
        <v>1</v>
      </c>
      <c r="AA326" s="16">
        <v>0</v>
      </c>
      <c r="AB326" s="17">
        <v>0</v>
      </c>
      <c r="AC326" s="12" t="e">
        <f t="shared" si="67"/>
        <v>#DIV/0!</v>
      </c>
      <c r="AD326" s="16">
        <v>0</v>
      </c>
      <c r="AE326" s="17">
        <v>0</v>
      </c>
      <c r="AF326" s="12" t="e">
        <f t="shared" si="68"/>
        <v>#DIV/0!</v>
      </c>
      <c r="AG326" s="16">
        <v>0</v>
      </c>
      <c r="AH326" s="17">
        <v>0</v>
      </c>
      <c r="AI326" s="12" t="e">
        <f t="shared" si="69"/>
        <v>#DIV/0!</v>
      </c>
      <c r="AJ326" s="16">
        <v>0</v>
      </c>
      <c r="AK326" s="17">
        <v>0</v>
      </c>
      <c r="AL326" s="12" t="e">
        <f t="shared" si="61"/>
        <v>#DIV/0!</v>
      </c>
      <c r="AM326" s="20">
        <f t="shared" si="71"/>
        <v>11236000</v>
      </c>
      <c r="AN326" s="20">
        <f t="shared" si="72"/>
        <v>11236000</v>
      </c>
      <c r="AO326" s="15">
        <f t="shared" si="70"/>
        <v>1</v>
      </c>
    </row>
    <row r="327" spans="2:41" s="7" customFormat="1" ht="12" customHeight="1">
      <c r="B327" s="100" t="s">
        <v>332</v>
      </c>
      <c r="C327" s="16">
        <v>0</v>
      </c>
      <c r="D327" s="17">
        <v>0</v>
      </c>
      <c r="E327" s="12" t="e">
        <f t="shared" si="62"/>
        <v>#DIV/0!</v>
      </c>
      <c r="F327" s="16">
        <v>0</v>
      </c>
      <c r="G327" s="17">
        <v>0</v>
      </c>
      <c r="H327" s="12" t="e">
        <f t="shared" si="63"/>
        <v>#DIV/0!</v>
      </c>
      <c r="I327" s="16">
        <v>0</v>
      </c>
      <c r="J327" s="17">
        <v>0</v>
      </c>
      <c r="K327" s="12" t="e">
        <f t="shared" si="64"/>
        <v>#DIV/0!</v>
      </c>
      <c r="L327" s="16">
        <v>0</v>
      </c>
      <c r="M327" s="17">
        <v>0</v>
      </c>
      <c r="N327" s="12" t="e">
        <f t="shared" si="73"/>
        <v>#DIV/0!</v>
      </c>
      <c r="O327" s="16">
        <v>8268000</v>
      </c>
      <c r="P327" s="16">
        <v>8268000</v>
      </c>
      <c r="Q327" s="12">
        <f t="shared" si="65"/>
        <v>1</v>
      </c>
      <c r="R327" s="18">
        <v>3058000</v>
      </c>
      <c r="S327" s="19">
        <v>3058000</v>
      </c>
      <c r="T327" s="12">
        <f t="shared" si="66"/>
        <v>1</v>
      </c>
      <c r="U327" s="16">
        <v>0</v>
      </c>
      <c r="V327" s="17">
        <v>0</v>
      </c>
      <c r="W327" s="12" t="e">
        <f t="shared" si="59"/>
        <v>#DIV/0!</v>
      </c>
      <c r="X327" s="16">
        <v>0</v>
      </c>
      <c r="Y327" s="17">
        <v>0</v>
      </c>
      <c r="Z327" s="12" t="e">
        <f t="shared" si="60"/>
        <v>#DIV/0!</v>
      </c>
      <c r="AA327" s="16">
        <v>0</v>
      </c>
      <c r="AB327" s="17">
        <v>0</v>
      </c>
      <c r="AC327" s="12" t="e">
        <f t="shared" si="67"/>
        <v>#DIV/0!</v>
      </c>
      <c r="AD327" s="16">
        <v>0</v>
      </c>
      <c r="AE327" s="17">
        <v>0</v>
      </c>
      <c r="AF327" s="12" t="e">
        <f t="shared" si="68"/>
        <v>#DIV/0!</v>
      </c>
      <c r="AG327" s="16">
        <v>0</v>
      </c>
      <c r="AH327" s="17">
        <v>0</v>
      </c>
      <c r="AI327" s="12" t="e">
        <f t="shared" si="69"/>
        <v>#DIV/0!</v>
      </c>
      <c r="AJ327" s="16">
        <v>0</v>
      </c>
      <c r="AK327" s="17">
        <v>0</v>
      </c>
      <c r="AL327" s="12" t="e">
        <f t="shared" si="61"/>
        <v>#DIV/0!</v>
      </c>
      <c r="AM327" s="20">
        <f t="shared" si="71"/>
        <v>11326000</v>
      </c>
      <c r="AN327" s="20">
        <f t="shared" si="72"/>
        <v>11326000</v>
      </c>
      <c r="AO327" s="15">
        <f t="shared" si="70"/>
        <v>1</v>
      </c>
    </row>
    <row r="328" spans="2:41" s="7" customFormat="1" ht="12" customHeight="1">
      <c r="B328" s="100" t="s">
        <v>333</v>
      </c>
      <c r="C328" s="16">
        <v>0</v>
      </c>
      <c r="D328" s="17">
        <v>0</v>
      </c>
      <c r="E328" s="12" t="e">
        <f t="shared" si="62"/>
        <v>#DIV/0!</v>
      </c>
      <c r="F328" s="16">
        <v>0</v>
      </c>
      <c r="G328" s="17">
        <v>0</v>
      </c>
      <c r="H328" s="12" t="e">
        <f t="shared" si="63"/>
        <v>#DIV/0!</v>
      </c>
      <c r="I328" s="16">
        <v>0</v>
      </c>
      <c r="J328" s="17">
        <v>0</v>
      </c>
      <c r="K328" s="12" t="e">
        <f t="shared" si="64"/>
        <v>#DIV/0!</v>
      </c>
      <c r="L328" s="16">
        <v>0</v>
      </c>
      <c r="M328" s="17">
        <v>0</v>
      </c>
      <c r="N328" s="12" t="e">
        <f t="shared" si="73"/>
        <v>#DIV/0!</v>
      </c>
      <c r="O328" s="16">
        <v>0</v>
      </c>
      <c r="P328" s="16">
        <v>0</v>
      </c>
      <c r="Q328" s="12" t="e">
        <f t="shared" si="65"/>
        <v>#DIV/0!</v>
      </c>
      <c r="R328" s="18">
        <v>8836170</v>
      </c>
      <c r="S328" s="19">
        <v>0</v>
      </c>
      <c r="T328" s="12">
        <f t="shared" si="66"/>
        <v>0</v>
      </c>
      <c r="U328" s="16">
        <v>0</v>
      </c>
      <c r="V328" s="17">
        <v>0</v>
      </c>
      <c r="W328" s="12" t="e">
        <f t="shared" si="59"/>
        <v>#DIV/0!</v>
      </c>
      <c r="X328" s="16">
        <v>0</v>
      </c>
      <c r="Y328" s="17">
        <v>0</v>
      </c>
      <c r="Z328" s="12" t="e">
        <f t="shared" si="60"/>
        <v>#DIV/0!</v>
      </c>
      <c r="AA328" s="16">
        <v>-8836170</v>
      </c>
      <c r="AB328" s="17">
        <v>0</v>
      </c>
      <c r="AC328" s="12">
        <f t="shared" si="67"/>
        <v>0</v>
      </c>
      <c r="AD328" s="16">
        <v>0</v>
      </c>
      <c r="AE328" s="17">
        <v>0</v>
      </c>
      <c r="AF328" s="12" t="e">
        <f t="shared" si="68"/>
        <v>#DIV/0!</v>
      </c>
      <c r="AG328" s="16">
        <v>5383844</v>
      </c>
      <c r="AH328" s="17">
        <v>5383844</v>
      </c>
      <c r="AI328" s="12">
        <f t="shared" si="69"/>
        <v>1</v>
      </c>
      <c r="AJ328" s="16">
        <v>-5383844</v>
      </c>
      <c r="AK328" s="17">
        <v>5383844</v>
      </c>
      <c r="AL328" s="12">
        <f t="shared" si="61"/>
        <v>-1</v>
      </c>
      <c r="AM328" s="20">
        <f t="shared" si="71"/>
        <v>0</v>
      </c>
      <c r="AN328" s="20">
        <f t="shared" si="72"/>
        <v>10767688</v>
      </c>
      <c r="AO328" s="15" t="e">
        <f t="shared" si="70"/>
        <v>#DIV/0!</v>
      </c>
    </row>
    <row r="329" spans="2:41" s="7" customFormat="1" ht="12" customHeight="1">
      <c r="B329" s="100" t="s">
        <v>334</v>
      </c>
      <c r="C329" s="16">
        <v>0</v>
      </c>
      <c r="D329" s="17">
        <v>0</v>
      </c>
      <c r="E329" s="12" t="e">
        <f t="shared" si="62"/>
        <v>#DIV/0!</v>
      </c>
      <c r="F329" s="16">
        <v>0</v>
      </c>
      <c r="G329" s="17">
        <v>0</v>
      </c>
      <c r="H329" s="12" t="e">
        <f t="shared" si="63"/>
        <v>#DIV/0!</v>
      </c>
      <c r="I329" s="16">
        <v>0</v>
      </c>
      <c r="J329" s="17">
        <v>0</v>
      </c>
      <c r="K329" s="12" t="e">
        <f t="shared" si="64"/>
        <v>#DIV/0!</v>
      </c>
      <c r="L329" s="16">
        <v>0</v>
      </c>
      <c r="M329" s="17">
        <v>0</v>
      </c>
      <c r="N329" s="12" t="e">
        <f t="shared" si="73"/>
        <v>#DIV/0!</v>
      </c>
      <c r="O329" s="16">
        <v>0</v>
      </c>
      <c r="P329" s="16">
        <v>0</v>
      </c>
      <c r="Q329" s="12" t="e">
        <f t="shared" si="65"/>
        <v>#DIV/0!</v>
      </c>
      <c r="R329" s="18">
        <v>0</v>
      </c>
      <c r="S329" s="19">
        <v>0</v>
      </c>
      <c r="T329" s="12" t="e">
        <f t="shared" si="66"/>
        <v>#DIV/0!</v>
      </c>
      <c r="U329" s="16">
        <v>0</v>
      </c>
      <c r="V329" s="17">
        <v>0</v>
      </c>
      <c r="W329" s="12" t="e">
        <f t="shared" si="59"/>
        <v>#DIV/0!</v>
      </c>
      <c r="X329" s="16">
        <v>0</v>
      </c>
      <c r="Y329" s="17">
        <v>0</v>
      </c>
      <c r="Z329" s="12" t="e">
        <f t="shared" si="60"/>
        <v>#DIV/0!</v>
      </c>
      <c r="AA329" s="16">
        <v>0</v>
      </c>
      <c r="AB329" s="17">
        <v>0</v>
      </c>
      <c r="AC329" s="12" t="e">
        <f t="shared" si="67"/>
        <v>#DIV/0!</v>
      </c>
      <c r="AD329" s="16">
        <v>0</v>
      </c>
      <c r="AE329" s="17">
        <v>0</v>
      </c>
      <c r="AF329" s="12" t="e">
        <f t="shared" si="68"/>
        <v>#DIV/0!</v>
      </c>
      <c r="AG329" s="16">
        <v>0</v>
      </c>
      <c r="AH329" s="17">
        <v>0</v>
      </c>
      <c r="AI329" s="12" t="e">
        <f t="shared" si="69"/>
        <v>#DIV/0!</v>
      </c>
      <c r="AJ329" s="16">
        <v>0</v>
      </c>
      <c r="AK329" s="17">
        <v>0</v>
      </c>
      <c r="AL329" s="12" t="e">
        <f t="shared" si="61"/>
        <v>#DIV/0!</v>
      </c>
      <c r="AM329" s="20">
        <f t="shared" si="71"/>
        <v>0</v>
      </c>
      <c r="AN329" s="20">
        <f t="shared" si="72"/>
        <v>0</v>
      </c>
      <c r="AO329" s="15" t="e">
        <f t="shared" si="70"/>
        <v>#DIV/0!</v>
      </c>
    </row>
    <row r="330" spans="2:41" s="7" customFormat="1" ht="12" customHeight="1">
      <c r="B330" s="100" t="s">
        <v>335</v>
      </c>
      <c r="C330" s="16">
        <v>0</v>
      </c>
      <c r="D330" s="17">
        <v>0</v>
      </c>
      <c r="E330" s="12" t="e">
        <f t="shared" si="62"/>
        <v>#DIV/0!</v>
      </c>
      <c r="F330" s="16">
        <v>2263300</v>
      </c>
      <c r="G330" s="17">
        <v>0</v>
      </c>
      <c r="H330" s="12">
        <f t="shared" si="63"/>
        <v>0</v>
      </c>
      <c r="I330" s="16">
        <v>0</v>
      </c>
      <c r="J330" s="17">
        <v>0</v>
      </c>
      <c r="K330" s="12" t="e">
        <f t="shared" si="64"/>
        <v>#DIV/0!</v>
      </c>
      <c r="L330" s="16">
        <v>0</v>
      </c>
      <c r="M330" s="17">
        <v>2263300</v>
      </c>
      <c r="N330" s="12" t="e">
        <f t="shared" si="73"/>
        <v>#DIV/0!</v>
      </c>
      <c r="O330" s="16">
        <v>0</v>
      </c>
      <c r="P330" s="16">
        <v>0</v>
      </c>
      <c r="Q330" s="12" t="e">
        <f t="shared" si="65"/>
        <v>#DIV/0!</v>
      </c>
      <c r="R330" s="18">
        <v>2083000</v>
      </c>
      <c r="S330" s="19">
        <v>0</v>
      </c>
      <c r="T330" s="12">
        <f t="shared" si="66"/>
        <v>0</v>
      </c>
      <c r="U330" s="16">
        <v>0</v>
      </c>
      <c r="V330" s="17">
        <v>0</v>
      </c>
      <c r="W330" s="12" t="e">
        <f t="shared" ref="W330:W356" si="74">+V330/U330</f>
        <v>#DIV/0!</v>
      </c>
      <c r="X330" s="16">
        <v>0</v>
      </c>
      <c r="Y330" s="17">
        <v>0</v>
      </c>
      <c r="Z330" s="12" t="e">
        <f t="shared" ref="Z330:Z356" si="75">+Y330/X330</f>
        <v>#DIV/0!</v>
      </c>
      <c r="AA330" s="16">
        <v>0</v>
      </c>
      <c r="AB330" s="17">
        <v>0</v>
      </c>
      <c r="AC330" s="12" t="e">
        <f t="shared" si="67"/>
        <v>#DIV/0!</v>
      </c>
      <c r="AD330" s="16">
        <v>0</v>
      </c>
      <c r="AE330" s="17">
        <v>0</v>
      </c>
      <c r="AF330" s="12" t="e">
        <f t="shared" si="68"/>
        <v>#DIV/0!</v>
      </c>
      <c r="AG330" s="16">
        <v>0</v>
      </c>
      <c r="AH330" s="17">
        <v>0</v>
      </c>
      <c r="AI330" s="12" t="e">
        <f t="shared" si="69"/>
        <v>#DIV/0!</v>
      </c>
      <c r="AJ330" s="16">
        <v>2338300</v>
      </c>
      <c r="AK330" s="17">
        <v>4421300</v>
      </c>
      <c r="AL330" s="12">
        <f t="shared" si="61"/>
        <v>1.8908181157250994</v>
      </c>
      <c r="AM330" s="20">
        <f t="shared" si="71"/>
        <v>6684600</v>
      </c>
      <c r="AN330" s="20">
        <f t="shared" si="72"/>
        <v>6684600</v>
      </c>
      <c r="AO330" s="15">
        <f t="shared" si="70"/>
        <v>1</v>
      </c>
    </row>
    <row r="331" spans="2:41" s="7" customFormat="1" ht="12" customHeight="1">
      <c r="B331" s="100" t="s">
        <v>336</v>
      </c>
      <c r="C331" s="16">
        <v>0</v>
      </c>
      <c r="D331" s="17">
        <v>0</v>
      </c>
      <c r="E331" s="12" t="e">
        <f t="shared" ref="E331:E356" si="76">+D331/C331</f>
        <v>#DIV/0!</v>
      </c>
      <c r="F331" s="16">
        <v>0</v>
      </c>
      <c r="G331" s="17">
        <v>0</v>
      </c>
      <c r="H331" s="12" t="e">
        <f t="shared" ref="H331:H356" si="77">+G331/F331</f>
        <v>#DIV/0!</v>
      </c>
      <c r="I331" s="16">
        <v>144386</v>
      </c>
      <c r="J331" s="17">
        <v>0</v>
      </c>
      <c r="K331" s="12">
        <f t="shared" ref="K331:K356" si="78">+J331/I331</f>
        <v>0</v>
      </c>
      <c r="L331" s="16">
        <v>125808</v>
      </c>
      <c r="M331" s="17">
        <v>270194</v>
      </c>
      <c r="N331" s="12">
        <f t="shared" si="73"/>
        <v>2.1476694645809489</v>
      </c>
      <c r="O331" s="16">
        <v>0</v>
      </c>
      <c r="P331" s="16">
        <v>0</v>
      </c>
      <c r="Q331" s="12" t="e">
        <f t="shared" ref="Q331:Q356" si="79">+P331/O331</f>
        <v>#DIV/0!</v>
      </c>
      <c r="R331" s="18">
        <v>0</v>
      </c>
      <c r="S331" s="19">
        <v>0</v>
      </c>
      <c r="T331" s="12" t="e">
        <f t="shared" ref="T331:T356" si="80">+S331/R331</f>
        <v>#DIV/0!</v>
      </c>
      <c r="U331" s="16">
        <v>0</v>
      </c>
      <c r="V331" s="17">
        <v>0</v>
      </c>
      <c r="W331" s="12" t="e">
        <f t="shared" si="74"/>
        <v>#DIV/0!</v>
      </c>
      <c r="X331" s="16">
        <v>0</v>
      </c>
      <c r="Y331" s="17">
        <v>0</v>
      </c>
      <c r="Z331" s="12" t="e">
        <f t="shared" si="75"/>
        <v>#DIV/0!</v>
      </c>
      <c r="AA331" s="16">
        <v>0</v>
      </c>
      <c r="AB331" s="17">
        <v>0</v>
      </c>
      <c r="AC331" s="12" t="e">
        <f t="shared" si="67"/>
        <v>#DIV/0!</v>
      </c>
      <c r="AD331" s="16">
        <v>0</v>
      </c>
      <c r="AE331" s="17">
        <v>0</v>
      </c>
      <c r="AF331" s="12" t="e">
        <f t="shared" si="68"/>
        <v>#DIV/0!</v>
      </c>
      <c r="AG331" s="16">
        <v>0</v>
      </c>
      <c r="AH331" s="17">
        <v>0</v>
      </c>
      <c r="AI331" s="12" t="e">
        <f t="shared" si="69"/>
        <v>#DIV/0!</v>
      </c>
      <c r="AJ331" s="16">
        <v>0</v>
      </c>
      <c r="AK331" s="17">
        <v>0</v>
      </c>
      <c r="AL331" s="12" t="e">
        <f t="shared" si="61"/>
        <v>#DIV/0!</v>
      </c>
      <c r="AM331" s="20">
        <f t="shared" si="71"/>
        <v>270194</v>
      </c>
      <c r="AN331" s="20">
        <f t="shared" si="72"/>
        <v>270194</v>
      </c>
      <c r="AO331" s="15">
        <f t="shared" si="70"/>
        <v>1</v>
      </c>
    </row>
    <row r="332" spans="2:41" s="7" customFormat="1" ht="12" customHeight="1">
      <c r="B332" s="100" t="s">
        <v>337</v>
      </c>
      <c r="C332" s="16">
        <v>0</v>
      </c>
      <c r="D332" s="17">
        <v>0</v>
      </c>
      <c r="E332" s="12" t="e">
        <f t="shared" si="76"/>
        <v>#DIV/0!</v>
      </c>
      <c r="F332" s="16">
        <v>11242900</v>
      </c>
      <c r="G332" s="17">
        <v>0</v>
      </c>
      <c r="H332" s="12">
        <f t="shared" si="77"/>
        <v>0</v>
      </c>
      <c r="I332" s="16">
        <v>0</v>
      </c>
      <c r="J332" s="17">
        <v>0</v>
      </c>
      <c r="K332" s="12" t="e">
        <f t="shared" si="78"/>
        <v>#DIV/0!</v>
      </c>
      <c r="L332" s="16">
        <v>5674800</v>
      </c>
      <c r="M332" s="17">
        <v>11242800</v>
      </c>
      <c r="N332" s="12">
        <f t="shared" si="73"/>
        <v>1.9811799534785366</v>
      </c>
      <c r="O332" s="16">
        <v>0</v>
      </c>
      <c r="P332" s="16">
        <v>0</v>
      </c>
      <c r="Q332" s="12" t="e">
        <f t="shared" si="79"/>
        <v>#DIV/0!</v>
      </c>
      <c r="R332" s="18">
        <v>3591900</v>
      </c>
      <c r="S332" s="19">
        <v>0</v>
      </c>
      <c r="T332" s="12">
        <f t="shared" si="80"/>
        <v>0</v>
      </c>
      <c r="U332" s="16">
        <v>0</v>
      </c>
      <c r="V332" s="17">
        <v>0</v>
      </c>
      <c r="W332" s="12" t="e">
        <f t="shared" si="74"/>
        <v>#DIV/0!</v>
      </c>
      <c r="X332" s="16">
        <v>0</v>
      </c>
      <c r="Y332" s="17">
        <v>0</v>
      </c>
      <c r="Z332" s="12" t="e">
        <f t="shared" si="75"/>
        <v>#DIV/0!</v>
      </c>
      <c r="AA332" s="16">
        <v>0</v>
      </c>
      <c r="AB332" s="17">
        <v>0</v>
      </c>
      <c r="AC332" s="12" t="e">
        <f t="shared" si="67"/>
        <v>#DIV/0!</v>
      </c>
      <c r="AD332" s="16">
        <v>0</v>
      </c>
      <c r="AE332" s="17">
        <v>9266800</v>
      </c>
      <c r="AF332" s="12" t="e">
        <f t="shared" si="68"/>
        <v>#DIV/0!</v>
      </c>
      <c r="AG332" s="16">
        <v>0</v>
      </c>
      <c r="AH332" s="17">
        <v>0</v>
      </c>
      <c r="AI332" s="12" t="e">
        <f t="shared" si="69"/>
        <v>#DIV/0!</v>
      </c>
      <c r="AJ332" s="16">
        <v>0</v>
      </c>
      <c r="AK332" s="17">
        <v>0</v>
      </c>
      <c r="AL332" s="12" t="e">
        <f t="shared" si="61"/>
        <v>#DIV/0!</v>
      </c>
      <c r="AM332" s="20">
        <f t="shared" si="71"/>
        <v>20509600</v>
      </c>
      <c r="AN332" s="20">
        <f t="shared" si="72"/>
        <v>20509600</v>
      </c>
      <c r="AO332" s="15">
        <f t="shared" si="70"/>
        <v>1</v>
      </c>
    </row>
    <row r="333" spans="2:41" s="7" customFormat="1" ht="12" customHeight="1">
      <c r="B333" s="100" t="s">
        <v>338</v>
      </c>
      <c r="C333" s="16">
        <v>0</v>
      </c>
      <c r="D333" s="17">
        <v>0</v>
      </c>
      <c r="E333" s="12" t="e">
        <f t="shared" si="76"/>
        <v>#DIV/0!</v>
      </c>
      <c r="F333" s="16">
        <v>0</v>
      </c>
      <c r="G333" s="17">
        <v>0</v>
      </c>
      <c r="H333" s="12" t="e">
        <f t="shared" si="77"/>
        <v>#DIV/0!</v>
      </c>
      <c r="I333" s="16">
        <v>0</v>
      </c>
      <c r="J333" s="17">
        <v>0</v>
      </c>
      <c r="K333" s="12" t="e">
        <f t="shared" si="78"/>
        <v>#DIV/0!</v>
      </c>
      <c r="L333" s="16">
        <v>0</v>
      </c>
      <c r="M333" s="17">
        <v>0</v>
      </c>
      <c r="N333" s="12" t="e">
        <f t="shared" si="73"/>
        <v>#DIV/0!</v>
      </c>
      <c r="O333" s="16">
        <v>0</v>
      </c>
      <c r="P333" s="16">
        <v>0</v>
      </c>
      <c r="Q333" s="12" t="e">
        <f t="shared" si="79"/>
        <v>#DIV/0!</v>
      </c>
      <c r="R333" s="18">
        <v>0</v>
      </c>
      <c r="S333" s="19">
        <v>0</v>
      </c>
      <c r="T333" s="12" t="e">
        <f t="shared" si="80"/>
        <v>#DIV/0!</v>
      </c>
      <c r="U333" s="16">
        <v>0</v>
      </c>
      <c r="V333" s="17">
        <v>2019600</v>
      </c>
      <c r="W333" s="12" t="e">
        <f t="shared" si="74"/>
        <v>#DIV/0!</v>
      </c>
      <c r="X333" s="16">
        <v>0</v>
      </c>
      <c r="Y333" s="17">
        <v>0</v>
      </c>
      <c r="Z333" s="12" t="e">
        <f t="shared" si="75"/>
        <v>#DIV/0!</v>
      </c>
      <c r="AA333" s="16">
        <v>0</v>
      </c>
      <c r="AB333" s="17">
        <v>0</v>
      </c>
      <c r="AC333" s="12" t="e">
        <f t="shared" ref="AC333:AC356" si="81">+AB333/AA333</f>
        <v>#DIV/0!</v>
      </c>
      <c r="AD333" s="16">
        <v>0</v>
      </c>
      <c r="AE333" s="17">
        <v>2019600</v>
      </c>
      <c r="AF333" s="12" t="e">
        <f t="shared" si="68"/>
        <v>#DIV/0!</v>
      </c>
      <c r="AG333" s="16">
        <v>0</v>
      </c>
      <c r="AH333" s="17">
        <v>4039200</v>
      </c>
      <c r="AI333" s="12" t="e">
        <f t="shared" si="69"/>
        <v>#DIV/0!</v>
      </c>
      <c r="AJ333" s="16">
        <v>0</v>
      </c>
      <c r="AK333" s="17">
        <v>8078400</v>
      </c>
      <c r="AL333" s="12" t="e">
        <f t="shared" si="61"/>
        <v>#DIV/0!</v>
      </c>
      <c r="AM333" s="20">
        <f t="shared" si="71"/>
        <v>0</v>
      </c>
      <c r="AN333" s="20">
        <f t="shared" si="72"/>
        <v>16156800</v>
      </c>
      <c r="AO333" s="15" t="e">
        <f t="shared" ref="AO333:AO356" si="82">+AN333/AM333</f>
        <v>#DIV/0!</v>
      </c>
    </row>
    <row r="334" spans="2:41" s="7" customFormat="1" ht="12" customHeight="1">
      <c r="B334" s="100" t="s">
        <v>339</v>
      </c>
      <c r="C334" s="16">
        <v>0</v>
      </c>
      <c r="D334" s="17">
        <v>0</v>
      </c>
      <c r="E334" s="12" t="e">
        <f t="shared" si="76"/>
        <v>#DIV/0!</v>
      </c>
      <c r="F334" s="16">
        <v>0</v>
      </c>
      <c r="G334" s="17">
        <v>0</v>
      </c>
      <c r="H334" s="12" t="e">
        <f t="shared" si="77"/>
        <v>#DIV/0!</v>
      </c>
      <c r="I334" s="16">
        <v>0</v>
      </c>
      <c r="J334" s="17">
        <v>0</v>
      </c>
      <c r="K334" s="12" t="e">
        <f t="shared" si="78"/>
        <v>#DIV/0!</v>
      </c>
      <c r="L334" s="16">
        <v>0</v>
      </c>
      <c r="M334" s="17">
        <v>0</v>
      </c>
      <c r="N334" s="12" t="e">
        <f t="shared" si="73"/>
        <v>#DIV/0!</v>
      </c>
      <c r="O334" s="16">
        <v>0</v>
      </c>
      <c r="P334" s="16">
        <v>0</v>
      </c>
      <c r="Q334" s="12" t="e">
        <f t="shared" si="79"/>
        <v>#DIV/0!</v>
      </c>
      <c r="R334" s="18">
        <v>0</v>
      </c>
      <c r="S334" s="19">
        <v>0</v>
      </c>
      <c r="T334" s="12" t="e">
        <f t="shared" si="80"/>
        <v>#DIV/0!</v>
      </c>
      <c r="U334" s="16">
        <v>0</v>
      </c>
      <c r="V334" s="17">
        <v>0</v>
      </c>
      <c r="W334" s="12" t="e">
        <f t="shared" si="74"/>
        <v>#DIV/0!</v>
      </c>
      <c r="X334" s="16">
        <v>0</v>
      </c>
      <c r="Y334" s="17">
        <v>0</v>
      </c>
      <c r="Z334" s="12" t="e">
        <f t="shared" si="75"/>
        <v>#DIV/0!</v>
      </c>
      <c r="AA334" s="16">
        <v>0</v>
      </c>
      <c r="AB334" s="17">
        <v>0</v>
      </c>
      <c r="AC334" s="12" t="e">
        <f t="shared" si="81"/>
        <v>#DIV/0!</v>
      </c>
      <c r="AD334" s="16">
        <v>0</v>
      </c>
      <c r="AE334" s="17">
        <v>0</v>
      </c>
      <c r="AF334" s="12" t="e">
        <f t="shared" si="68"/>
        <v>#DIV/0!</v>
      </c>
      <c r="AG334" s="16">
        <v>0</v>
      </c>
      <c r="AH334" s="17">
        <v>0</v>
      </c>
      <c r="AI334" s="12" t="e">
        <f t="shared" si="69"/>
        <v>#DIV/0!</v>
      </c>
      <c r="AJ334" s="16">
        <v>0</v>
      </c>
      <c r="AK334" s="17">
        <v>0</v>
      </c>
      <c r="AL334" s="12" t="e">
        <f t="shared" si="61"/>
        <v>#DIV/0!</v>
      </c>
      <c r="AM334" s="20">
        <f t="shared" si="71"/>
        <v>0</v>
      </c>
      <c r="AN334" s="20">
        <f t="shared" si="72"/>
        <v>0</v>
      </c>
      <c r="AO334" s="15" t="e">
        <f t="shared" si="82"/>
        <v>#DIV/0!</v>
      </c>
    </row>
    <row r="335" spans="2:41" s="7" customFormat="1" ht="12" customHeight="1">
      <c r="B335" s="100" t="s">
        <v>340</v>
      </c>
      <c r="C335" s="16">
        <v>0</v>
      </c>
      <c r="D335" s="17">
        <v>0</v>
      </c>
      <c r="E335" s="12" t="e">
        <f t="shared" si="76"/>
        <v>#DIV/0!</v>
      </c>
      <c r="F335" s="16">
        <v>0</v>
      </c>
      <c r="G335" s="17">
        <v>0</v>
      </c>
      <c r="H335" s="12" t="e">
        <f t="shared" si="77"/>
        <v>#DIV/0!</v>
      </c>
      <c r="I335" s="16">
        <v>0</v>
      </c>
      <c r="J335" s="17">
        <v>0</v>
      </c>
      <c r="K335" s="12" t="e">
        <f t="shared" si="78"/>
        <v>#DIV/0!</v>
      </c>
      <c r="L335" s="16">
        <v>0</v>
      </c>
      <c r="M335" s="17">
        <v>0</v>
      </c>
      <c r="N335" s="12" t="e">
        <f t="shared" si="73"/>
        <v>#DIV/0!</v>
      </c>
      <c r="O335" s="16">
        <v>0</v>
      </c>
      <c r="P335" s="16">
        <v>0</v>
      </c>
      <c r="Q335" s="12" t="e">
        <f t="shared" si="79"/>
        <v>#DIV/0!</v>
      </c>
      <c r="R335" s="18">
        <v>0</v>
      </c>
      <c r="S335" s="19">
        <v>0</v>
      </c>
      <c r="T335" s="12" t="e">
        <f t="shared" si="80"/>
        <v>#DIV/0!</v>
      </c>
      <c r="U335" s="16">
        <v>0</v>
      </c>
      <c r="V335" s="17">
        <v>0</v>
      </c>
      <c r="W335" s="12" t="e">
        <f t="shared" si="74"/>
        <v>#DIV/0!</v>
      </c>
      <c r="X335" s="16">
        <v>0</v>
      </c>
      <c r="Y335" s="17">
        <v>0</v>
      </c>
      <c r="Z335" s="12" t="e">
        <f t="shared" si="75"/>
        <v>#DIV/0!</v>
      </c>
      <c r="AA335" s="16">
        <v>0</v>
      </c>
      <c r="AB335" s="17">
        <v>0</v>
      </c>
      <c r="AC335" s="12" t="e">
        <f t="shared" si="81"/>
        <v>#DIV/0!</v>
      </c>
      <c r="AD335" s="16">
        <v>0</v>
      </c>
      <c r="AE335" s="17">
        <v>0</v>
      </c>
      <c r="AF335" s="12" t="e">
        <f t="shared" si="68"/>
        <v>#DIV/0!</v>
      </c>
      <c r="AG335" s="16">
        <v>0</v>
      </c>
      <c r="AH335" s="17">
        <v>0</v>
      </c>
      <c r="AI335" s="12" t="e">
        <f t="shared" si="69"/>
        <v>#DIV/0!</v>
      </c>
      <c r="AJ335" s="16">
        <v>0</v>
      </c>
      <c r="AK335" s="17">
        <v>0</v>
      </c>
      <c r="AL335" s="12" t="e">
        <f t="shared" si="61"/>
        <v>#DIV/0!</v>
      </c>
      <c r="AM335" s="20">
        <f t="shared" si="71"/>
        <v>0</v>
      </c>
      <c r="AN335" s="20">
        <f t="shared" si="72"/>
        <v>0</v>
      </c>
      <c r="AO335" s="15" t="e">
        <f t="shared" si="82"/>
        <v>#DIV/0!</v>
      </c>
    </row>
    <row r="336" spans="2:41" s="7" customFormat="1" ht="12" customHeight="1">
      <c r="B336" s="100" t="s">
        <v>341</v>
      </c>
      <c r="C336" s="16">
        <v>0</v>
      </c>
      <c r="D336" s="17">
        <v>0</v>
      </c>
      <c r="E336" s="12" t="e">
        <f t="shared" si="76"/>
        <v>#DIV/0!</v>
      </c>
      <c r="F336" s="16">
        <v>0</v>
      </c>
      <c r="G336" s="17">
        <v>0</v>
      </c>
      <c r="H336" s="12" t="e">
        <f t="shared" si="77"/>
        <v>#DIV/0!</v>
      </c>
      <c r="I336" s="16">
        <v>0</v>
      </c>
      <c r="J336" s="17">
        <v>0</v>
      </c>
      <c r="K336" s="12" t="e">
        <f t="shared" si="78"/>
        <v>#DIV/0!</v>
      </c>
      <c r="L336" s="16">
        <v>0</v>
      </c>
      <c r="M336" s="17">
        <v>0</v>
      </c>
      <c r="N336" s="12" t="e">
        <f t="shared" si="73"/>
        <v>#DIV/0!</v>
      </c>
      <c r="O336" s="16">
        <v>0</v>
      </c>
      <c r="P336" s="16">
        <v>0</v>
      </c>
      <c r="Q336" s="12" t="e">
        <f t="shared" si="79"/>
        <v>#DIV/0!</v>
      </c>
      <c r="R336" s="18">
        <v>0</v>
      </c>
      <c r="S336" s="19">
        <v>0</v>
      </c>
      <c r="T336" s="12" t="e">
        <f t="shared" si="80"/>
        <v>#DIV/0!</v>
      </c>
      <c r="U336" s="16">
        <v>0</v>
      </c>
      <c r="V336" s="17">
        <v>0</v>
      </c>
      <c r="W336" s="12" t="e">
        <f t="shared" si="74"/>
        <v>#DIV/0!</v>
      </c>
      <c r="X336" s="16">
        <v>2580500</v>
      </c>
      <c r="Y336" s="17">
        <v>2580500</v>
      </c>
      <c r="Z336" s="12">
        <f t="shared" si="75"/>
        <v>1</v>
      </c>
      <c r="AA336" s="16">
        <v>0</v>
      </c>
      <c r="AB336" s="17">
        <v>0</v>
      </c>
      <c r="AC336" s="12" t="e">
        <f t="shared" si="81"/>
        <v>#DIV/0!</v>
      </c>
      <c r="AD336" s="16">
        <v>927000</v>
      </c>
      <c r="AE336" s="17">
        <v>927000</v>
      </c>
      <c r="AF336" s="12">
        <f t="shared" si="68"/>
        <v>1</v>
      </c>
      <c r="AG336" s="16">
        <v>15238500</v>
      </c>
      <c r="AH336" s="17">
        <v>15238500</v>
      </c>
      <c r="AI336" s="12">
        <f t="shared" si="69"/>
        <v>1</v>
      </c>
      <c r="AJ336" s="16">
        <v>-927000</v>
      </c>
      <c r="AK336" s="17">
        <v>927000</v>
      </c>
      <c r="AL336" s="12">
        <f t="shared" si="61"/>
        <v>-1</v>
      </c>
      <c r="AM336" s="20">
        <f t="shared" si="71"/>
        <v>17819000</v>
      </c>
      <c r="AN336" s="20">
        <f t="shared" si="72"/>
        <v>19673000</v>
      </c>
      <c r="AO336" s="15">
        <f t="shared" si="82"/>
        <v>1.1040462427745665</v>
      </c>
    </row>
    <row r="337" spans="2:41" s="7" customFormat="1" ht="12" customHeight="1">
      <c r="B337" s="100" t="s">
        <v>342</v>
      </c>
      <c r="C337" s="16">
        <v>1508900</v>
      </c>
      <c r="D337" s="17">
        <v>0</v>
      </c>
      <c r="E337" s="12">
        <f t="shared" si="76"/>
        <v>0</v>
      </c>
      <c r="F337" s="16">
        <v>0</v>
      </c>
      <c r="G337" s="17">
        <v>0</v>
      </c>
      <c r="H337" s="12" t="e">
        <f t="shared" si="77"/>
        <v>#DIV/0!</v>
      </c>
      <c r="I337" s="16">
        <v>0</v>
      </c>
      <c r="J337" s="17">
        <v>0</v>
      </c>
      <c r="K337" s="12" t="e">
        <f t="shared" si="78"/>
        <v>#DIV/0!</v>
      </c>
      <c r="L337" s="16">
        <v>0</v>
      </c>
      <c r="M337" s="17">
        <v>0</v>
      </c>
      <c r="N337" s="12" t="e">
        <f t="shared" si="73"/>
        <v>#DIV/0!</v>
      </c>
      <c r="O337" s="16">
        <v>0</v>
      </c>
      <c r="P337" s="16">
        <v>0</v>
      </c>
      <c r="Q337" s="12" t="e">
        <f t="shared" si="79"/>
        <v>#DIV/0!</v>
      </c>
      <c r="R337" s="18">
        <v>2083000</v>
      </c>
      <c r="S337" s="19">
        <v>0</v>
      </c>
      <c r="T337" s="12">
        <f t="shared" si="80"/>
        <v>0</v>
      </c>
      <c r="U337" s="16">
        <v>0</v>
      </c>
      <c r="V337" s="17">
        <v>0</v>
      </c>
      <c r="W337" s="12" t="e">
        <f t="shared" si="74"/>
        <v>#DIV/0!</v>
      </c>
      <c r="X337" s="16">
        <v>0</v>
      </c>
      <c r="Y337" s="17">
        <v>0</v>
      </c>
      <c r="Z337" s="12" t="e">
        <f t="shared" si="75"/>
        <v>#DIV/0!</v>
      </c>
      <c r="AA337" s="16">
        <v>4346300</v>
      </c>
      <c r="AB337" s="17">
        <v>0</v>
      </c>
      <c r="AC337" s="12">
        <f t="shared" si="81"/>
        <v>0</v>
      </c>
      <c r="AD337" s="16">
        <v>0</v>
      </c>
      <c r="AE337" s="17">
        <v>1508900</v>
      </c>
      <c r="AF337" s="12" t="e">
        <f t="shared" si="68"/>
        <v>#DIV/0!</v>
      </c>
      <c r="AG337" s="16">
        <v>0</v>
      </c>
      <c r="AH337" s="17">
        <v>1508900</v>
      </c>
      <c r="AI337" s="12" t="e">
        <f t="shared" si="69"/>
        <v>#DIV/0!</v>
      </c>
      <c r="AJ337" s="16">
        <v>2083000</v>
      </c>
      <c r="AK337" s="17">
        <v>7003400</v>
      </c>
      <c r="AL337" s="12">
        <f t="shared" si="61"/>
        <v>3.3621699471915507</v>
      </c>
      <c r="AM337" s="20">
        <f t="shared" si="71"/>
        <v>10021200</v>
      </c>
      <c r="AN337" s="20">
        <f t="shared" si="72"/>
        <v>10021200</v>
      </c>
      <c r="AO337" s="15">
        <f t="shared" si="82"/>
        <v>1</v>
      </c>
    </row>
    <row r="338" spans="2:41" s="7" customFormat="1" ht="12" customHeight="1">
      <c r="B338" s="100" t="s">
        <v>343</v>
      </c>
      <c r="C338" s="16">
        <v>0</v>
      </c>
      <c r="D338" s="17">
        <v>0</v>
      </c>
      <c r="E338" s="12" t="e">
        <f t="shared" si="76"/>
        <v>#DIV/0!</v>
      </c>
      <c r="F338" s="16">
        <v>0</v>
      </c>
      <c r="G338" s="17">
        <v>0</v>
      </c>
      <c r="H338" s="12" t="e">
        <f t="shared" si="77"/>
        <v>#DIV/0!</v>
      </c>
      <c r="I338" s="16">
        <v>0</v>
      </c>
      <c r="J338" s="17">
        <v>0</v>
      </c>
      <c r="K338" s="12" t="e">
        <f t="shared" si="78"/>
        <v>#DIV/0!</v>
      </c>
      <c r="L338" s="16">
        <v>0</v>
      </c>
      <c r="M338" s="17">
        <v>0</v>
      </c>
      <c r="N338" s="12" t="e">
        <f t="shared" si="73"/>
        <v>#DIV/0!</v>
      </c>
      <c r="O338" s="16">
        <v>0</v>
      </c>
      <c r="P338" s="16">
        <v>0</v>
      </c>
      <c r="Q338" s="12" t="e">
        <f t="shared" si="79"/>
        <v>#DIV/0!</v>
      </c>
      <c r="R338" s="18">
        <v>0</v>
      </c>
      <c r="S338" s="19">
        <v>0</v>
      </c>
      <c r="T338" s="12" t="e">
        <f t="shared" si="80"/>
        <v>#DIV/0!</v>
      </c>
      <c r="U338" s="16">
        <v>3378170</v>
      </c>
      <c r="V338" s="17">
        <v>0</v>
      </c>
      <c r="W338" s="12">
        <f t="shared" si="74"/>
        <v>0</v>
      </c>
      <c r="X338" s="16">
        <v>3367030</v>
      </c>
      <c r="Y338" s="17">
        <v>0</v>
      </c>
      <c r="Z338" s="12">
        <f t="shared" si="75"/>
        <v>0</v>
      </c>
      <c r="AA338" s="16">
        <v>13740484</v>
      </c>
      <c r="AB338" s="17">
        <v>20485684</v>
      </c>
      <c r="AC338" s="12">
        <f t="shared" si="81"/>
        <v>1.490899738320717</v>
      </c>
      <c r="AD338" s="16">
        <v>0</v>
      </c>
      <c r="AE338" s="17">
        <v>0</v>
      </c>
      <c r="AF338" s="12"/>
      <c r="AG338" s="16">
        <v>1602532</v>
      </c>
      <c r="AH338" s="17">
        <v>1602532</v>
      </c>
      <c r="AI338" s="12"/>
      <c r="AJ338" s="16">
        <v>11799059</v>
      </c>
      <c r="AK338" s="17">
        <v>11799059</v>
      </c>
      <c r="AL338" s="12"/>
      <c r="AM338" s="20">
        <f t="shared" ref="AM338:AM355" si="83">C338+F338+I338+L338+O338+R338+U338+X338+AA338+AD338+AG338+AJ338</f>
        <v>33887275</v>
      </c>
      <c r="AN338" s="20">
        <f t="shared" ref="AN338:AN355" si="84">D338+G338+J338+M338+P338+S338+V338+Y338+AB338+AE338+AK338+AH338</f>
        <v>33887275</v>
      </c>
      <c r="AO338" s="15">
        <f t="shared" si="82"/>
        <v>1</v>
      </c>
    </row>
    <row r="339" spans="2:41" s="7" customFormat="1" ht="12" customHeight="1">
      <c r="B339" s="100" t="s">
        <v>344</v>
      </c>
      <c r="C339" s="16">
        <v>0</v>
      </c>
      <c r="D339" s="17">
        <v>0</v>
      </c>
      <c r="E339" s="12" t="e">
        <f t="shared" si="76"/>
        <v>#DIV/0!</v>
      </c>
      <c r="F339" s="16">
        <v>0</v>
      </c>
      <c r="G339" s="17">
        <v>0</v>
      </c>
      <c r="H339" s="12" t="e">
        <f t="shared" si="77"/>
        <v>#DIV/0!</v>
      </c>
      <c r="I339" s="16">
        <v>0</v>
      </c>
      <c r="J339" s="17">
        <v>0</v>
      </c>
      <c r="K339" s="12" t="e">
        <f t="shared" si="78"/>
        <v>#DIV/0!</v>
      </c>
      <c r="L339" s="16">
        <v>0</v>
      </c>
      <c r="M339" s="17">
        <v>0</v>
      </c>
      <c r="N339" s="12" t="e">
        <f t="shared" si="73"/>
        <v>#DIV/0!</v>
      </c>
      <c r="O339" s="16">
        <v>0</v>
      </c>
      <c r="P339" s="16">
        <v>0</v>
      </c>
      <c r="Q339" s="12" t="e">
        <f t="shared" si="79"/>
        <v>#DIV/0!</v>
      </c>
      <c r="R339" s="18">
        <v>36800000</v>
      </c>
      <c r="S339" s="19">
        <v>36800000</v>
      </c>
      <c r="T339" s="12">
        <f t="shared" si="80"/>
        <v>1</v>
      </c>
      <c r="U339" s="16">
        <v>0</v>
      </c>
      <c r="V339" s="17">
        <v>0</v>
      </c>
      <c r="W339" s="12" t="e">
        <f t="shared" si="74"/>
        <v>#DIV/0!</v>
      </c>
      <c r="X339" s="16">
        <v>0</v>
      </c>
      <c r="Y339" s="17">
        <v>0</v>
      </c>
      <c r="Z339" s="12" t="e">
        <f t="shared" si="75"/>
        <v>#DIV/0!</v>
      </c>
      <c r="AA339" s="16">
        <v>0</v>
      </c>
      <c r="AB339" s="17">
        <v>0</v>
      </c>
      <c r="AC339" s="12" t="e">
        <f t="shared" si="81"/>
        <v>#DIV/0!</v>
      </c>
      <c r="AD339" s="16">
        <v>0</v>
      </c>
      <c r="AE339" s="17">
        <v>0</v>
      </c>
      <c r="AF339" s="12" t="e">
        <f t="shared" si="68"/>
        <v>#DIV/0!</v>
      </c>
      <c r="AG339" s="16">
        <v>0</v>
      </c>
      <c r="AH339" s="17">
        <v>0</v>
      </c>
      <c r="AI339" s="12" t="e">
        <f t="shared" si="69"/>
        <v>#DIV/0!</v>
      </c>
      <c r="AJ339" s="16">
        <v>0</v>
      </c>
      <c r="AK339" s="17">
        <v>0</v>
      </c>
      <c r="AL339" s="12" t="e">
        <f t="shared" si="61"/>
        <v>#DIV/0!</v>
      </c>
      <c r="AM339" s="20">
        <f t="shared" si="83"/>
        <v>36800000</v>
      </c>
      <c r="AN339" s="20">
        <f t="shared" si="84"/>
        <v>36800000</v>
      </c>
      <c r="AO339" s="15">
        <f t="shared" si="82"/>
        <v>1</v>
      </c>
    </row>
    <row r="340" spans="2:41" s="7" customFormat="1" ht="12" customHeight="1">
      <c r="B340" s="100" t="s">
        <v>345</v>
      </c>
      <c r="C340" s="16">
        <v>62635233</v>
      </c>
      <c r="D340" s="17">
        <v>62635233</v>
      </c>
      <c r="E340" s="12">
        <f t="shared" si="76"/>
        <v>1</v>
      </c>
      <c r="F340" s="16">
        <v>62355000</v>
      </c>
      <c r="G340" s="17">
        <v>124990233</v>
      </c>
      <c r="H340" s="12">
        <f t="shared" si="77"/>
        <v>2.004494154438297</v>
      </c>
      <c r="I340" s="16">
        <v>0</v>
      </c>
      <c r="J340" s="17">
        <v>62635233</v>
      </c>
      <c r="K340" s="12" t="e">
        <f t="shared" si="78"/>
        <v>#DIV/0!</v>
      </c>
      <c r="L340" s="16">
        <v>0</v>
      </c>
      <c r="M340" s="17">
        <v>0</v>
      </c>
      <c r="N340" s="12" t="e">
        <f t="shared" si="73"/>
        <v>#DIV/0!</v>
      </c>
      <c r="O340" s="16">
        <v>41570000</v>
      </c>
      <c r="P340" s="16">
        <v>0</v>
      </c>
      <c r="Q340" s="12">
        <f t="shared" si="79"/>
        <v>0</v>
      </c>
      <c r="R340" s="18">
        <v>62355000</v>
      </c>
      <c r="S340" s="19">
        <v>0</v>
      </c>
      <c r="T340" s="12">
        <f t="shared" si="80"/>
        <v>0</v>
      </c>
      <c r="U340" s="16">
        <v>36264461</v>
      </c>
      <c r="V340" s="17">
        <v>0</v>
      </c>
      <c r="W340" s="12">
        <f t="shared" si="74"/>
        <v>0</v>
      </c>
      <c r="X340" s="16">
        <v>0</v>
      </c>
      <c r="Y340" s="17">
        <v>14918995</v>
      </c>
      <c r="Z340" s="12" t="e">
        <f t="shared" si="75"/>
        <v>#DIV/0!</v>
      </c>
      <c r="AA340" s="16">
        <v>0</v>
      </c>
      <c r="AB340" s="17">
        <v>0</v>
      </c>
      <c r="AC340" s="12" t="e">
        <f t="shared" si="81"/>
        <v>#DIV/0!</v>
      </c>
      <c r="AD340" s="16">
        <v>0</v>
      </c>
      <c r="AE340" s="17">
        <v>0</v>
      </c>
      <c r="AF340" s="12" t="e">
        <f t="shared" si="68"/>
        <v>#DIV/0!</v>
      </c>
      <c r="AG340" s="16">
        <v>0</v>
      </c>
      <c r="AH340" s="17">
        <v>0</v>
      </c>
      <c r="AI340" s="12" t="e">
        <f t="shared" si="69"/>
        <v>#DIV/0!</v>
      </c>
      <c r="AJ340" s="16">
        <v>0</v>
      </c>
      <c r="AK340" s="17">
        <v>0</v>
      </c>
      <c r="AL340" s="12" t="e">
        <f t="shared" si="61"/>
        <v>#DIV/0!</v>
      </c>
      <c r="AM340" s="20">
        <f t="shared" si="83"/>
        <v>265179694</v>
      </c>
      <c r="AN340" s="20">
        <f t="shared" si="84"/>
        <v>265179694</v>
      </c>
      <c r="AO340" s="15">
        <f t="shared" si="82"/>
        <v>1</v>
      </c>
    </row>
    <row r="341" spans="2:41" s="7" customFormat="1" ht="12" customHeight="1">
      <c r="B341" s="100" t="s">
        <v>346</v>
      </c>
      <c r="C341" s="16">
        <v>201843</v>
      </c>
      <c r="D341" s="17">
        <v>0</v>
      </c>
      <c r="E341" s="12">
        <f t="shared" si="76"/>
        <v>0</v>
      </c>
      <c r="F341" s="16">
        <v>0</v>
      </c>
      <c r="G341" s="17">
        <v>0</v>
      </c>
      <c r="H341" s="12" t="e">
        <f t="shared" si="77"/>
        <v>#DIV/0!</v>
      </c>
      <c r="I341" s="16">
        <v>0</v>
      </c>
      <c r="J341" s="17">
        <v>0</v>
      </c>
      <c r="K341" s="12" t="e">
        <f t="shared" si="78"/>
        <v>#DIV/0!</v>
      </c>
      <c r="L341" s="16">
        <v>-201843</v>
      </c>
      <c r="M341" s="17">
        <v>0</v>
      </c>
      <c r="N341" s="12">
        <f t="shared" si="73"/>
        <v>0</v>
      </c>
      <c r="O341" s="16">
        <v>0</v>
      </c>
      <c r="P341" s="16">
        <v>0</v>
      </c>
      <c r="Q341" s="12" t="e">
        <f t="shared" si="79"/>
        <v>#DIV/0!</v>
      </c>
      <c r="R341" s="18">
        <v>0</v>
      </c>
      <c r="S341" s="19">
        <v>0</v>
      </c>
      <c r="T341" s="12" t="e">
        <f t="shared" si="80"/>
        <v>#DIV/0!</v>
      </c>
      <c r="U341" s="16">
        <v>0</v>
      </c>
      <c r="V341" s="17">
        <v>0</v>
      </c>
      <c r="W341" s="12" t="e">
        <f t="shared" si="74"/>
        <v>#DIV/0!</v>
      </c>
      <c r="X341" s="16">
        <v>0</v>
      </c>
      <c r="Y341" s="17">
        <v>0</v>
      </c>
      <c r="Z341" s="12" t="e">
        <f t="shared" si="75"/>
        <v>#DIV/0!</v>
      </c>
      <c r="AA341" s="16">
        <v>0</v>
      </c>
      <c r="AB341" s="17">
        <v>0</v>
      </c>
      <c r="AC341" s="12" t="e">
        <f t="shared" si="81"/>
        <v>#DIV/0!</v>
      </c>
      <c r="AD341" s="16">
        <v>0</v>
      </c>
      <c r="AE341" s="17">
        <v>0</v>
      </c>
      <c r="AF341" s="12" t="e">
        <f t="shared" si="68"/>
        <v>#DIV/0!</v>
      </c>
      <c r="AG341" s="16">
        <v>0</v>
      </c>
      <c r="AH341" s="17">
        <v>0</v>
      </c>
      <c r="AI341" s="12" t="e">
        <f t="shared" si="69"/>
        <v>#DIV/0!</v>
      </c>
      <c r="AJ341" s="16">
        <v>0</v>
      </c>
      <c r="AK341" s="17">
        <v>0</v>
      </c>
      <c r="AL341" s="12" t="e">
        <f t="shared" si="61"/>
        <v>#DIV/0!</v>
      </c>
      <c r="AM341" s="20">
        <f t="shared" si="83"/>
        <v>0</v>
      </c>
      <c r="AN341" s="20">
        <f t="shared" si="84"/>
        <v>0</v>
      </c>
      <c r="AO341" s="15" t="e">
        <f t="shared" si="82"/>
        <v>#DIV/0!</v>
      </c>
    </row>
    <row r="342" spans="2:41" s="7" customFormat="1" ht="12" customHeight="1">
      <c r="B342" s="100" t="s">
        <v>347</v>
      </c>
      <c r="C342" s="16">
        <v>0</v>
      </c>
      <c r="D342" s="17">
        <v>0</v>
      </c>
      <c r="E342" s="12" t="e">
        <f t="shared" si="76"/>
        <v>#DIV/0!</v>
      </c>
      <c r="F342" s="16">
        <v>0</v>
      </c>
      <c r="G342" s="17">
        <v>0</v>
      </c>
      <c r="H342" s="12" t="e">
        <f t="shared" si="77"/>
        <v>#DIV/0!</v>
      </c>
      <c r="I342" s="16">
        <v>0</v>
      </c>
      <c r="J342" s="17">
        <v>0</v>
      </c>
      <c r="K342" s="12" t="e">
        <f t="shared" si="78"/>
        <v>#DIV/0!</v>
      </c>
      <c r="L342" s="16">
        <v>0</v>
      </c>
      <c r="M342" s="17">
        <v>0</v>
      </c>
      <c r="N342" s="12" t="e">
        <f t="shared" si="73"/>
        <v>#DIV/0!</v>
      </c>
      <c r="O342" s="16">
        <v>180300</v>
      </c>
      <c r="P342" s="16">
        <v>0</v>
      </c>
      <c r="Q342" s="12">
        <f t="shared" si="79"/>
        <v>0</v>
      </c>
      <c r="R342" s="18">
        <v>0</v>
      </c>
      <c r="S342" s="19">
        <v>0</v>
      </c>
      <c r="T342" s="12" t="e">
        <f t="shared" si="80"/>
        <v>#DIV/0!</v>
      </c>
      <c r="U342" s="16">
        <v>0</v>
      </c>
      <c r="V342" s="17">
        <v>0</v>
      </c>
      <c r="W342" s="12" t="e">
        <f t="shared" si="74"/>
        <v>#DIV/0!</v>
      </c>
      <c r="X342" s="16">
        <v>0</v>
      </c>
      <c r="Y342" s="17">
        <v>0</v>
      </c>
      <c r="Z342" s="12" t="e">
        <f t="shared" si="75"/>
        <v>#DIV/0!</v>
      </c>
      <c r="AA342" s="16">
        <v>0</v>
      </c>
      <c r="AB342" s="17">
        <v>0</v>
      </c>
      <c r="AC342" s="12" t="e">
        <f t="shared" si="81"/>
        <v>#DIV/0!</v>
      </c>
      <c r="AD342" s="16">
        <v>0</v>
      </c>
      <c r="AE342" s="17">
        <v>0</v>
      </c>
      <c r="AF342" s="12"/>
      <c r="AG342" s="16">
        <v>0</v>
      </c>
      <c r="AH342" s="17">
        <v>0</v>
      </c>
      <c r="AI342" s="12"/>
      <c r="AJ342" s="16">
        <v>0</v>
      </c>
      <c r="AK342" s="17">
        <v>0</v>
      </c>
      <c r="AL342" s="12"/>
      <c r="AM342" s="20">
        <f t="shared" si="83"/>
        <v>180300</v>
      </c>
      <c r="AN342" s="20">
        <f t="shared" si="84"/>
        <v>0</v>
      </c>
      <c r="AO342" s="15">
        <f t="shared" si="82"/>
        <v>0</v>
      </c>
    </row>
    <row r="343" spans="2:41" s="7" customFormat="1" ht="12" customHeight="1">
      <c r="B343" s="100" t="s">
        <v>348</v>
      </c>
      <c r="C343" s="16">
        <v>0</v>
      </c>
      <c r="D343" s="17">
        <v>0</v>
      </c>
      <c r="E343" s="12" t="e">
        <f t="shared" si="76"/>
        <v>#DIV/0!</v>
      </c>
      <c r="F343" s="16">
        <v>0</v>
      </c>
      <c r="G343" s="17">
        <v>0</v>
      </c>
      <c r="H343" s="12" t="e">
        <f t="shared" si="77"/>
        <v>#DIV/0!</v>
      </c>
      <c r="I343" s="16">
        <v>588900</v>
      </c>
      <c r="J343" s="17">
        <v>0</v>
      </c>
      <c r="K343" s="12">
        <f t="shared" si="78"/>
        <v>0</v>
      </c>
      <c r="L343" s="16">
        <v>81399.980041503906</v>
      </c>
      <c r="M343" s="17">
        <v>670300</v>
      </c>
      <c r="N343" s="12">
        <f t="shared" si="73"/>
        <v>8.2346457536995707</v>
      </c>
      <c r="O343" s="16">
        <v>360200</v>
      </c>
      <c r="P343" s="16">
        <v>360199.98004150391</v>
      </c>
      <c r="Q343" s="12">
        <f t="shared" si="79"/>
        <v>0.99999994459051611</v>
      </c>
      <c r="R343" s="18">
        <v>3273971</v>
      </c>
      <c r="S343" s="19">
        <v>0</v>
      </c>
      <c r="T343" s="12">
        <f t="shared" si="80"/>
        <v>0</v>
      </c>
      <c r="U343" s="16">
        <v>90400</v>
      </c>
      <c r="V343" s="17">
        <v>0</v>
      </c>
      <c r="W343" s="12">
        <f t="shared" si="74"/>
        <v>0</v>
      </c>
      <c r="X343" s="16">
        <v>3305122</v>
      </c>
      <c r="Y343" s="17">
        <v>6669493</v>
      </c>
      <c r="Z343" s="12">
        <f t="shared" si="75"/>
        <v>2.0179264184499091</v>
      </c>
      <c r="AA343" s="16">
        <v>580787</v>
      </c>
      <c r="AB343" s="17">
        <v>580787</v>
      </c>
      <c r="AC343" s="12">
        <f t="shared" si="81"/>
        <v>1</v>
      </c>
      <c r="AD343" s="16">
        <v>81400</v>
      </c>
      <c r="AE343" s="17">
        <v>0</v>
      </c>
      <c r="AF343" s="12">
        <f t="shared" si="68"/>
        <v>0</v>
      </c>
      <c r="AG343" s="16">
        <v>442978</v>
      </c>
      <c r="AH343" s="17">
        <v>524378</v>
      </c>
      <c r="AI343" s="12">
        <f t="shared" si="69"/>
        <v>1.1837563039247998</v>
      </c>
      <c r="AJ343" s="16">
        <v>0</v>
      </c>
      <c r="AK343" s="17">
        <v>0</v>
      </c>
      <c r="AL343" s="12" t="e">
        <f t="shared" si="61"/>
        <v>#DIV/0!</v>
      </c>
      <c r="AM343" s="20">
        <f t="shared" si="83"/>
        <v>8805157.9800415039</v>
      </c>
      <c r="AN343" s="20">
        <f t="shared" si="84"/>
        <v>8805157.9800415039</v>
      </c>
      <c r="AO343" s="15">
        <f t="shared" si="82"/>
        <v>1</v>
      </c>
    </row>
    <row r="344" spans="2:41" s="7" customFormat="1" ht="12" customHeight="1">
      <c r="B344" s="100" t="s">
        <v>349</v>
      </c>
      <c r="C344" s="16">
        <v>0</v>
      </c>
      <c r="D344" s="17">
        <v>0</v>
      </c>
      <c r="E344" s="12" t="e">
        <f t="shared" si="76"/>
        <v>#DIV/0!</v>
      </c>
      <c r="F344" s="16">
        <v>0</v>
      </c>
      <c r="G344" s="17">
        <v>0</v>
      </c>
      <c r="H344" s="12" t="e">
        <f t="shared" si="77"/>
        <v>#DIV/0!</v>
      </c>
      <c r="I344" s="16">
        <v>0</v>
      </c>
      <c r="J344" s="17">
        <v>0</v>
      </c>
      <c r="K344" s="12" t="e">
        <f t="shared" si="78"/>
        <v>#DIV/0!</v>
      </c>
      <c r="L344" s="16">
        <v>0</v>
      </c>
      <c r="M344" s="17">
        <v>0</v>
      </c>
      <c r="N344" s="12" t="e">
        <f t="shared" si="73"/>
        <v>#DIV/0!</v>
      </c>
      <c r="O344" s="16">
        <v>0</v>
      </c>
      <c r="P344" s="16">
        <v>0</v>
      </c>
      <c r="Q344" s="12" t="e">
        <f t="shared" si="79"/>
        <v>#DIV/0!</v>
      </c>
      <c r="R344" s="18">
        <v>0</v>
      </c>
      <c r="S344" s="19">
        <v>0</v>
      </c>
      <c r="T344" s="12" t="e">
        <f t="shared" si="80"/>
        <v>#DIV/0!</v>
      </c>
      <c r="U344" s="16">
        <v>0</v>
      </c>
      <c r="V344" s="17">
        <v>0</v>
      </c>
      <c r="W344" s="12" t="e">
        <f t="shared" si="74"/>
        <v>#DIV/0!</v>
      </c>
      <c r="X344" s="16">
        <v>0</v>
      </c>
      <c r="Y344" s="17">
        <v>0</v>
      </c>
      <c r="Z344" s="12" t="e">
        <f t="shared" si="75"/>
        <v>#DIV/0!</v>
      </c>
      <c r="AA344" s="16">
        <v>0</v>
      </c>
      <c r="AB344" s="17">
        <v>0</v>
      </c>
      <c r="AC344" s="12" t="e">
        <f t="shared" si="81"/>
        <v>#DIV/0!</v>
      </c>
      <c r="AD344" s="16">
        <v>0</v>
      </c>
      <c r="AE344" s="17">
        <v>0</v>
      </c>
      <c r="AF344" s="12" t="e">
        <f t="shared" si="68"/>
        <v>#DIV/0!</v>
      </c>
      <c r="AG344" s="16">
        <v>0</v>
      </c>
      <c r="AH344" s="17">
        <v>0</v>
      </c>
      <c r="AI344" s="12" t="e">
        <f t="shared" si="69"/>
        <v>#DIV/0!</v>
      </c>
      <c r="AJ344" s="16">
        <v>0</v>
      </c>
      <c r="AK344" s="17">
        <v>0</v>
      </c>
      <c r="AL344" s="12" t="e">
        <f t="shared" si="61"/>
        <v>#DIV/0!</v>
      </c>
      <c r="AM344" s="20">
        <f t="shared" si="83"/>
        <v>0</v>
      </c>
      <c r="AN344" s="20">
        <f t="shared" si="84"/>
        <v>0</v>
      </c>
      <c r="AO344" s="15" t="e">
        <f t="shared" si="82"/>
        <v>#DIV/0!</v>
      </c>
    </row>
    <row r="345" spans="2:41" s="7" customFormat="1" ht="12" customHeight="1">
      <c r="B345" s="100" t="s">
        <v>350</v>
      </c>
      <c r="C345" s="16">
        <v>0</v>
      </c>
      <c r="D345" s="17">
        <v>0</v>
      </c>
      <c r="E345" s="12" t="e">
        <f t="shared" si="76"/>
        <v>#DIV/0!</v>
      </c>
      <c r="F345" s="16">
        <v>0</v>
      </c>
      <c r="G345" s="17">
        <v>0</v>
      </c>
      <c r="H345" s="12" t="e">
        <f t="shared" si="77"/>
        <v>#DIV/0!</v>
      </c>
      <c r="I345" s="16">
        <v>0</v>
      </c>
      <c r="J345" s="17">
        <v>0</v>
      </c>
      <c r="K345" s="12" t="e">
        <f t="shared" si="78"/>
        <v>#DIV/0!</v>
      </c>
      <c r="L345" s="16">
        <v>0</v>
      </c>
      <c r="M345" s="17">
        <v>0</v>
      </c>
      <c r="N345" s="12" t="e">
        <f t="shared" si="73"/>
        <v>#DIV/0!</v>
      </c>
      <c r="O345" s="16">
        <v>0</v>
      </c>
      <c r="P345" s="16">
        <v>0</v>
      </c>
      <c r="Q345" s="12" t="e">
        <f t="shared" si="79"/>
        <v>#DIV/0!</v>
      </c>
      <c r="R345" s="18">
        <v>0</v>
      </c>
      <c r="S345" s="19">
        <v>0</v>
      </c>
      <c r="T345" s="12" t="e">
        <f t="shared" si="80"/>
        <v>#DIV/0!</v>
      </c>
      <c r="U345" s="16">
        <v>0</v>
      </c>
      <c r="V345" s="17">
        <v>0</v>
      </c>
      <c r="W345" s="12" t="e">
        <f t="shared" si="74"/>
        <v>#DIV/0!</v>
      </c>
      <c r="X345" s="16">
        <v>0</v>
      </c>
      <c r="Y345" s="17">
        <v>0</v>
      </c>
      <c r="Z345" s="12" t="e">
        <f t="shared" si="75"/>
        <v>#DIV/0!</v>
      </c>
      <c r="AA345" s="16">
        <v>0</v>
      </c>
      <c r="AB345" s="17">
        <v>0</v>
      </c>
      <c r="AC345" s="12" t="e">
        <f t="shared" si="81"/>
        <v>#DIV/0!</v>
      </c>
      <c r="AD345" s="16">
        <v>0</v>
      </c>
      <c r="AE345" s="17">
        <v>0</v>
      </c>
      <c r="AF345" s="12" t="e">
        <f t="shared" si="68"/>
        <v>#DIV/0!</v>
      </c>
      <c r="AG345" s="16">
        <v>0</v>
      </c>
      <c r="AH345" s="17">
        <v>0</v>
      </c>
      <c r="AI345" s="12" t="e">
        <f t="shared" si="69"/>
        <v>#DIV/0!</v>
      </c>
      <c r="AJ345" s="16">
        <v>0</v>
      </c>
      <c r="AK345" s="17">
        <v>0</v>
      </c>
      <c r="AL345" s="12" t="e">
        <f t="shared" si="61"/>
        <v>#DIV/0!</v>
      </c>
      <c r="AM345" s="20">
        <f t="shared" si="83"/>
        <v>0</v>
      </c>
      <c r="AN345" s="20">
        <f t="shared" si="84"/>
        <v>0</v>
      </c>
      <c r="AO345" s="15" t="e">
        <f t="shared" si="82"/>
        <v>#DIV/0!</v>
      </c>
    </row>
    <row r="346" spans="2:41" s="7" customFormat="1" ht="12" customHeight="1">
      <c r="B346" s="100" t="s">
        <v>351</v>
      </c>
      <c r="C346" s="16">
        <v>0</v>
      </c>
      <c r="D346" s="17">
        <v>0</v>
      </c>
      <c r="E346" s="12" t="e">
        <f t="shared" si="76"/>
        <v>#DIV/0!</v>
      </c>
      <c r="F346" s="16">
        <v>0</v>
      </c>
      <c r="G346" s="17">
        <v>0</v>
      </c>
      <c r="H346" s="12" t="e">
        <f t="shared" si="77"/>
        <v>#DIV/0!</v>
      </c>
      <c r="I346" s="16">
        <v>0</v>
      </c>
      <c r="J346" s="17">
        <v>0</v>
      </c>
      <c r="K346" s="12" t="e">
        <f t="shared" si="78"/>
        <v>#DIV/0!</v>
      </c>
      <c r="L346" s="26">
        <v>0</v>
      </c>
      <c r="M346" s="26">
        <v>0</v>
      </c>
      <c r="N346" s="12" t="e">
        <f t="shared" si="73"/>
        <v>#DIV/0!</v>
      </c>
      <c r="O346" s="16">
        <v>0</v>
      </c>
      <c r="P346" s="16">
        <v>0</v>
      </c>
      <c r="Q346" s="12" t="e">
        <f t="shared" si="79"/>
        <v>#DIV/0!</v>
      </c>
      <c r="R346" s="18">
        <v>83699262</v>
      </c>
      <c r="S346" s="19">
        <v>6194357</v>
      </c>
      <c r="T346" s="12">
        <f t="shared" si="80"/>
        <v>7.4007307256783214E-2</v>
      </c>
      <c r="U346" s="16">
        <v>176538755</v>
      </c>
      <c r="V346" s="17">
        <v>116621329</v>
      </c>
      <c r="W346" s="12">
        <f t="shared" si="74"/>
        <v>0.66059902257722392</v>
      </c>
      <c r="X346" s="16">
        <v>10653526</v>
      </c>
      <c r="Y346" s="17">
        <v>0</v>
      </c>
      <c r="Z346" s="12">
        <f t="shared" si="75"/>
        <v>0</v>
      </c>
      <c r="AA346" s="16">
        <v>86590201</v>
      </c>
      <c r="AB346" s="17">
        <v>0</v>
      </c>
      <c r="AC346" s="12">
        <f t="shared" si="81"/>
        <v>0</v>
      </c>
      <c r="AD346" s="16">
        <v>27316128</v>
      </c>
      <c r="AE346" s="27">
        <v>12388714</v>
      </c>
      <c r="AF346" s="12">
        <f t="shared" si="68"/>
        <v>0.45353111539087826</v>
      </c>
      <c r="AG346" s="16">
        <v>24445138</v>
      </c>
      <c r="AH346" s="17">
        <v>246046493</v>
      </c>
      <c r="AI346" s="12">
        <f t="shared" si="69"/>
        <v>10.065252771328188</v>
      </c>
      <c r="AJ346" s="16">
        <v>36377653</v>
      </c>
      <c r="AK346" s="17">
        <v>41536584</v>
      </c>
      <c r="AL346" s="12"/>
      <c r="AM346" s="20">
        <f t="shared" si="83"/>
        <v>445620663</v>
      </c>
      <c r="AN346" s="20">
        <f t="shared" si="84"/>
        <v>422787477</v>
      </c>
      <c r="AO346" s="15">
        <f t="shared" si="82"/>
        <v>0.94876093526210659</v>
      </c>
    </row>
    <row r="347" spans="2:41" s="7" customFormat="1" ht="12" customHeight="1">
      <c r="B347" s="100" t="s">
        <v>352</v>
      </c>
      <c r="C347" s="16">
        <v>0</v>
      </c>
      <c r="D347" s="17">
        <v>0</v>
      </c>
      <c r="E347" s="12" t="e">
        <f t="shared" si="76"/>
        <v>#DIV/0!</v>
      </c>
      <c r="F347" s="16">
        <v>0</v>
      </c>
      <c r="G347" s="17">
        <v>0</v>
      </c>
      <c r="H347" s="12" t="e">
        <f t="shared" si="77"/>
        <v>#DIV/0!</v>
      </c>
      <c r="I347" s="16">
        <v>0</v>
      </c>
      <c r="J347" s="17">
        <v>0</v>
      </c>
      <c r="K347" s="12" t="e">
        <f t="shared" si="78"/>
        <v>#DIV/0!</v>
      </c>
      <c r="L347" s="26">
        <v>0</v>
      </c>
      <c r="M347" s="26">
        <v>0</v>
      </c>
      <c r="N347" s="12" t="e">
        <f t="shared" si="73"/>
        <v>#DIV/0!</v>
      </c>
      <c r="O347" s="16">
        <v>0</v>
      </c>
      <c r="P347" s="16">
        <v>0</v>
      </c>
      <c r="Q347" s="12" t="e">
        <f t="shared" si="79"/>
        <v>#DIV/0!</v>
      </c>
      <c r="R347" s="18">
        <v>52000</v>
      </c>
      <c r="S347" s="19">
        <v>0</v>
      </c>
      <c r="T347" s="12">
        <f t="shared" si="80"/>
        <v>0</v>
      </c>
      <c r="U347" s="16">
        <v>0</v>
      </c>
      <c r="V347" s="17">
        <v>0</v>
      </c>
      <c r="W347" s="12" t="e">
        <f t="shared" si="74"/>
        <v>#DIV/0!</v>
      </c>
      <c r="X347" s="16">
        <v>0</v>
      </c>
      <c r="Y347" s="17">
        <v>0</v>
      </c>
      <c r="Z347" s="12" t="e">
        <f t="shared" si="75"/>
        <v>#DIV/0!</v>
      </c>
      <c r="AA347" s="16">
        <v>0</v>
      </c>
      <c r="AB347" s="17">
        <v>0</v>
      </c>
      <c r="AC347" s="12" t="e">
        <f t="shared" si="81"/>
        <v>#DIV/0!</v>
      </c>
      <c r="AD347" s="16">
        <v>0</v>
      </c>
      <c r="AE347" s="27">
        <v>52000</v>
      </c>
      <c r="AF347" s="12" t="e">
        <f t="shared" si="68"/>
        <v>#DIV/0!</v>
      </c>
      <c r="AG347" s="16">
        <v>0</v>
      </c>
      <c r="AH347" s="17">
        <v>0</v>
      </c>
      <c r="AI347" s="12" t="e">
        <f t="shared" si="69"/>
        <v>#DIV/0!</v>
      </c>
      <c r="AJ347" s="16">
        <v>0</v>
      </c>
      <c r="AK347" s="17">
        <v>0</v>
      </c>
      <c r="AL347" s="12"/>
      <c r="AM347" s="20">
        <f t="shared" si="83"/>
        <v>52000</v>
      </c>
      <c r="AN347" s="20">
        <f t="shared" si="84"/>
        <v>52000</v>
      </c>
      <c r="AO347" s="15">
        <f t="shared" si="82"/>
        <v>1</v>
      </c>
    </row>
    <row r="348" spans="2:41" s="7" customFormat="1" ht="12" customHeight="1">
      <c r="B348" s="100" t="s">
        <v>353</v>
      </c>
      <c r="C348" s="16">
        <v>0</v>
      </c>
      <c r="D348" s="17">
        <v>0</v>
      </c>
      <c r="E348" s="12" t="e">
        <f t="shared" si="76"/>
        <v>#DIV/0!</v>
      </c>
      <c r="F348" s="16">
        <v>0</v>
      </c>
      <c r="G348" s="17">
        <v>0</v>
      </c>
      <c r="H348" s="12" t="e">
        <f t="shared" si="77"/>
        <v>#DIV/0!</v>
      </c>
      <c r="I348" s="16">
        <v>0</v>
      </c>
      <c r="J348" s="17">
        <v>0</v>
      </c>
      <c r="K348" s="12" t="e">
        <f t="shared" si="78"/>
        <v>#DIV/0!</v>
      </c>
      <c r="L348" s="26">
        <v>0</v>
      </c>
      <c r="M348" s="26">
        <v>0</v>
      </c>
      <c r="N348" s="12" t="e">
        <f t="shared" si="73"/>
        <v>#DIV/0!</v>
      </c>
      <c r="O348" s="16">
        <v>0</v>
      </c>
      <c r="P348" s="16">
        <v>0</v>
      </c>
      <c r="Q348" s="12" t="e">
        <f t="shared" si="79"/>
        <v>#DIV/0!</v>
      </c>
      <c r="R348" s="18">
        <v>0</v>
      </c>
      <c r="S348" s="19">
        <v>0</v>
      </c>
      <c r="T348" s="12" t="e">
        <f t="shared" si="80"/>
        <v>#DIV/0!</v>
      </c>
      <c r="U348" s="16">
        <v>0</v>
      </c>
      <c r="V348" s="17">
        <v>0</v>
      </c>
      <c r="W348" s="12" t="e">
        <f t="shared" si="74"/>
        <v>#DIV/0!</v>
      </c>
      <c r="X348" s="16">
        <v>0</v>
      </c>
      <c r="Y348" s="17">
        <v>0</v>
      </c>
      <c r="Z348" s="12" t="e">
        <f t="shared" si="75"/>
        <v>#DIV/0!</v>
      </c>
      <c r="AA348" s="16">
        <v>96423121</v>
      </c>
      <c r="AB348" s="17">
        <v>0</v>
      </c>
      <c r="AC348" s="12">
        <f t="shared" si="81"/>
        <v>0</v>
      </c>
      <c r="AD348" s="16">
        <v>156000</v>
      </c>
      <c r="AE348" s="27">
        <v>96579121</v>
      </c>
      <c r="AF348" s="12">
        <f t="shared" si="68"/>
        <v>619.09692948717952</v>
      </c>
      <c r="AG348" s="16">
        <v>0</v>
      </c>
      <c r="AH348" s="17">
        <v>0</v>
      </c>
      <c r="AI348" s="12" t="e">
        <f t="shared" si="69"/>
        <v>#DIV/0!</v>
      </c>
      <c r="AJ348" s="16">
        <v>0</v>
      </c>
      <c r="AK348" s="17">
        <v>0</v>
      </c>
      <c r="AL348" s="12"/>
      <c r="AM348" s="20">
        <f t="shared" si="83"/>
        <v>96579121</v>
      </c>
      <c r="AN348" s="20">
        <f t="shared" si="84"/>
        <v>96579121</v>
      </c>
      <c r="AO348" s="15">
        <f t="shared" si="82"/>
        <v>1</v>
      </c>
    </row>
    <row r="349" spans="2:41" s="7" customFormat="1" ht="12" customHeight="1">
      <c r="B349" s="100" t="s">
        <v>354</v>
      </c>
      <c r="C349" s="16">
        <v>0</v>
      </c>
      <c r="D349" s="17">
        <v>0</v>
      </c>
      <c r="E349" s="12" t="e">
        <f t="shared" si="76"/>
        <v>#DIV/0!</v>
      </c>
      <c r="F349" s="16">
        <v>0</v>
      </c>
      <c r="G349" s="17">
        <v>0</v>
      </c>
      <c r="H349" s="12" t="e">
        <f t="shared" si="77"/>
        <v>#DIV/0!</v>
      </c>
      <c r="I349" s="16">
        <v>0</v>
      </c>
      <c r="J349" s="17">
        <v>0</v>
      </c>
      <c r="K349" s="12" t="e">
        <f t="shared" si="78"/>
        <v>#DIV/0!</v>
      </c>
      <c r="L349" s="26">
        <v>0</v>
      </c>
      <c r="M349" s="26">
        <v>0</v>
      </c>
      <c r="N349" s="12" t="e">
        <f t="shared" si="73"/>
        <v>#DIV/0!</v>
      </c>
      <c r="O349" s="16">
        <v>0</v>
      </c>
      <c r="P349" s="16">
        <v>0</v>
      </c>
      <c r="Q349" s="12" t="e">
        <f t="shared" si="79"/>
        <v>#DIV/0!</v>
      </c>
      <c r="R349" s="18">
        <v>565159</v>
      </c>
      <c r="S349" s="19">
        <v>0</v>
      </c>
      <c r="T349" s="12">
        <f t="shared" si="80"/>
        <v>0</v>
      </c>
      <c r="U349" s="16">
        <v>0</v>
      </c>
      <c r="V349" s="17">
        <v>0</v>
      </c>
      <c r="W349" s="12" t="e">
        <f t="shared" si="74"/>
        <v>#DIV/0!</v>
      </c>
      <c r="X349" s="16">
        <v>0</v>
      </c>
      <c r="Y349" s="17">
        <v>0</v>
      </c>
      <c r="Z349" s="12" t="e">
        <f t="shared" si="75"/>
        <v>#DIV/0!</v>
      </c>
      <c r="AA349" s="16">
        <v>0</v>
      </c>
      <c r="AB349" s="17">
        <v>0</v>
      </c>
      <c r="AC349" s="12" t="e">
        <f t="shared" si="81"/>
        <v>#DIV/0!</v>
      </c>
      <c r="AD349" s="16">
        <v>0</v>
      </c>
      <c r="AE349" s="27">
        <v>0</v>
      </c>
      <c r="AF349" s="12" t="e">
        <f t="shared" si="68"/>
        <v>#DIV/0!</v>
      </c>
      <c r="AG349" s="16">
        <v>0</v>
      </c>
      <c r="AH349" s="17">
        <v>0</v>
      </c>
      <c r="AI349" s="12" t="e">
        <f t="shared" si="69"/>
        <v>#DIV/0!</v>
      </c>
      <c r="AJ349" s="16">
        <v>0</v>
      </c>
      <c r="AK349" s="17">
        <v>0</v>
      </c>
      <c r="AL349" s="12"/>
      <c r="AM349" s="20">
        <f t="shared" si="83"/>
        <v>565159</v>
      </c>
      <c r="AN349" s="20">
        <f t="shared" si="84"/>
        <v>0</v>
      </c>
      <c r="AO349" s="15">
        <f t="shared" si="82"/>
        <v>0</v>
      </c>
    </row>
    <row r="350" spans="2:41" s="7" customFormat="1" ht="12" customHeight="1">
      <c r="B350" s="100" t="s">
        <v>355</v>
      </c>
      <c r="C350" s="16">
        <v>0</v>
      </c>
      <c r="D350" s="17">
        <v>0</v>
      </c>
      <c r="E350" s="12" t="e">
        <f t="shared" si="76"/>
        <v>#DIV/0!</v>
      </c>
      <c r="F350" s="16">
        <v>0</v>
      </c>
      <c r="G350" s="17">
        <v>0</v>
      </c>
      <c r="H350" s="12" t="e">
        <f t="shared" si="77"/>
        <v>#DIV/0!</v>
      </c>
      <c r="I350" s="16">
        <v>0</v>
      </c>
      <c r="J350" s="17">
        <v>0</v>
      </c>
      <c r="K350" s="12" t="e">
        <f t="shared" si="78"/>
        <v>#DIV/0!</v>
      </c>
      <c r="L350" s="26">
        <v>0</v>
      </c>
      <c r="M350" s="26">
        <v>0</v>
      </c>
      <c r="N350" s="12" t="e">
        <f t="shared" si="73"/>
        <v>#DIV/0!</v>
      </c>
      <c r="O350" s="16">
        <v>0</v>
      </c>
      <c r="P350" s="16">
        <v>0</v>
      </c>
      <c r="Q350" s="12" t="e">
        <f t="shared" si="79"/>
        <v>#DIV/0!</v>
      </c>
      <c r="R350" s="18">
        <v>0</v>
      </c>
      <c r="S350" s="19">
        <v>0</v>
      </c>
      <c r="T350" s="12" t="e">
        <f t="shared" si="80"/>
        <v>#DIV/0!</v>
      </c>
      <c r="U350" s="16">
        <v>0</v>
      </c>
      <c r="V350" s="17">
        <v>0</v>
      </c>
      <c r="W350" s="12" t="e">
        <f t="shared" si="74"/>
        <v>#DIV/0!</v>
      </c>
      <c r="X350" s="16">
        <v>0</v>
      </c>
      <c r="Y350" s="17">
        <v>0</v>
      </c>
      <c r="Z350" s="12" t="e">
        <f t="shared" si="75"/>
        <v>#DIV/0!</v>
      </c>
      <c r="AA350" s="16">
        <v>0</v>
      </c>
      <c r="AB350" s="17">
        <v>0</v>
      </c>
      <c r="AC350" s="12" t="e">
        <f t="shared" si="81"/>
        <v>#DIV/0!</v>
      </c>
      <c r="AD350" s="16">
        <v>0</v>
      </c>
      <c r="AE350" s="27">
        <v>0</v>
      </c>
      <c r="AF350" s="12" t="e">
        <f t="shared" si="68"/>
        <v>#DIV/0!</v>
      </c>
      <c r="AG350" s="16">
        <v>87931</v>
      </c>
      <c r="AH350" s="17">
        <v>87931</v>
      </c>
      <c r="AI350" s="12">
        <f t="shared" si="69"/>
        <v>1</v>
      </c>
      <c r="AJ350" s="16">
        <v>0</v>
      </c>
      <c r="AK350" s="17">
        <v>0</v>
      </c>
      <c r="AL350" s="12"/>
      <c r="AM350" s="20">
        <f t="shared" si="83"/>
        <v>87931</v>
      </c>
      <c r="AN350" s="20">
        <f t="shared" si="84"/>
        <v>87931</v>
      </c>
      <c r="AO350" s="15">
        <f t="shared" si="82"/>
        <v>1</v>
      </c>
    </row>
    <row r="351" spans="2:41" s="7" customFormat="1" ht="12" customHeight="1">
      <c r="B351" s="100" t="s">
        <v>356</v>
      </c>
      <c r="C351" s="16">
        <v>0</v>
      </c>
      <c r="D351" s="17">
        <v>0</v>
      </c>
      <c r="E351" s="12" t="e">
        <f t="shared" si="76"/>
        <v>#DIV/0!</v>
      </c>
      <c r="F351" s="16">
        <v>0</v>
      </c>
      <c r="G351" s="17">
        <v>0</v>
      </c>
      <c r="H351" s="12" t="e">
        <f t="shared" si="77"/>
        <v>#DIV/0!</v>
      </c>
      <c r="I351" s="16">
        <v>0</v>
      </c>
      <c r="J351" s="17">
        <v>0</v>
      </c>
      <c r="K351" s="12" t="e">
        <f t="shared" si="78"/>
        <v>#DIV/0!</v>
      </c>
      <c r="L351" s="26">
        <v>0</v>
      </c>
      <c r="M351" s="26">
        <v>0</v>
      </c>
      <c r="N351" s="12" t="e">
        <f t="shared" si="73"/>
        <v>#DIV/0!</v>
      </c>
      <c r="O351" s="16">
        <v>0</v>
      </c>
      <c r="P351" s="16">
        <v>0</v>
      </c>
      <c r="Q351" s="12" t="e">
        <f t="shared" si="79"/>
        <v>#DIV/0!</v>
      </c>
      <c r="R351" s="18">
        <v>0</v>
      </c>
      <c r="S351" s="19">
        <v>0</v>
      </c>
      <c r="T351" s="12" t="e">
        <f t="shared" si="80"/>
        <v>#DIV/0!</v>
      </c>
      <c r="U351" s="16">
        <v>0</v>
      </c>
      <c r="V351" s="17">
        <v>0</v>
      </c>
      <c r="W351" s="12" t="e">
        <f t="shared" si="74"/>
        <v>#DIV/0!</v>
      </c>
      <c r="X351" s="16">
        <v>0</v>
      </c>
      <c r="Y351" s="17">
        <v>0</v>
      </c>
      <c r="Z351" s="12" t="e">
        <f t="shared" si="75"/>
        <v>#DIV/0!</v>
      </c>
      <c r="AA351" s="16">
        <v>0</v>
      </c>
      <c r="AB351" s="17">
        <v>0</v>
      </c>
      <c r="AC351" s="12" t="e">
        <f t="shared" si="81"/>
        <v>#DIV/0!</v>
      </c>
      <c r="AD351" s="16">
        <v>0</v>
      </c>
      <c r="AE351" s="27">
        <v>0</v>
      </c>
      <c r="AF351" s="12" t="e">
        <f t="shared" si="68"/>
        <v>#DIV/0!</v>
      </c>
      <c r="AG351" s="16">
        <v>70500</v>
      </c>
      <c r="AH351" s="17">
        <v>0</v>
      </c>
      <c r="AI351" s="12">
        <f t="shared" si="69"/>
        <v>0</v>
      </c>
      <c r="AJ351" s="16">
        <v>70500</v>
      </c>
      <c r="AK351" s="17">
        <v>0</v>
      </c>
      <c r="AL351" s="12"/>
      <c r="AM351" s="20">
        <f t="shared" si="83"/>
        <v>141000</v>
      </c>
      <c r="AN351" s="20">
        <f t="shared" si="84"/>
        <v>0</v>
      </c>
      <c r="AO351" s="15">
        <f t="shared" si="82"/>
        <v>0</v>
      </c>
    </row>
    <row r="352" spans="2:41" s="7" customFormat="1" ht="12" customHeight="1">
      <c r="B352" s="100" t="s">
        <v>357</v>
      </c>
      <c r="C352" s="16">
        <v>0</v>
      </c>
      <c r="D352" s="17">
        <v>0</v>
      </c>
      <c r="E352" s="12" t="e">
        <f t="shared" si="76"/>
        <v>#DIV/0!</v>
      </c>
      <c r="F352" s="16">
        <v>0</v>
      </c>
      <c r="G352" s="17">
        <v>0</v>
      </c>
      <c r="H352" s="12" t="e">
        <f t="shared" si="77"/>
        <v>#DIV/0!</v>
      </c>
      <c r="I352" s="16">
        <v>0</v>
      </c>
      <c r="J352" s="17">
        <v>0</v>
      </c>
      <c r="K352" s="12" t="e">
        <f t="shared" si="78"/>
        <v>#DIV/0!</v>
      </c>
      <c r="L352" s="26">
        <v>0</v>
      </c>
      <c r="M352" s="26">
        <v>0</v>
      </c>
      <c r="N352" s="12" t="e">
        <f t="shared" si="73"/>
        <v>#DIV/0!</v>
      </c>
      <c r="O352" s="16">
        <v>0</v>
      </c>
      <c r="P352" s="16">
        <v>0</v>
      </c>
      <c r="Q352" s="12" t="e">
        <f t="shared" si="79"/>
        <v>#DIV/0!</v>
      </c>
      <c r="R352" s="18">
        <v>0</v>
      </c>
      <c r="S352" s="19">
        <v>0</v>
      </c>
      <c r="T352" s="12" t="e">
        <f t="shared" si="80"/>
        <v>#DIV/0!</v>
      </c>
      <c r="U352" s="16">
        <v>0</v>
      </c>
      <c r="V352" s="17">
        <v>0</v>
      </c>
      <c r="W352" s="12" t="e">
        <f t="shared" si="74"/>
        <v>#DIV/0!</v>
      </c>
      <c r="X352" s="16">
        <v>0</v>
      </c>
      <c r="Y352" s="17">
        <v>0</v>
      </c>
      <c r="Z352" s="12" t="e">
        <f t="shared" si="75"/>
        <v>#DIV/0!</v>
      </c>
      <c r="AA352" s="16">
        <v>0</v>
      </c>
      <c r="AB352" s="17">
        <v>0</v>
      </c>
      <c r="AC352" s="12" t="e">
        <f t="shared" si="81"/>
        <v>#DIV/0!</v>
      </c>
      <c r="AD352" s="16">
        <v>5383844</v>
      </c>
      <c r="AE352" s="27">
        <v>5383844</v>
      </c>
      <c r="AF352" s="12">
        <f t="shared" si="68"/>
        <v>1</v>
      </c>
      <c r="AG352" s="16">
        <v>-5383844</v>
      </c>
      <c r="AH352" s="17">
        <v>5383844</v>
      </c>
      <c r="AI352" s="12">
        <f t="shared" si="69"/>
        <v>-1</v>
      </c>
      <c r="AJ352" s="16">
        <v>0</v>
      </c>
      <c r="AK352" s="17">
        <v>10767688</v>
      </c>
      <c r="AL352" s="12"/>
      <c r="AM352" s="20">
        <f t="shared" si="83"/>
        <v>0</v>
      </c>
      <c r="AN352" s="20">
        <f t="shared" si="84"/>
        <v>21535376</v>
      </c>
      <c r="AO352" s="15" t="e">
        <f t="shared" si="82"/>
        <v>#DIV/0!</v>
      </c>
    </row>
    <row r="353" spans="1:41" s="7" customFormat="1" ht="12" customHeight="1">
      <c r="B353" s="100" t="s">
        <v>358</v>
      </c>
      <c r="C353" s="16">
        <v>71631912</v>
      </c>
      <c r="D353" s="17">
        <v>71631912</v>
      </c>
      <c r="E353" s="12">
        <f t="shared" si="76"/>
        <v>1</v>
      </c>
      <c r="F353" s="16">
        <v>78048174</v>
      </c>
      <c r="G353" s="17">
        <v>78048174</v>
      </c>
      <c r="H353" s="12">
        <f t="shared" si="77"/>
        <v>1</v>
      </c>
      <c r="I353" s="16">
        <v>27307660</v>
      </c>
      <c r="J353" s="17">
        <v>27307660</v>
      </c>
      <c r="K353" s="12">
        <f t="shared" si="78"/>
        <v>1</v>
      </c>
      <c r="L353" s="237">
        <v>100836464</v>
      </c>
      <c r="M353" s="237">
        <v>100836464</v>
      </c>
      <c r="N353" s="12">
        <f t="shared" si="73"/>
        <v>1</v>
      </c>
      <c r="O353" s="16">
        <v>94475865</v>
      </c>
      <c r="P353" s="16">
        <v>94475865</v>
      </c>
      <c r="Q353" s="12">
        <f t="shared" si="79"/>
        <v>1</v>
      </c>
      <c r="R353" s="18">
        <v>96297693</v>
      </c>
      <c r="S353" s="18">
        <v>96297693</v>
      </c>
      <c r="T353" s="12">
        <f t="shared" si="80"/>
        <v>1</v>
      </c>
      <c r="U353" s="16">
        <v>89390014</v>
      </c>
      <c r="V353" s="17">
        <v>89390014</v>
      </c>
      <c r="W353" s="12">
        <f t="shared" si="74"/>
        <v>1</v>
      </c>
      <c r="X353" s="16">
        <v>83064284</v>
      </c>
      <c r="Y353" s="16">
        <v>83064284</v>
      </c>
      <c r="Z353" s="12">
        <f t="shared" si="75"/>
        <v>1</v>
      </c>
      <c r="AA353" s="16">
        <v>88933020</v>
      </c>
      <c r="AB353" s="16">
        <v>88933020</v>
      </c>
      <c r="AC353" s="12">
        <f t="shared" si="81"/>
        <v>1</v>
      </c>
      <c r="AD353" s="16">
        <v>94484893</v>
      </c>
      <c r="AE353" s="16">
        <v>94484893</v>
      </c>
      <c r="AF353" s="12">
        <f t="shared" si="68"/>
        <v>1</v>
      </c>
      <c r="AG353" s="16">
        <v>231861304</v>
      </c>
      <c r="AH353" s="17">
        <v>231861303</v>
      </c>
      <c r="AI353" s="12">
        <f t="shared" si="69"/>
        <v>0.99999999568707676</v>
      </c>
      <c r="AJ353" s="16">
        <v>83785466</v>
      </c>
      <c r="AK353" s="17">
        <v>83785466</v>
      </c>
      <c r="AL353" s="12">
        <f t="shared" ref="AL353:AL356" si="85">+AK353/AJ353</f>
        <v>1</v>
      </c>
      <c r="AM353" s="20">
        <f t="shared" si="83"/>
        <v>1140116749</v>
      </c>
      <c r="AN353" s="20">
        <f t="shared" si="84"/>
        <v>1140116748</v>
      </c>
      <c r="AO353" s="15">
        <f t="shared" si="82"/>
        <v>0.99999999912289683</v>
      </c>
    </row>
    <row r="354" spans="1:41" s="7" customFormat="1" ht="12" customHeight="1">
      <c r="B354" s="100" t="s">
        <v>359</v>
      </c>
      <c r="C354" s="16">
        <v>2649300</v>
      </c>
      <c r="D354" s="17">
        <v>2649300</v>
      </c>
      <c r="E354" s="12">
        <f t="shared" si="76"/>
        <v>1</v>
      </c>
      <c r="F354" s="16">
        <v>2652900</v>
      </c>
      <c r="G354" s="17">
        <v>2652900</v>
      </c>
      <c r="H354" s="12">
        <f t="shared" si="77"/>
        <v>1</v>
      </c>
      <c r="I354" s="16">
        <v>3887952</v>
      </c>
      <c r="J354" s="17">
        <v>3887952</v>
      </c>
      <c r="K354" s="12">
        <f t="shared" si="78"/>
        <v>1</v>
      </c>
      <c r="L354" s="237">
        <v>588800</v>
      </c>
      <c r="M354" s="237">
        <v>588800</v>
      </c>
      <c r="N354" s="12">
        <f t="shared" si="73"/>
        <v>1</v>
      </c>
      <c r="O354" s="16">
        <v>0</v>
      </c>
      <c r="P354" s="16">
        <v>0</v>
      </c>
      <c r="Q354" s="12" t="e">
        <f t="shared" si="79"/>
        <v>#DIV/0!</v>
      </c>
      <c r="R354" s="18">
        <v>0</v>
      </c>
      <c r="S354" s="18">
        <v>0</v>
      </c>
      <c r="T354" s="12" t="e">
        <f t="shared" si="80"/>
        <v>#DIV/0!</v>
      </c>
      <c r="U354" s="16">
        <v>0</v>
      </c>
      <c r="V354" s="17">
        <v>0</v>
      </c>
      <c r="W354" s="12" t="e">
        <f t="shared" si="74"/>
        <v>#DIV/0!</v>
      </c>
      <c r="X354" s="16">
        <v>0</v>
      </c>
      <c r="Y354" s="17">
        <v>0</v>
      </c>
      <c r="Z354" s="12" t="e">
        <f t="shared" si="75"/>
        <v>#DIV/0!</v>
      </c>
      <c r="AA354" s="16">
        <v>0</v>
      </c>
      <c r="AB354" s="16">
        <v>0</v>
      </c>
      <c r="AC354" s="12" t="e">
        <f t="shared" si="81"/>
        <v>#DIV/0!</v>
      </c>
      <c r="AD354" s="16">
        <v>0</v>
      </c>
      <c r="AE354" s="16">
        <v>0</v>
      </c>
      <c r="AF354" s="12" t="e">
        <f t="shared" si="68"/>
        <v>#DIV/0!</v>
      </c>
      <c r="AG354" s="16">
        <v>0</v>
      </c>
      <c r="AH354" s="17">
        <v>0</v>
      </c>
      <c r="AI354" s="12" t="e">
        <f t="shared" si="69"/>
        <v>#DIV/0!</v>
      </c>
      <c r="AJ354" s="16">
        <v>0</v>
      </c>
      <c r="AK354" s="17">
        <v>0</v>
      </c>
      <c r="AL354" s="12" t="e">
        <f t="shared" si="85"/>
        <v>#DIV/0!</v>
      </c>
      <c r="AM354" s="20">
        <f t="shared" si="83"/>
        <v>9778952</v>
      </c>
      <c r="AN354" s="20">
        <f t="shared" si="84"/>
        <v>9778952</v>
      </c>
      <c r="AO354" s="15">
        <f t="shared" si="82"/>
        <v>1</v>
      </c>
    </row>
    <row r="355" spans="1:41" s="7" customFormat="1" ht="12" customHeight="1" thickBot="1">
      <c r="B355" s="195" t="s">
        <v>360</v>
      </c>
      <c r="C355" s="16">
        <v>106405588</v>
      </c>
      <c r="D355" s="29">
        <v>106405588</v>
      </c>
      <c r="E355" s="12">
        <f t="shared" si="76"/>
        <v>1</v>
      </c>
      <c r="F355" s="16">
        <v>111151661</v>
      </c>
      <c r="G355" s="17">
        <v>111151661</v>
      </c>
      <c r="H355" s="12">
        <f t="shared" si="77"/>
        <v>1</v>
      </c>
      <c r="I355" s="16">
        <v>41802048.809952006</v>
      </c>
      <c r="J355" s="17">
        <v>41802048.809952006</v>
      </c>
      <c r="K355" s="12">
        <f t="shared" si="78"/>
        <v>1</v>
      </c>
      <c r="L355" s="237">
        <v>98616050</v>
      </c>
      <c r="M355" s="237">
        <v>98616050</v>
      </c>
      <c r="N355" s="12">
        <f t="shared" si="73"/>
        <v>1</v>
      </c>
      <c r="O355" s="16">
        <v>133382635</v>
      </c>
      <c r="P355" s="16">
        <v>133382635</v>
      </c>
      <c r="Q355" s="12">
        <f t="shared" si="79"/>
        <v>1</v>
      </c>
      <c r="R355" s="30">
        <v>118031229</v>
      </c>
      <c r="S355" s="30">
        <v>118031229</v>
      </c>
      <c r="T355" s="12">
        <f t="shared" si="80"/>
        <v>1</v>
      </c>
      <c r="U355" s="16">
        <v>81017278.159999996</v>
      </c>
      <c r="V355" s="17">
        <v>81017278.159999996</v>
      </c>
      <c r="W355" s="12">
        <f t="shared" si="74"/>
        <v>1</v>
      </c>
      <c r="X355" s="16">
        <v>108567591</v>
      </c>
      <c r="Y355" s="16">
        <v>108567591</v>
      </c>
      <c r="Z355" s="12">
        <f t="shared" si="75"/>
        <v>1</v>
      </c>
      <c r="AA355" s="16">
        <v>136149968</v>
      </c>
      <c r="AB355" s="16">
        <v>136149968</v>
      </c>
      <c r="AC355" s="12">
        <f t="shared" si="81"/>
        <v>1</v>
      </c>
      <c r="AD355" s="16">
        <v>232191659</v>
      </c>
      <c r="AE355" s="16">
        <v>232191659.00000012</v>
      </c>
      <c r="AF355" s="12">
        <f t="shared" si="68"/>
        <v>1.0000000000000004</v>
      </c>
      <c r="AG355" s="16">
        <v>87326591</v>
      </c>
      <c r="AH355" s="17">
        <v>87326591</v>
      </c>
      <c r="AI355" s="12">
        <f t="shared" si="69"/>
        <v>1</v>
      </c>
      <c r="AJ355" s="16">
        <v>140885928</v>
      </c>
      <c r="AK355" s="17">
        <v>140885928</v>
      </c>
      <c r="AL355" s="12">
        <f t="shared" si="85"/>
        <v>1</v>
      </c>
      <c r="AM355" s="20">
        <f t="shared" si="83"/>
        <v>1395528226.9699521</v>
      </c>
      <c r="AN355" s="20">
        <f t="shared" si="84"/>
        <v>1395528226.9699521</v>
      </c>
      <c r="AO355" s="15">
        <f t="shared" si="82"/>
        <v>1</v>
      </c>
    </row>
    <row r="356" spans="1:41" s="7" customFormat="1" ht="12" customHeight="1" thickBot="1">
      <c r="B356" s="196" t="s">
        <v>361</v>
      </c>
      <c r="C356" s="192">
        <f>+C156+C143+C9+C86</f>
        <v>43305135400.279999</v>
      </c>
      <c r="D356" s="32">
        <f>+D156+D143+D9+D86</f>
        <v>31915528070.279999</v>
      </c>
      <c r="E356" s="33">
        <f t="shared" si="76"/>
        <v>0.73699176264609123</v>
      </c>
      <c r="F356" s="31">
        <f>+F156+F143+F9+F86</f>
        <v>41754879298.869995</v>
      </c>
      <c r="G356" s="32">
        <f>+G156+G143+G9+G86</f>
        <v>35247790161.869995</v>
      </c>
      <c r="H356" s="33">
        <f t="shared" si="77"/>
        <v>0.84415979051396517</v>
      </c>
      <c r="I356" s="31">
        <f>+I156+I143+I9+I86</f>
        <v>45238539685.46994</v>
      </c>
      <c r="J356" s="32">
        <f>+J156+J143+J9+J86</f>
        <v>46659698955.449982</v>
      </c>
      <c r="K356" s="33">
        <f t="shared" si="78"/>
        <v>1.0314147910136122</v>
      </c>
      <c r="L356" s="31">
        <f>+L156+L143+L9+L86</f>
        <v>47298137000.840057</v>
      </c>
      <c r="M356" s="32">
        <f>+M156+M143+M9+M86</f>
        <v>55863738146.97998</v>
      </c>
      <c r="N356" s="33">
        <f t="shared" si="73"/>
        <v>1.1810980662089881</v>
      </c>
      <c r="O356" s="31">
        <f>+O156+O143+O9+O86</f>
        <v>51494482897.539993</v>
      </c>
      <c r="P356" s="31">
        <f>+P156+P143+P9+P86</f>
        <v>41386540262.940056</v>
      </c>
      <c r="Q356" s="33">
        <f t="shared" si="79"/>
        <v>0.80370824084762649</v>
      </c>
      <c r="R356" s="34">
        <f>+R156+R143+R9+R86</f>
        <v>44230767330.349998</v>
      </c>
      <c r="S356" s="34">
        <f>+S156+S143+S9+S86</f>
        <v>43836841289.329948</v>
      </c>
      <c r="T356" s="35">
        <f t="shared" si="80"/>
        <v>0.99109384564645009</v>
      </c>
      <c r="U356" s="36">
        <f>+U156+U143+U9+U86</f>
        <v>41725288194.670006</v>
      </c>
      <c r="V356" s="36">
        <f>+V156+V143+V9+V86</f>
        <v>40180960505.160004</v>
      </c>
      <c r="W356" s="35">
        <f t="shared" si="74"/>
        <v>0.96298820795904594</v>
      </c>
      <c r="X356" s="36">
        <f>+X156+X143+X9+X86</f>
        <v>42997135811.220001</v>
      </c>
      <c r="Y356" s="36">
        <f>+Y156+Y143+Y9+Y86</f>
        <v>39404711554.229958</v>
      </c>
      <c r="Z356" s="35">
        <f t="shared" si="75"/>
        <v>0.91644968463102583</v>
      </c>
      <c r="AA356" s="36">
        <f>+AA156+AA143+AA9+AA86</f>
        <v>45507360538.999992</v>
      </c>
      <c r="AB356" s="36">
        <f>+AB156+AB143+AB9+AB86</f>
        <v>41630460087.759995</v>
      </c>
      <c r="AC356" s="35">
        <f t="shared" si="81"/>
        <v>0.91480717832629566</v>
      </c>
      <c r="AD356" s="36">
        <f>+AD156+AD143+AD9+AD86</f>
        <v>39509544144.110001</v>
      </c>
      <c r="AE356" s="36">
        <f>+AE156+AE143+AE9+AE86</f>
        <v>53200626307.399979</v>
      </c>
      <c r="AF356" s="35">
        <f t="shared" si="68"/>
        <v>1.3465259460689327</v>
      </c>
      <c r="AG356" s="36">
        <f>+AG156+AG143+AG9+AG86</f>
        <v>41488090341.68</v>
      </c>
      <c r="AH356" s="36">
        <f>+AH156+AH143+AH9+AH86</f>
        <v>33766009205.179996</v>
      </c>
      <c r="AI356" s="35">
        <f t="shared" si="69"/>
        <v>0.81387234088375948</v>
      </c>
      <c r="AJ356" s="36">
        <f>+AJ156+AJ143+AJ9+AJ86</f>
        <v>46470692499.650002</v>
      </c>
      <c r="AK356" s="36">
        <f>+AK156+AK143+AK9+AK86</f>
        <v>50736505770.350075</v>
      </c>
      <c r="AL356" s="35">
        <f t="shared" si="85"/>
        <v>1.0917957758157402</v>
      </c>
      <c r="AM356" s="37">
        <f>C356+F356+I356+L356+O356+R356+U356+X356+AA356+AD356+AG356+AJ356</f>
        <v>531020053143.67999</v>
      </c>
      <c r="AN356" s="37">
        <f>D356+G356+J356+M356+P356+S356+V356+Y356+AB356+AE356+AH356+AK356</f>
        <v>513829410316.93005</v>
      </c>
      <c r="AO356" s="38">
        <f>+AN356/AM356</f>
        <v>0.96762713060461658</v>
      </c>
    </row>
    <row r="357" spans="1:41" s="7" customFormat="1" ht="12" customHeight="1">
      <c r="B357" s="4"/>
      <c r="C357" s="6"/>
      <c r="D357" s="4"/>
      <c r="E357" s="6"/>
      <c r="F357" s="3"/>
      <c r="G357" s="5"/>
      <c r="H357" s="3"/>
      <c r="I357" s="6"/>
      <c r="J357" s="4"/>
      <c r="K357" s="6"/>
      <c r="L357" s="4"/>
      <c r="M357" s="6"/>
      <c r="N357" s="4"/>
      <c r="O357" s="6"/>
      <c r="P357" s="4"/>
      <c r="Q357" s="6"/>
      <c r="R357" s="3"/>
      <c r="S357" s="5"/>
      <c r="T357" s="4"/>
      <c r="U357" s="6"/>
      <c r="V357" s="4"/>
      <c r="W357" s="6"/>
      <c r="X357" s="4"/>
      <c r="Y357" s="6"/>
      <c r="Z357" s="4"/>
      <c r="AA357" s="6"/>
      <c r="AB357" s="4"/>
      <c r="AC357" s="6"/>
      <c r="AD357" s="4"/>
      <c r="AE357" s="6"/>
      <c r="AF357" s="4"/>
      <c r="AG357" s="6"/>
      <c r="AH357" s="4"/>
      <c r="AI357" s="4"/>
      <c r="AJ357" s="4"/>
      <c r="AK357" s="4"/>
      <c r="AL357" s="4"/>
      <c r="AM357" s="4"/>
      <c r="AN357" s="4"/>
      <c r="AO357" s="4"/>
    </row>
    <row r="358" spans="1:41" s="7" customFormat="1" ht="12" customHeight="1">
      <c r="B358" s="4"/>
      <c r="C358" s="6"/>
      <c r="D358" s="4"/>
      <c r="E358" s="6"/>
      <c r="F358" s="3"/>
      <c r="G358" s="5"/>
      <c r="H358" s="3"/>
      <c r="I358" s="6"/>
      <c r="J358" s="4"/>
      <c r="K358" s="6"/>
      <c r="L358" s="4"/>
      <c r="M358" s="6"/>
      <c r="N358" s="4"/>
      <c r="O358" s="6"/>
      <c r="P358" s="4"/>
      <c r="Q358" s="6"/>
      <c r="R358" s="3"/>
      <c r="S358" s="5"/>
      <c r="T358" s="4"/>
      <c r="U358" s="6"/>
      <c r="V358" s="4"/>
      <c r="W358" s="6"/>
      <c r="X358" s="4"/>
      <c r="Y358" s="6"/>
      <c r="Z358" s="4"/>
      <c r="AA358" s="6"/>
      <c r="AB358" s="4"/>
      <c r="AC358" s="6"/>
      <c r="AD358" s="4"/>
      <c r="AE358" s="6"/>
      <c r="AF358" s="4"/>
      <c r="AG358" s="6"/>
      <c r="AH358" s="4"/>
      <c r="AI358" s="4"/>
      <c r="AJ358" s="4"/>
      <c r="AK358" s="4"/>
      <c r="AL358" s="4"/>
      <c r="AM358" s="4"/>
      <c r="AN358" s="4"/>
      <c r="AO358" s="4"/>
    </row>
    <row r="359" spans="1:41" s="28" customFormat="1" ht="12" customHeight="1">
      <c r="B359" s="96"/>
      <c r="C359" s="43"/>
      <c r="D359" s="43"/>
      <c r="E359" s="43"/>
      <c r="F359" s="43"/>
      <c r="G359" s="43"/>
      <c r="H359" s="43"/>
      <c r="I359" s="43"/>
      <c r="J359" s="43"/>
      <c r="K359" s="43"/>
      <c r="L359" s="43"/>
      <c r="M359" s="43"/>
      <c r="N359" s="43"/>
      <c r="O359" s="43"/>
      <c r="P359" s="43"/>
      <c r="Q359" s="43"/>
      <c r="R359" s="43"/>
      <c r="S359" s="43"/>
      <c r="T359" s="43"/>
      <c r="U359" s="43"/>
      <c r="V359" s="43"/>
      <c r="W359" s="43"/>
      <c r="X359" s="43"/>
      <c r="Y359" s="43"/>
      <c r="Z359" s="43"/>
      <c r="AA359" s="43"/>
      <c r="AB359" s="43"/>
      <c r="AC359" s="43"/>
      <c r="AD359" s="43"/>
      <c r="AE359" s="43"/>
      <c r="AF359" s="43"/>
      <c r="AG359" s="43"/>
      <c r="AH359" s="43"/>
      <c r="AI359" s="43"/>
      <c r="AJ359" s="43"/>
      <c r="AK359" s="43"/>
      <c r="AL359" s="43"/>
      <c r="AM359" s="43"/>
      <c r="AN359" s="43"/>
      <c r="AO359" s="43"/>
    </row>
    <row r="360" spans="1:41" s="45" customFormat="1" ht="12" customHeight="1">
      <c r="B360" s="97" t="s">
        <v>362</v>
      </c>
      <c r="C360" s="41"/>
      <c r="D360" s="41"/>
      <c r="E360" s="2"/>
      <c r="F360" s="42"/>
      <c r="G360" s="42"/>
      <c r="H360" s="1"/>
      <c r="I360" s="41"/>
      <c r="J360" s="44"/>
      <c r="K360" s="2"/>
      <c r="L360" s="41"/>
      <c r="M360" s="44"/>
      <c r="N360" s="2"/>
      <c r="O360" s="41"/>
      <c r="P360" s="44"/>
      <c r="Q360" s="2"/>
      <c r="R360" s="5"/>
      <c r="S360" s="5"/>
      <c r="T360" s="2"/>
      <c r="U360" s="41"/>
      <c r="V360" s="44"/>
      <c r="W360" s="2"/>
      <c r="X360" s="41"/>
      <c r="Y360" s="44"/>
      <c r="Z360" s="2"/>
      <c r="AA360" s="44"/>
      <c r="AB360" s="2"/>
      <c r="AC360" s="44"/>
      <c r="AD360" s="232"/>
      <c r="AE360" s="2"/>
      <c r="AF360" s="41"/>
      <c r="AG360" s="232"/>
      <c r="AH360" s="2"/>
      <c r="AI360" s="44"/>
      <c r="AJ360" s="44"/>
      <c r="AK360" s="2"/>
      <c r="AL360" s="41"/>
      <c r="AM360" s="41"/>
      <c r="AN360" s="2"/>
    </row>
    <row r="361" spans="1:41" s="45" customFormat="1" ht="12" customHeight="1" thickBot="1">
      <c r="B361" s="2"/>
      <c r="C361" s="44"/>
      <c r="E361" s="2"/>
      <c r="F361" s="44"/>
      <c r="H361" s="2"/>
      <c r="I361" s="44"/>
      <c r="K361" s="2"/>
      <c r="L361" s="44"/>
      <c r="N361" s="2"/>
      <c r="O361" s="44"/>
      <c r="Q361" s="2"/>
      <c r="R361" s="5"/>
      <c r="S361" s="238"/>
      <c r="T361" s="2"/>
      <c r="U361" s="44"/>
      <c r="W361" s="2"/>
      <c r="X361" s="44"/>
      <c r="Z361" s="2"/>
      <c r="AA361" s="44"/>
      <c r="AC361" s="2"/>
      <c r="AD361" s="44"/>
      <c r="AF361" s="2"/>
      <c r="AG361" s="44"/>
      <c r="AI361" s="2"/>
      <c r="AJ361" s="44"/>
      <c r="AL361" s="2"/>
      <c r="AM361" s="44"/>
      <c r="AO361" s="2"/>
    </row>
    <row r="362" spans="1:41" s="45" customFormat="1" ht="12" customHeight="1">
      <c r="B362" s="208" t="s">
        <v>2</v>
      </c>
      <c r="C362" s="308" t="s">
        <v>3</v>
      </c>
      <c r="D362" s="308"/>
      <c r="E362" s="309"/>
      <c r="F362" s="310" t="s">
        <v>4</v>
      </c>
      <c r="G362" s="310"/>
      <c r="H362" s="311"/>
      <c r="I362" s="312" t="s">
        <v>5</v>
      </c>
      <c r="J362" s="312"/>
      <c r="K362" s="313"/>
      <c r="L362" s="312" t="s">
        <v>6</v>
      </c>
      <c r="M362" s="312"/>
      <c r="N362" s="313"/>
      <c r="O362" s="312" t="s">
        <v>7</v>
      </c>
      <c r="P362" s="312"/>
      <c r="Q362" s="313"/>
      <c r="R362" s="312" t="s">
        <v>8</v>
      </c>
      <c r="S362" s="312"/>
      <c r="T362" s="313"/>
      <c r="U362" s="312" t="s">
        <v>9</v>
      </c>
      <c r="V362" s="312"/>
      <c r="W362" s="313"/>
      <c r="X362" s="312" t="s">
        <v>10</v>
      </c>
      <c r="Y362" s="312"/>
      <c r="Z362" s="313"/>
      <c r="AA362" s="312" t="s">
        <v>11</v>
      </c>
      <c r="AB362" s="312"/>
      <c r="AC362" s="313"/>
      <c r="AD362" s="312" t="s">
        <v>12</v>
      </c>
      <c r="AE362" s="312"/>
      <c r="AF362" s="313"/>
      <c r="AG362" s="312" t="s">
        <v>13</v>
      </c>
      <c r="AH362" s="312"/>
      <c r="AI362" s="322"/>
      <c r="AJ362" s="323" t="s">
        <v>14</v>
      </c>
      <c r="AK362" s="312"/>
      <c r="AL362" s="312"/>
      <c r="AM362" s="324" t="s">
        <v>363</v>
      </c>
      <c r="AN362" s="312"/>
      <c r="AO362" s="313"/>
    </row>
    <row r="363" spans="1:41" s="239" customFormat="1" ht="24.75" thickBot="1">
      <c r="B363" s="209"/>
      <c r="C363" s="50" t="s">
        <v>364</v>
      </c>
      <c r="D363" s="48" t="s">
        <v>365</v>
      </c>
      <c r="E363" s="49" t="s">
        <v>361</v>
      </c>
      <c r="F363" s="123" t="s">
        <v>364</v>
      </c>
      <c r="G363" s="47" t="s">
        <v>365</v>
      </c>
      <c r="H363" s="167" t="s">
        <v>361</v>
      </c>
      <c r="I363" s="50" t="s">
        <v>364</v>
      </c>
      <c r="J363" s="48" t="s">
        <v>365</v>
      </c>
      <c r="K363" s="49" t="s">
        <v>361</v>
      </c>
      <c r="L363" s="50" t="s">
        <v>364</v>
      </c>
      <c r="M363" s="48" t="s">
        <v>365</v>
      </c>
      <c r="N363" s="49" t="s">
        <v>361</v>
      </c>
      <c r="O363" s="50" t="s">
        <v>364</v>
      </c>
      <c r="P363" s="48" t="s">
        <v>365</v>
      </c>
      <c r="Q363" s="49" t="s">
        <v>361</v>
      </c>
      <c r="R363" s="123" t="s">
        <v>364</v>
      </c>
      <c r="S363" s="47" t="s">
        <v>365</v>
      </c>
      <c r="T363" s="49" t="s">
        <v>361</v>
      </c>
      <c r="U363" s="50" t="s">
        <v>364</v>
      </c>
      <c r="V363" s="48" t="s">
        <v>365</v>
      </c>
      <c r="W363" s="49" t="s">
        <v>361</v>
      </c>
      <c r="X363" s="50" t="s">
        <v>364</v>
      </c>
      <c r="Y363" s="48" t="s">
        <v>365</v>
      </c>
      <c r="Z363" s="49" t="s">
        <v>361</v>
      </c>
      <c r="AA363" s="50" t="s">
        <v>364</v>
      </c>
      <c r="AB363" s="48" t="s">
        <v>365</v>
      </c>
      <c r="AC363" s="49" t="s">
        <v>361</v>
      </c>
      <c r="AD363" s="50" t="s">
        <v>364</v>
      </c>
      <c r="AE363" s="48" t="s">
        <v>365</v>
      </c>
      <c r="AF363" s="49" t="s">
        <v>361</v>
      </c>
      <c r="AG363" s="50" t="s">
        <v>364</v>
      </c>
      <c r="AH363" s="48" t="s">
        <v>365</v>
      </c>
      <c r="AI363" s="240" t="s">
        <v>361</v>
      </c>
      <c r="AJ363" s="50" t="s">
        <v>364</v>
      </c>
      <c r="AK363" s="48" t="s">
        <v>365</v>
      </c>
      <c r="AL363" s="241" t="s">
        <v>361</v>
      </c>
      <c r="AM363" s="242" t="s">
        <v>364</v>
      </c>
      <c r="AN363" s="48" t="s">
        <v>365</v>
      </c>
      <c r="AO363" s="49" t="s">
        <v>361</v>
      </c>
    </row>
    <row r="364" spans="1:41" s="45" customFormat="1" ht="12" customHeight="1" thickBot="1">
      <c r="B364" s="202" t="s">
        <v>96</v>
      </c>
      <c r="C364" s="230">
        <f t="shared" ref="C364:H364" si="86">SUM(C365:C392)</f>
        <v>0</v>
      </c>
      <c r="D364" s="197">
        <f t="shared" si="86"/>
        <v>4705852039</v>
      </c>
      <c r="E364" s="231">
        <f t="shared" si="86"/>
        <v>4705852039</v>
      </c>
      <c r="F364" s="227">
        <f t="shared" si="86"/>
        <v>163180123</v>
      </c>
      <c r="G364" s="228">
        <f t="shared" si="86"/>
        <v>5246297064.0799999</v>
      </c>
      <c r="H364" s="229">
        <f t="shared" si="86"/>
        <v>5409477187.0799999</v>
      </c>
      <c r="I364" s="230">
        <f t="shared" ref="I364:Y364" si="87">+SUM(I365:I392)</f>
        <v>3352615131</v>
      </c>
      <c r="J364" s="197">
        <f t="shared" si="87"/>
        <v>1679300008</v>
      </c>
      <c r="K364" s="231">
        <f t="shared" si="87"/>
        <v>5031915139</v>
      </c>
      <c r="L364" s="230">
        <f>+SUM(L365:L392)</f>
        <v>429975315.5</v>
      </c>
      <c r="M364" s="197">
        <f t="shared" si="87"/>
        <v>808744652.5</v>
      </c>
      <c r="N364" s="231">
        <f t="shared" si="87"/>
        <v>1238719968</v>
      </c>
      <c r="O364" s="230">
        <f t="shared" si="87"/>
        <v>1813242076.1300001</v>
      </c>
      <c r="P364" s="197">
        <f t="shared" si="87"/>
        <v>3078964130</v>
      </c>
      <c r="Q364" s="231">
        <f>+SUM(Q365:Q392)</f>
        <v>4892206206.1300001</v>
      </c>
      <c r="R364" s="227">
        <f t="shared" si="87"/>
        <v>1150593097</v>
      </c>
      <c r="S364" s="228">
        <f t="shared" si="87"/>
        <v>399542098</v>
      </c>
      <c r="T364" s="231">
        <f t="shared" si="87"/>
        <v>1550135195</v>
      </c>
      <c r="U364" s="230">
        <f t="shared" si="87"/>
        <v>2859883753</v>
      </c>
      <c r="V364" s="197">
        <f t="shared" si="87"/>
        <v>1566192273.8599999</v>
      </c>
      <c r="W364" s="231">
        <f t="shared" si="87"/>
        <v>4426076026.8599997</v>
      </c>
      <c r="X364" s="230">
        <f t="shared" si="87"/>
        <v>5175629291</v>
      </c>
      <c r="Y364" s="197">
        <f t="shared" si="87"/>
        <v>596477269</v>
      </c>
      <c r="Z364" s="231">
        <f>SUM(Z365:Z392)</f>
        <v>5772106560</v>
      </c>
      <c r="AA364" s="230">
        <f t="shared" ref="AA364:AO364" si="88">+SUM(AA365:AA392)</f>
        <v>3171839767</v>
      </c>
      <c r="AB364" s="197">
        <f>+SUM(AB365:AB392)</f>
        <v>386438254</v>
      </c>
      <c r="AC364" s="231">
        <f t="shared" si="88"/>
        <v>3558278021</v>
      </c>
      <c r="AD364" s="230">
        <f t="shared" si="88"/>
        <v>4811153517.8000002</v>
      </c>
      <c r="AE364" s="197">
        <f t="shared" si="88"/>
        <v>547548664.20000005</v>
      </c>
      <c r="AF364" s="231">
        <f>+SUM(AF365:AF392)</f>
        <v>5358702182</v>
      </c>
      <c r="AG364" s="230">
        <f t="shared" si="88"/>
        <v>3427241875</v>
      </c>
      <c r="AH364" s="197">
        <f t="shared" si="88"/>
        <v>626936649</v>
      </c>
      <c r="AI364" s="197">
        <f t="shared" si="88"/>
        <v>4054178524</v>
      </c>
      <c r="AJ364" s="197">
        <f t="shared" si="88"/>
        <v>2996556522</v>
      </c>
      <c r="AK364" s="197">
        <f t="shared" si="88"/>
        <v>4618942980</v>
      </c>
      <c r="AL364" s="243">
        <f>+SUM(AL365:AL392)</f>
        <v>7615499502</v>
      </c>
      <c r="AM364" s="244">
        <f t="shared" si="88"/>
        <v>29351910468.43</v>
      </c>
      <c r="AN364" s="197">
        <f t="shared" si="88"/>
        <v>24261236081.639999</v>
      </c>
      <c r="AO364" s="231">
        <f t="shared" si="88"/>
        <v>53613146550.07</v>
      </c>
    </row>
    <row r="365" spans="1:41" s="45" customFormat="1" ht="12" customHeight="1">
      <c r="A365" s="2">
        <v>800088702</v>
      </c>
      <c r="B365" s="203" t="s">
        <v>366</v>
      </c>
      <c r="C365" s="82">
        <v>0</v>
      </c>
      <c r="D365" s="66">
        <v>95893582</v>
      </c>
      <c r="E365" s="60">
        <f>C365+D365</f>
        <v>95893582</v>
      </c>
      <c r="F365" s="82">
        <v>8257302</v>
      </c>
      <c r="G365" s="58">
        <v>610059101</v>
      </c>
      <c r="H365" s="172">
        <f>F365+G365</f>
        <v>618316403</v>
      </c>
      <c r="I365" s="63">
        <v>77532585</v>
      </c>
      <c r="J365" s="59">
        <v>316144840</v>
      </c>
      <c r="K365" s="60">
        <f t="shared" ref="K365:K392" si="89">I365+J365</f>
        <v>393677425</v>
      </c>
      <c r="L365" s="63">
        <v>161148425</v>
      </c>
      <c r="M365" s="59">
        <v>26657858</v>
      </c>
      <c r="N365" s="61">
        <f>L365+M365</f>
        <v>187806283</v>
      </c>
      <c r="O365" s="63">
        <v>228845014</v>
      </c>
      <c r="P365" s="59">
        <v>49186378</v>
      </c>
      <c r="Q365" s="61">
        <f>O365+P365</f>
        <v>278031392</v>
      </c>
      <c r="R365" s="125">
        <v>69619090</v>
      </c>
      <c r="S365" s="64">
        <v>0</v>
      </c>
      <c r="T365" s="61">
        <f>R365+S365</f>
        <v>69619090</v>
      </c>
      <c r="U365" s="223">
        <v>12589328</v>
      </c>
      <c r="V365" s="224">
        <v>47205283</v>
      </c>
      <c r="W365" s="61">
        <f t="shared" ref="W365:W392" si="90">U365+V365</f>
        <v>59794611</v>
      </c>
      <c r="X365" s="225">
        <v>125318440</v>
      </c>
      <c r="Y365" s="226">
        <v>8865400</v>
      </c>
      <c r="Z365" s="61">
        <f>X365+Y365</f>
        <v>134183840</v>
      </c>
      <c r="AA365" s="63">
        <v>71066285</v>
      </c>
      <c r="AB365" s="59">
        <v>10511116</v>
      </c>
      <c r="AC365" s="61">
        <f>AA365+AB365</f>
        <v>81577401</v>
      </c>
      <c r="AD365" s="63">
        <v>528867</v>
      </c>
      <c r="AE365" s="59">
        <v>230271</v>
      </c>
      <c r="AF365" s="61">
        <f>AD365+AE365</f>
        <v>759138</v>
      </c>
      <c r="AG365" s="63">
        <v>329035247</v>
      </c>
      <c r="AH365" s="59">
        <v>16196366</v>
      </c>
      <c r="AI365" s="59">
        <f>AG365+AH365</f>
        <v>345231613</v>
      </c>
      <c r="AJ365" s="59">
        <v>192124187</v>
      </c>
      <c r="AK365" s="59">
        <v>30403998</v>
      </c>
      <c r="AL365" s="59">
        <f>AJ365+AK365</f>
        <v>222528185</v>
      </c>
      <c r="AM365" s="59">
        <f t="shared" ref="AM365:AN365" si="91">C365+F365+I365+L365+O365+R365+U365+X365+AA365+AD365+AG365+AJ365</f>
        <v>1276064770</v>
      </c>
      <c r="AN365" s="59">
        <f t="shared" si="91"/>
        <v>1211354193</v>
      </c>
      <c r="AO365" s="61">
        <f t="shared" ref="AO365" si="92">AM365+AN365</f>
        <v>2487418963</v>
      </c>
    </row>
    <row r="366" spans="1:41" s="45" customFormat="1" ht="12" customHeight="1">
      <c r="A366" s="2">
        <v>800130907</v>
      </c>
      <c r="B366" s="201" t="s">
        <v>367</v>
      </c>
      <c r="C366" s="120">
        <v>0</v>
      </c>
      <c r="D366" s="67">
        <v>248357057</v>
      </c>
      <c r="E366" s="55">
        <f t="shared" ref="E366:E392" si="93">C366+D366</f>
        <v>248357057</v>
      </c>
      <c r="F366" s="120">
        <v>0</v>
      </c>
      <c r="G366" s="53">
        <v>0</v>
      </c>
      <c r="H366" s="168">
        <f t="shared" ref="H366:H429" si="94">F366+G366</f>
        <v>0</v>
      </c>
      <c r="I366" s="56">
        <v>0</v>
      </c>
      <c r="J366" s="54">
        <v>0</v>
      </c>
      <c r="K366" s="55">
        <f t="shared" si="89"/>
        <v>0</v>
      </c>
      <c r="L366" s="56">
        <v>0</v>
      </c>
      <c r="M366" s="54">
        <v>0</v>
      </c>
      <c r="N366" s="52">
        <f t="shared" ref="N366:N429" si="95">L366+M366</f>
        <v>0</v>
      </c>
      <c r="O366" s="56">
        <v>550227124</v>
      </c>
      <c r="P366" s="54">
        <v>1121441</v>
      </c>
      <c r="Q366" s="52">
        <f t="shared" ref="Q366:Q392" si="96">O366+P366</f>
        <v>551348565</v>
      </c>
      <c r="R366" s="124">
        <v>17773451</v>
      </c>
      <c r="S366" s="51">
        <v>0</v>
      </c>
      <c r="T366" s="52">
        <f t="shared" ref="T366:T376" si="97">R366+S366</f>
        <v>17773451</v>
      </c>
      <c r="U366" s="212">
        <v>0</v>
      </c>
      <c r="V366" s="81">
        <v>0</v>
      </c>
      <c r="W366" s="52">
        <f t="shared" si="90"/>
        <v>0</v>
      </c>
      <c r="X366" s="119">
        <v>863593095</v>
      </c>
      <c r="Y366" s="85">
        <v>0</v>
      </c>
      <c r="Z366" s="52">
        <f t="shared" ref="Z366:Z392" si="98">X366+Y366</f>
        <v>863593095</v>
      </c>
      <c r="AA366" s="56">
        <v>0</v>
      </c>
      <c r="AB366" s="54">
        <v>0</v>
      </c>
      <c r="AC366" s="52">
        <f t="shared" ref="AC366:AC390" si="99">AA366+AB366</f>
        <v>0</v>
      </c>
      <c r="AD366" s="56">
        <v>707740379</v>
      </c>
      <c r="AE366" s="54">
        <v>0</v>
      </c>
      <c r="AF366" s="52">
        <f t="shared" ref="AF366:AF439" si="100">AD366+AE366</f>
        <v>707740379</v>
      </c>
      <c r="AG366" s="63">
        <v>680042697</v>
      </c>
      <c r="AH366" s="59">
        <v>0</v>
      </c>
      <c r="AI366" s="54">
        <f t="shared" ref="AI366:AI431" si="101">AG366+AH366</f>
        <v>680042697</v>
      </c>
      <c r="AJ366" s="59">
        <v>1270904178</v>
      </c>
      <c r="AK366" s="59">
        <v>0</v>
      </c>
      <c r="AL366" s="54">
        <f t="shared" ref="AL366:AL392" si="102">AJ366+AK366</f>
        <v>1270904178</v>
      </c>
      <c r="AM366" s="54">
        <f t="shared" ref="AM366:AM392" si="103">C366+F366+I366+L366+O366+R366+U366+X366+AA366+AD366+AG366+AJ366</f>
        <v>4090280924</v>
      </c>
      <c r="AN366" s="54">
        <f t="shared" ref="AN366:AN392" si="104">D366+G366+J366+M366+P366+S366+V366+Y366+AB366+AE366+AH366+AK366</f>
        <v>249478498</v>
      </c>
      <c r="AO366" s="52">
        <f t="shared" ref="AO366:AO392" si="105">AM366+AN366</f>
        <v>4339759422</v>
      </c>
    </row>
    <row r="367" spans="1:41" s="45" customFormat="1" ht="12" customHeight="1">
      <c r="A367" s="2">
        <v>800251440</v>
      </c>
      <c r="B367" s="201" t="s">
        <v>368</v>
      </c>
      <c r="C367" s="120">
        <v>0</v>
      </c>
      <c r="D367" s="67">
        <v>1160810253</v>
      </c>
      <c r="E367" s="55">
        <f t="shared" si="93"/>
        <v>1160810253</v>
      </c>
      <c r="F367" s="120">
        <v>17798842</v>
      </c>
      <c r="G367" s="53">
        <v>810087894</v>
      </c>
      <c r="H367" s="168">
        <f t="shared" si="94"/>
        <v>827886736</v>
      </c>
      <c r="I367" s="56">
        <v>0</v>
      </c>
      <c r="J367" s="54">
        <v>7643860</v>
      </c>
      <c r="K367" s="55">
        <f t="shared" si="89"/>
        <v>7643860</v>
      </c>
      <c r="L367" s="56">
        <v>172177041</v>
      </c>
      <c r="M367" s="54">
        <v>146411453</v>
      </c>
      <c r="N367" s="52">
        <f t="shared" si="95"/>
        <v>318588494</v>
      </c>
      <c r="O367" s="56">
        <v>693433751</v>
      </c>
      <c r="P367" s="54">
        <v>167468469</v>
      </c>
      <c r="Q367" s="52">
        <f t="shared" si="96"/>
        <v>860902220</v>
      </c>
      <c r="R367" s="124">
        <v>25325789</v>
      </c>
      <c r="S367" s="51">
        <v>5326180</v>
      </c>
      <c r="T367" s="52">
        <f t="shared" si="97"/>
        <v>30651969</v>
      </c>
      <c r="U367" s="212">
        <v>802563597</v>
      </c>
      <c r="V367" s="81">
        <v>468204782</v>
      </c>
      <c r="W367" s="52">
        <f t="shared" si="90"/>
        <v>1270768379</v>
      </c>
      <c r="X367" s="119">
        <v>443772997</v>
      </c>
      <c r="Y367" s="85">
        <v>430538306</v>
      </c>
      <c r="Z367" s="52">
        <f t="shared" si="98"/>
        <v>874311303</v>
      </c>
      <c r="AA367" s="56">
        <v>174821316</v>
      </c>
      <c r="AB367" s="54">
        <v>242831805</v>
      </c>
      <c r="AC367" s="52">
        <f t="shared" si="99"/>
        <v>417653121</v>
      </c>
      <c r="AD367" s="56">
        <v>137179250</v>
      </c>
      <c r="AE367" s="54">
        <v>410479093</v>
      </c>
      <c r="AF367" s="52">
        <f t="shared" si="100"/>
        <v>547658343</v>
      </c>
      <c r="AG367" s="63">
        <v>0</v>
      </c>
      <c r="AH367" s="59">
        <v>122077377</v>
      </c>
      <c r="AI367" s="54">
        <f t="shared" si="101"/>
        <v>122077377</v>
      </c>
      <c r="AJ367" s="59">
        <v>188531504</v>
      </c>
      <c r="AK367" s="59">
        <v>611269128</v>
      </c>
      <c r="AL367" s="54">
        <f t="shared" si="102"/>
        <v>799800632</v>
      </c>
      <c r="AM367" s="54">
        <f t="shared" si="103"/>
        <v>2655604087</v>
      </c>
      <c r="AN367" s="54">
        <f t="shared" si="104"/>
        <v>4583148600</v>
      </c>
      <c r="AO367" s="52">
        <f t="shared" si="105"/>
        <v>7238752687</v>
      </c>
    </row>
    <row r="368" spans="1:41" s="45" customFormat="1" ht="12" customHeight="1">
      <c r="A368" s="2">
        <v>805001157</v>
      </c>
      <c r="B368" s="201" t="s">
        <v>369</v>
      </c>
      <c r="C368" s="120">
        <v>0</v>
      </c>
      <c r="D368" s="67">
        <v>2146400</v>
      </c>
      <c r="E368" s="55">
        <f t="shared" si="93"/>
        <v>2146400</v>
      </c>
      <c r="F368" s="120">
        <v>0</v>
      </c>
      <c r="G368" s="53">
        <v>0</v>
      </c>
      <c r="H368" s="168">
        <f t="shared" si="94"/>
        <v>0</v>
      </c>
      <c r="I368" s="56">
        <v>0</v>
      </c>
      <c r="J368" s="54">
        <v>0</v>
      </c>
      <c r="K368" s="55">
        <f t="shared" si="89"/>
        <v>0</v>
      </c>
      <c r="L368" s="56">
        <v>0</v>
      </c>
      <c r="M368" s="54">
        <v>0</v>
      </c>
      <c r="N368" s="52">
        <f t="shared" si="95"/>
        <v>0</v>
      </c>
      <c r="O368" s="56">
        <v>473980</v>
      </c>
      <c r="P368" s="54">
        <v>0</v>
      </c>
      <c r="Q368" s="52">
        <f t="shared" si="96"/>
        <v>473980</v>
      </c>
      <c r="R368" s="124">
        <v>1018700</v>
      </c>
      <c r="S368" s="51">
        <v>0</v>
      </c>
      <c r="T368" s="52">
        <f t="shared" si="97"/>
        <v>1018700</v>
      </c>
      <c r="U368" s="212">
        <v>3579800</v>
      </c>
      <c r="V368" s="81">
        <v>13112200</v>
      </c>
      <c r="W368" s="52">
        <f t="shared" si="90"/>
        <v>16692000</v>
      </c>
      <c r="X368" s="119">
        <v>10711948</v>
      </c>
      <c r="Y368" s="85">
        <v>0</v>
      </c>
      <c r="Z368" s="52">
        <f t="shared" si="98"/>
        <v>10711948</v>
      </c>
      <c r="AA368" s="56">
        <v>1077200</v>
      </c>
      <c r="AB368" s="54">
        <v>0</v>
      </c>
      <c r="AC368" s="52">
        <f t="shared" si="99"/>
        <v>1077200</v>
      </c>
      <c r="AD368" s="56">
        <v>6670207.4000000004</v>
      </c>
      <c r="AE368" s="54">
        <v>26680829.600000001</v>
      </c>
      <c r="AF368" s="52">
        <f t="shared" si="100"/>
        <v>33351037</v>
      </c>
      <c r="AG368" s="63">
        <v>0</v>
      </c>
      <c r="AH368" s="59">
        <v>13174597</v>
      </c>
      <c r="AI368" s="54">
        <f t="shared" si="101"/>
        <v>13174597</v>
      </c>
      <c r="AJ368" s="59">
        <v>0</v>
      </c>
      <c r="AK368" s="59">
        <v>7216298</v>
      </c>
      <c r="AL368" s="54">
        <f t="shared" si="102"/>
        <v>7216298</v>
      </c>
      <c r="AM368" s="54">
        <f t="shared" si="103"/>
        <v>23531835.399999999</v>
      </c>
      <c r="AN368" s="54">
        <f t="shared" si="104"/>
        <v>62330324.600000001</v>
      </c>
      <c r="AO368" s="52">
        <f t="shared" si="105"/>
        <v>85862160</v>
      </c>
    </row>
    <row r="369" spans="1:41" s="45" customFormat="1" ht="12" customHeight="1">
      <c r="A369" s="2">
        <v>806008394</v>
      </c>
      <c r="B369" s="201" t="s">
        <v>370</v>
      </c>
      <c r="C369" s="120">
        <v>0</v>
      </c>
      <c r="D369" s="67">
        <v>557686058</v>
      </c>
      <c r="E369" s="55">
        <f t="shared" si="93"/>
        <v>557686058</v>
      </c>
      <c r="F369" s="120">
        <v>0</v>
      </c>
      <c r="G369" s="53">
        <v>41000</v>
      </c>
      <c r="H369" s="168">
        <f t="shared" si="94"/>
        <v>41000</v>
      </c>
      <c r="I369" s="56">
        <v>0</v>
      </c>
      <c r="J369" s="54">
        <v>0</v>
      </c>
      <c r="K369" s="55">
        <f t="shared" si="89"/>
        <v>0</v>
      </c>
      <c r="L369" s="56">
        <v>0</v>
      </c>
      <c r="M369" s="54">
        <v>615467763</v>
      </c>
      <c r="N369" s="52">
        <f t="shared" si="95"/>
        <v>615467763</v>
      </c>
      <c r="O369" s="56">
        <v>433980</v>
      </c>
      <c r="P369" s="54">
        <v>0</v>
      </c>
      <c r="Q369" s="52">
        <f t="shared" si="96"/>
        <v>433980</v>
      </c>
      <c r="R369" s="124">
        <v>0</v>
      </c>
      <c r="S369" s="51">
        <v>0</v>
      </c>
      <c r="T369" s="52">
        <f t="shared" si="97"/>
        <v>0</v>
      </c>
      <c r="U369" s="212">
        <v>378616023</v>
      </c>
      <c r="V369" s="81">
        <v>0</v>
      </c>
      <c r="W369" s="52">
        <f t="shared" si="90"/>
        <v>378616023</v>
      </c>
      <c r="X369" s="119">
        <v>278009282</v>
      </c>
      <c r="Y369" s="85">
        <v>82400411</v>
      </c>
      <c r="Z369" s="52">
        <f t="shared" si="98"/>
        <v>360409693</v>
      </c>
      <c r="AA369" s="56">
        <v>121543405</v>
      </c>
      <c r="AB369" s="54">
        <v>117634305</v>
      </c>
      <c r="AC369" s="52">
        <f t="shared" si="99"/>
        <v>239177710</v>
      </c>
      <c r="AD369" s="56">
        <v>0</v>
      </c>
      <c r="AE369" s="54">
        <v>5849486</v>
      </c>
      <c r="AF369" s="52">
        <f t="shared" si="100"/>
        <v>5849486</v>
      </c>
      <c r="AG369" s="63">
        <v>0</v>
      </c>
      <c r="AH369" s="59">
        <v>34291747</v>
      </c>
      <c r="AI369" s="54">
        <f t="shared" si="101"/>
        <v>34291747</v>
      </c>
      <c r="AJ369" s="59">
        <v>48635710</v>
      </c>
      <c r="AK369" s="59">
        <v>2381100</v>
      </c>
      <c r="AL369" s="54">
        <f t="shared" si="102"/>
        <v>51016810</v>
      </c>
      <c r="AM369" s="54">
        <f t="shared" si="103"/>
        <v>827238400</v>
      </c>
      <c r="AN369" s="54">
        <f t="shared" si="104"/>
        <v>1415751870</v>
      </c>
      <c r="AO369" s="52">
        <f t="shared" si="105"/>
        <v>2242990270</v>
      </c>
    </row>
    <row r="370" spans="1:41" s="45" customFormat="1" ht="12" customHeight="1">
      <c r="A370" s="2">
        <v>809008362</v>
      </c>
      <c r="B370" s="201" t="s">
        <v>371</v>
      </c>
      <c r="C370" s="120">
        <v>0</v>
      </c>
      <c r="D370" s="67">
        <v>60000000</v>
      </c>
      <c r="E370" s="55">
        <f t="shared" si="93"/>
        <v>60000000</v>
      </c>
      <c r="F370" s="120">
        <v>0</v>
      </c>
      <c r="G370" s="53">
        <v>0</v>
      </c>
      <c r="H370" s="168">
        <f t="shared" si="94"/>
        <v>0</v>
      </c>
      <c r="I370" s="56">
        <v>0</v>
      </c>
      <c r="J370" s="54">
        <v>0</v>
      </c>
      <c r="K370" s="55">
        <f t="shared" si="89"/>
        <v>0</v>
      </c>
      <c r="L370" s="56">
        <v>0</v>
      </c>
      <c r="M370" s="54">
        <v>0</v>
      </c>
      <c r="N370" s="52">
        <f t="shared" si="95"/>
        <v>0</v>
      </c>
      <c r="O370" s="56">
        <v>0</v>
      </c>
      <c r="P370" s="54">
        <v>0</v>
      </c>
      <c r="Q370" s="52">
        <f t="shared" si="96"/>
        <v>0</v>
      </c>
      <c r="R370" s="124">
        <v>0</v>
      </c>
      <c r="S370" s="51">
        <v>0</v>
      </c>
      <c r="T370" s="52">
        <f t="shared" si="97"/>
        <v>0</v>
      </c>
      <c r="U370" s="212">
        <v>0</v>
      </c>
      <c r="V370" s="81">
        <v>0</v>
      </c>
      <c r="W370" s="52">
        <f t="shared" si="90"/>
        <v>0</v>
      </c>
      <c r="X370" s="119">
        <v>4401093</v>
      </c>
      <c r="Y370" s="85">
        <v>0</v>
      </c>
      <c r="Z370" s="52">
        <f t="shared" si="98"/>
        <v>4401093</v>
      </c>
      <c r="AA370" s="56">
        <v>0</v>
      </c>
      <c r="AB370" s="54">
        <v>0</v>
      </c>
      <c r="AC370" s="52">
        <f t="shared" si="99"/>
        <v>0</v>
      </c>
      <c r="AD370" s="56">
        <v>0</v>
      </c>
      <c r="AE370" s="54">
        <v>0</v>
      </c>
      <c r="AF370" s="52">
        <f t="shared" si="100"/>
        <v>0</v>
      </c>
      <c r="AG370" s="63">
        <v>0</v>
      </c>
      <c r="AH370" s="59">
        <v>0</v>
      </c>
      <c r="AI370" s="54">
        <f t="shared" si="101"/>
        <v>0</v>
      </c>
      <c r="AJ370" s="59">
        <v>0</v>
      </c>
      <c r="AK370" s="59">
        <v>0</v>
      </c>
      <c r="AL370" s="54">
        <f t="shared" si="102"/>
        <v>0</v>
      </c>
      <c r="AM370" s="54">
        <f t="shared" si="103"/>
        <v>4401093</v>
      </c>
      <c r="AN370" s="54">
        <f t="shared" si="104"/>
        <v>60000000</v>
      </c>
      <c r="AO370" s="52">
        <f t="shared" si="105"/>
        <v>64401093</v>
      </c>
    </row>
    <row r="371" spans="1:41" s="45" customFormat="1" ht="12" customHeight="1">
      <c r="A371" s="2">
        <v>830003564</v>
      </c>
      <c r="B371" s="201" t="s">
        <v>372</v>
      </c>
      <c r="C371" s="120">
        <v>0</v>
      </c>
      <c r="D371" s="67">
        <v>959767129</v>
      </c>
      <c r="E371" s="55">
        <f t="shared" si="93"/>
        <v>959767129</v>
      </c>
      <c r="F371" s="120">
        <v>0</v>
      </c>
      <c r="G371" s="53">
        <v>1673922426.0799999</v>
      </c>
      <c r="H371" s="168">
        <f t="shared" si="94"/>
        <v>1673922426.0799999</v>
      </c>
      <c r="I371" s="56">
        <v>1844680421</v>
      </c>
      <c r="J371" s="54">
        <v>7343545</v>
      </c>
      <c r="K371" s="55">
        <f t="shared" si="89"/>
        <v>1852023966</v>
      </c>
      <c r="L371" s="56">
        <v>198494</v>
      </c>
      <c r="M371" s="54">
        <v>154239</v>
      </c>
      <c r="N371" s="52">
        <f t="shared" si="95"/>
        <v>352733</v>
      </c>
      <c r="O371" s="56">
        <v>48595598.130000003</v>
      </c>
      <c r="P371" s="54">
        <v>1985808652</v>
      </c>
      <c r="Q371" s="52">
        <f t="shared" si="96"/>
        <v>2034404250.1300001</v>
      </c>
      <c r="R371" s="124">
        <v>948776998</v>
      </c>
      <c r="S371" s="51">
        <v>193846827</v>
      </c>
      <c r="T371" s="52">
        <f t="shared" si="97"/>
        <v>1142623825</v>
      </c>
      <c r="U371" s="212">
        <v>1231556514</v>
      </c>
      <c r="V371" s="81">
        <v>556353306</v>
      </c>
      <c r="W371" s="52">
        <f t="shared" si="90"/>
        <v>1787909820</v>
      </c>
      <c r="X371" s="119">
        <v>1907978823</v>
      </c>
      <c r="Y371" s="85">
        <v>1083454</v>
      </c>
      <c r="Z371" s="52">
        <f t="shared" si="98"/>
        <v>1909062277</v>
      </c>
      <c r="AA371" s="56">
        <v>1178879920</v>
      </c>
      <c r="AB371" s="54">
        <v>287531</v>
      </c>
      <c r="AC371" s="52">
        <f t="shared" si="99"/>
        <v>1179167451</v>
      </c>
      <c r="AD371" s="56">
        <v>1672899934</v>
      </c>
      <c r="AE371" s="54">
        <v>2937320</v>
      </c>
      <c r="AF371" s="52">
        <f t="shared" si="100"/>
        <v>1675837254</v>
      </c>
      <c r="AG371" s="63">
        <v>1055863677</v>
      </c>
      <c r="AH371" s="59">
        <v>0</v>
      </c>
      <c r="AI371" s="54">
        <f t="shared" si="101"/>
        <v>1055863677</v>
      </c>
      <c r="AJ371" s="59">
        <v>1374459</v>
      </c>
      <c r="AK371" s="59">
        <v>120769711</v>
      </c>
      <c r="AL371" s="54">
        <f t="shared" si="102"/>
        <v>122144170</v>
      </c>
      <c r="AM371" s="54">
        <f t="shared" si="103"/>
        <v>9890804838.1300011</v>
      </c>
      <c r="AN371" s="54">
        <f t="shared" si="104"/>
        <v>5502274140.0799999</v>
      </c>
      <c r="AO371" s="52">
        <f t="shared" si="105"/>
        <v>15393078978.210001</v>
      </c>
    </row>
    <row r="372" spans="1:41" s="45" customFormat="1" ht="12" customHeight="1">
      <c r="A372" s="2">
        <v>830113831</v>
      </c>
      <c r="B372" s="201" t="s">
        <v>373</v>
      </c>
      <c r="C372" s="120">
        <v>0</v>
      </c>
      <c r="D372" s="67">
        <v>93442909</v>
      </c>
      <c r="E372" s="55">
        <f t="shared" si="93"/>
        <v>93442909</v>
      </c>
      <c r="F372" s="120">
        <v>0</v>
      </c>
      <c r="G372" s="53">
        <v>58745392</v>
      </c>
      <c r="H372" s="168">
        <f t="shared" si="94"/>
        <v>58745392</v>
      </c>
      <c r="I372" s="56">
        <v>0</v>
      </c>
      <c r="J372" s="54">
        <v>104975182</v>
      </c>
      <c r="K372" s="55">
        <f t="shared" si="89"/>
        <v>104975182</v>
      </c>
      <c r="L372" s="56">
        <v>59689488</v>
      </c>
      <c r="M372" s="54">
        <v>12123772</v>
      </c>
      <c r="N372" s="52">
        <f t="shared" si="95"/>
        <v>71813260</v>
      </c>
      <c r="O372" s="56">
        <v>73530008</v>
      </c>
      <c r="P372" s="54">
        <v>10890521</v>
      </c>
      <c r="Q372" s="52">
        <f t="shared" si="96"/>
        <v>84420529</v>
      </c>
      <c r="R372" s="124">
        <v>69828025</v>
      </c>
      <c r="S372" s="51">
        <v>0</v>
      </c>
      <c r="T372" s="52">
        <f t="shared" si="97"/>
        <v>69828025</v>
      </c>
      <c r="U372" s="212">
        <v>67679948</v>
      </c>
      <c r="V372" s="81">
        <v>0</v>
      </c>
      <c r="W372" s="52">
        <f t="shared" si="90"/>
        <v>67679948</v>
      </c>
      <c r="X372" s="119">
        <v>79872854</v>
      </c>
      <c r="Y372" s="85">
        <v>25636584</v>
      </c>
      <c r="Z372" s="52">
        <f t="shared" si="98"/>
        <v>105509438</v>
      </c>
      <c r="AA372" s="56">
        <v>51016040</v>
      </c>
      <c r="AB372" s="54">
        <v>0</v>
      </c>
      <c r="AC372" s="52">
        <f t="shared" si="99"/>
        <v>51016040</v>
      </c>
      <c r="AD372" s="56">
        <v>15549408.4</v>
      </c>
      <c r="AE372" s="54">
        <v>62197633.600000001</v>
      </c>
      <c r="AF372" s="52">
        <f t="shared" si="100"/>
        <v>77747042</v>
      </c>
      <c r="AG372" s="63">
        <v>0</v>
      </c>
      <c r="AH372" s="59">
        <v>64500676</v>
      </c>
      <c r="AI372" s="54">
        <f t="shared" si="101"/>
        <v>64500676</v>
      </c>
      <c r="AJ372" s="59">
        <v>137553890</v>
      </c>
      <c r="AK372" s="59">
        <v>0</v>
      </c>
      <c r="AL372" s="54">
        <f t="shared" si="102"/>
        <v>137553890</v>
      </c>
      <c r="AM372" s="54">
        <f t="shared" si="103"/>
        <v>554719661.39999998</v>
      </c>
      <c r="AN372" s="54">
        <f t="shared" si="104"/>
        <v>432512669.60000002</v>
      </c>
      <c r="AO372" s="52">
        <f t="shared" si="105"/>
        <v>987232331</v>
      </c>
    </row>
    <row r="373" spans="1:41" s="45" customFormat="1" ht="12" customHeight="1">
      <c r="A373" s="2">
        <v>837000084</v>
      </c>
      <c r="B373" s="201" t="s">
        <v>63</v>
      </c>
      <c r="C373" s="120">
        <v>0</v>
      </c>
      <c r="D373" s="67">
        <v>191546222</v>
      </c>
      <c r="E373" s="55">
        <f t="shared" si="93"/>
        <v>191546222</v>
      </c>
      <c r="F373" s="120">
        <v>0</v>
      </c>
      <c r="G373" s="53">
        <v>0</v>
      </c>
      <c r="H373" s="168">
        <f t="shared" si="94"/>
        <v>0</v>
      </c>
      <c r="I373" s="56">
        <v>0</v>
      </c>
      <c r="J373" s="54">
        <v>0</v>
      </c>
      <c r="K373" s="55">
        <f t="shared" si="89"/>
        <v>0</v>
      </c>
      <c r="L373" s="56">
        <v>0</v>
      </c>
      <c r="M373" s="54">
        <v>0</v>
      </c>
      <c r="N373" s="52">
        <f t="shared" si="95"/>
        <v>0</v>
      </c>
      <c r="O373" s="56">
        <v>0</v>
      </c>
      <c r="P373" s="54">
        <v>0</v>
      </c>
      <c r="Q373" s="52">
        <f t="shared" si="96"/>
        <v>0</v>
      </c>
      <c r="R373" s="124">
        <v>0</v>
      </c>
      <c r="S373" s="51">
        <v>0</v>
      </c>
      <c r="T373" s="52">
        <f t="shared" si="97"/>
        <v>0</v>
      </c>
      <c r="U373" s="212">
        <v>0</v>
      </c>
      <c r="V373" s="81">
        <v>0</v>
      </c>
      <c r="W373" s="52">
        <f t="shared" si="90"/>
        <v>0</v>
      </c>
      <c r="X373" s="119">
        <v>5686311</v>
      </c>
      <c r="Y373" s="85">
        <v>0</v>
      </c>
      <c r="Z373" s="52">
        <f t="shared" si="98"/>
        <v>5686311</v>
      </c>
      <c r="AA373" s="56">
        <v>0</v>
      </c>
      <c r="AB373" s="54">
        <v>14220672</v>
      </c>
      <c r="AC373" s="52">
        <f t="shared" si="99"/>
        <v>14220672</v>
      </c>
      <c r="AD373" s="56">
        <v>3650378</v>
      </c>
      <c r="AE373" s="54">
        <v>0</v>
      </c>
      <c r="AF373" s="52">
        <f t="shared" si="100"/>
        <v>3650378</v>
      </c>
      <c r="AG373" s="63">
        <v>0</v>
      </c>
      <c r="AH373" s="59">
        <v>0</v>
      </c>
      <c r="AI373" s="54">
        <f t="shared" si="101"/>
        <v>0</v>
      </c>
      <c r="AJ373" s="59">
        <v>0</v>
      </c>
      <c r="AK373" s="59">
        <v>0</v>
      </c>
      <c r="AL373" s="54">
        <f t="shared" si="102"/>
        <v>0</v>
      </c>
      <c r="AM373" s="54">
        <f t="shared" si="103"/>
        <v>9336689</v>
      </c>
      <c r="AN373" s="54">
        <f t="shared" si="104"/>
        <v>205766894</v>
      </c>
      <c r="AO373" s="52">
        <f t="shared" si="105"/>
        <v>215103583</v>
      </c>
    </row>
    <row r="374" spans="1:41" s="45" customFormat="1" ht="12" customHeight="1">
      <c r="A374" s="2">
        <v>860066942</v>
      </c>
      <c r="B374" s="201" t="s">
        <v>374</v>
      </c>
      <c r="C374" s="120">
        <v>0</v>
      </c>
      <c r="D374" s="67">
        <v>1084126526</v>
      </c>
      <c r="E374" s="55">
        <f t="shared" si="93"/>
        <v>1084126526</v>
      </c>
      <c r="F374" s="120">
        <v>137123979</v>
      </c>
      <c r="G374" s="53">
        <v>706211516</v>
      </c>
      <c r="H374" s="168">
        <f t="shared" si="94"/>
        <v>843335495</v>
      </c>
      <c r="I374" s="56">
        <v>524257673</v>
      </c>
      <c r="J374" s="54">
        <v>112183681</v>
      </c>
      <c r="K374" s="55">
        <f t="shared" si="89"/>
        <v>636441354</v>
      </c>
      <c r="L374" s="56">
        <v>2449997</v>
      </c>
      <c r="M374" s="54">
        <v>5304212</v>
      </c>
      <c r="N374" s="52">
        <f t="shared" si="95"/>
        <v>7754209</v>
      </c>
      <c r="O374" s="56">
        <v>10269025</v>
      </c>
      <c r="P374" s="54">
        <v>9952383</v>
      </c>
      <c r="Q374" s="52">
        <f t="shared" si="96"/>
        <v>20221408</v>
      </c>
      <c r="R374" s="124">
        <v>10478471</v>
      </c>
      <c r="S374" s="51">
        <v>0</v>
      </c>
      <c r="T374" s="52">
        <f t="shared" si="97"/>
        <v>10478471</v>
      </c>
      <c r="U374" s="212">
        <v>2999949</v>
      </c>
      <c r="V374" s="81">
        <v>1067227</v>
      </c>
      <c r="W374" s="52">
        <f t="shared" si="90"/>
        <v>4067176</v>
      </c>
      <c r="X374" s="119">
        <v>8802332</v>
      </c>
      <c r="Y374" s="85">
        <v>16115015</v>
      </c>
      <c r="Z374" s="52">
        <f t="shared" si="98"/>
        <v>24917347</v>
      </c>
      <c r="AA374" s="56">
        <v>92693591</v>
      </c>
      <c r="AB374" s="54">
        <v>0</v>
      </c>
      <c r="AC374" s="52">
        <f t="shared" si="99"/>
        <v>92693591</v>
      </c>
      <c r="AD374" s="56">
        <v>18001259</v>
      </c>
      <c r="AE374" s="54">
        <v>4989605</v>
      </c>
      <c r="AF374" s="52">
        <f t="shared" si="100"/>
        <v>22990864</v>
      </c>
      <c r="AG374" s="63">
        <v>420380995</v>
      </c>
      <c r="AH374" s="59">
        <v>18395802</v>
      </c>
      <c r="AI374" s="54">
        <f t="shared" si="101"/>
        <v>438776797</v>
      </c>
      <c r="AJ374" s="59">
        <v>11863922</v>
      </c>
      <c r="AK374" s="59">
        <v>41523174</v>
      </c>
      <c r="AL374" s="54">
        <f t="shared" si="102"/>
        <v>53387096</v>
      </c>
      <c r="AM374" s="54">
        <f t="shared" si="103"/>
        <v>1239321193</v>
      </c>
      <c r="AN374" s="54">
        <f t="shared" si="104"/>
        <v>1999869141</v>
      </c>
      <c r="AO374" s="52">
        <f t="shared" si="105"/>
        <v>3239190334</v>
      </c>
    </row>
    <row r="375" spans="1:41" s="45" customFormat="1" ht="12" customHeight="1">
      <c r="A375" s="2">
        <v>900156264</v>
      </c>
      <c r="B375" s="201" t="s">
        <v>375</v>
      </c>
      <c r="C375" s="120">
        <v>0</v>
      </c>
      <c r="D375" s="67">
        <v>0</v>
      </c>
      <c r="E375" s="55">
        <f t="shared" si="93"/>
        <v>0</v>
      </c>
      <c r="F375" s="120">
        <v>0</v>
      </c>
      <c r="G375" s="53">
        <v>1387229735</v>
      </c>
      <c r="H375" s="168">
        <f t="shared" si="94"/>
        <v>1387229735</v>
      </c>
      <c r="I375" s="56">
        <v>904693739</v>
      </c>
      <c r="J375" s="54">
        <v>1129374305</v>
      </c>
      <c r="K375" s="55">
        <f t="shared" si="89"/>
        <v>2034068044</v>
      </c>
      <c r="L375" s="56">
        <v>1500024</v>
      </c>
      <c r="M375" s="54">
        <v>0</v>
      </c>
      <c r="N375" s="52">
        <f t="shared" si="95"/>
        <v>1500024</v>
      </c>
      <c r="O375" s="56">
        <v>153445320</v>
      </c>
      <c r="P375" s="54">
        <v>699691514</v>
      </c>
      <c r="Q375" s="52">
        <f t="shared" si="96"/>
        <v>853136834</v>
      </c>
      <c r="R375" s="124">
        <v>2732032</v>
      </c>
      <c r="S375" s="51">
        <v>183775420</v>
      </c>
      <c r="T375" s="52">
        <f t="shared" si="97"/>
        <v>186507452</v>
      </c>
      <c r="U375" s="212">
        <v>360298594</v>
      </c>
      <c r="V375" s="81">
        <v>429942678</v>
      </c>
      <c r="W375" s="52">
        <f t="shared" si="90"/>
        <v>790241272</v>
      </c>
      <c r="X375" s="119">
        <v>113625371</v>
      </c>
      <c r="Y375" s="85">
        <v>0</v>
      </c>
      <c r="Z375" s="52">
        <f t="shared" si="98"/>
        <v>113625371</v>
      </c>
      <c r="AA375" s="56">
        <v>0</v>
      </c>
      <c r="AB375" s="54">
        <v>0</v>
      </c>
      <c r="AC375" s="52">
        <f t="shared" si="99"/>
        <v>0</v>
      </c>
      <c r="AD375" s="56">
        <v>2189947854</v>
      </c>
      <c r="AE375" s="54">
        <v>0</v>
      </c>
      <c r="AF375" s="52">
        <f t="shared" si="100"/>
        <v>2189947854</v>
      </c>
      <c r="AG375" s="63">
        <v>354996802</v>
      </c>
      <c r="AH375" s="59">
        <v>0</v>
      </c>
      <c r="AI375" s="54">
        <f t="shared" si="101"/>
        <v>354996802</v>
      </c>
      <c r="AJ375" s="59">
        <v>62107729</v>
      </c>
      <c r="AK375" s="59">
        <v>2000000000</v>
      </c>
      <c r="AL375" s="54">
        <f t="shared" si="102"/>
        <v>2062107729</v>
      </c>
      <c r="AM375" s="54">
        <f t="shared" si="103"/>
        <v>4143347465</v>
      </c>
      <c r="AN375" s="54">
        <f t="shared" si="104"/>
        <v>5830013652</v>
      </c>
      <c r="AO375" s="52">
        <f t="shared" si="105"/>
        <v>9973361117</v>
      </c>
    </row>
    <row r="376" spans="1:41" s="45" customFormat="1" ht="12" customHeight="1">
      <c r="A376" s="2">
        <v>891856000</v>
      </c>
      <c r="B376" s="201" t="s">
        <v>376</v>
      </c>
      <c r="C376" s="120">
        <v>0</v>
      </c>
      <c r="D376" s="67">
        <v>109606056</v>
      </c>
      <c r="E376" s="55">
        <f t="shared" si="93"/>
        <v>109606056</v>
      </c>
      <c r="F376" s="120">
        <v>0</v>
      </c>
      <c r="G376" s="53">
        <v>0</v>
      </c>
      <c r="H376" s="168">
        <f t="shared" si="94"/>
        <v>0</v>
      </c>
      <c r="I376" s="56">
        <v>0</v>
      </c>
      <c r="J376" s="54">
        <v>0</v>
      </c>
      <c r="K376" s="55">
        <f t="shared" si="89"/>
        <v>0</v>
      </c>
      <c r="L376" s="56">
        <v>0</v>
      </c>
      <c r="M376" s="54">
        <v>0</v>
      </c>
      <c r="N376" s="52">
        <f t="shared" si="95"/>
        <v>0</v>
      </c>
      <c r="O376" s="56">
        <v>0</v>
      </c>
      <c r="P376" s="54">
        <v>0</v>
      </c>
      <c r="Q376" s="52">
        <f t="shared" si="96"/>
        <v>0</v>
      </c>
      <c r="R376" s="124">
        <v>0</v>
      </c>
      <c r="S376" s="51">
        <v>0</v>
      </c>
      <c r="T376" s="52">
        <f t="shared" si="97"/>
        <v>0</v>
      </c>
      <c r="U376" s="212">
        <v>0</v>
      </c>
      <c r="V376" s="81">
        <v>0</v>
      </c>
      <c r="W376" s="52">
        <f t="shared" si="90"/>
        <v>0</v>
      </c>
      <c r="X376" s="119">
        <v>0</v>
      </c>
      <c r="Y376" s="85">
        <v>0</v>
      </c>
      <c r="Z376" s="52">
        <f t="shared" si="98"/>
        <v>0</v>
      </c>
      <c r="AA376" s="56">
        <v>0</v>
      </c>
      <c r="AB376" s="54">
        <v>0</v>
      </c>
      <c r="AC376" s="52">
        <f t="shared" si="99"/>
        <v>0</v>
      </c>
      <c r="AD376" s="56">
        <v>0</v>
      </c>
      <c r="AE376" s="54">
        <v>0</v>
      </c>
      <c r="AF376" s="52">
        <f t="shared" si="100"/>
        <v>0</v>
      </c>
      <c r="AG376" s="63">
        <v>0</v>
      </c>
      <c r="AH376" s="59">
        <v>0</v>
      </c>
      <c r="AI376" s="54">
        <f t="shared" si="101"/>
        <v>0</v>
      </c>
      <c r="AJ376" s="59">
        <v>0</v>
      </c>
      <c r="AK376" s="59">
        <v>0</v>
      </c>
      <c r="AL376" s="54">
        <f t="shared" si="102"/>
        <v>0</v>
      </c>
      <c r="AM376" s="54">
        <f t="shared" si="103"/>
        <v>0</v>
      </c>
      <c r="AN376" s="54">
        <f t="shared" si="104"/>
        <v>109606056</v>
      </c>
      <c r="AO376" s="52">
        <f t="shared" si="105"/>
        <v>109606056</v>
      </c>
    </row>
    <row r="377" spans="1:41" s="45" customFormat="1" ht="12" customHeight="1">
      <c r="A377" s="2">
        <v>900226715</v>
      </c>
      <c r="B377" s="201" t="s">
        <v>377</v>
      </c>
      <c r="C377" s="120">
        <v>0</v>
      </c>
      <c r="D377" s="67">
        <v>50000000</v>
      </c>
      <c r="E377" s="55">
        <f t="shared" si="93"/>
        <v>50000000</v>
      </c>
      <c r="F377" s="120">
        <v>0</v>
      </c>
      <c r="G377" s="53">
        <v>0</v>
      </c>
      <c r="H377" s="168">
        <f t="shared" si="94"/>
        <v>0</v>
      </c>
      <c r="I377" s="56">
        <v>0</v>
      </c>
      <c r="J377" s="54">
        <v>0</v>
      </c>
      <c r="K377" s="55">
        <f t="shared" si="89"/>
        <v>0</v>
      </c>
      <c r="L377" s="56">
        <v>0</v>
      </c>
      <c r="M377" s="54">
        <v>0</v>
      </c>
      <c r="N377" s="52">
        <f t="shared" si="95"/>
        <v>0</v>
      </c>
      <c r="O377" s="56">
        <v>0</v>
      </c>
      <c r="P377" s="54">
        <v>0</v>
      </c>
      <c r="Q377" s="52">
        <f t="shared" si="96"/>
        <v>0</v>
      </c>
      <c r="R377" s="124">
        <v>0</v>
      </c>
      <c r="S377" s="51">
        <v>0</v>
      </c>
      <c r="T377" s="52">
        <f>R377+S377</f>
        <v>0</v>
      </c>
      <c r="U377" s="212">
        <v>0</v>
      </c>
      <c r="V377" s="81">
        <v>0</v>
      </c>
      <c r="W377" s="52">
        <f t="shared" si="90"/>
        <v>0</v>
      </c>
      <c r="X377" s="119">
        <v>0</v>
      </c>
      <c r="Y377" s="85">
        <v>0</v>
      </c>
      <c r="Z377" s="52">
        <f t="shared" si="98"/>
        <v>0</v>
      </c>
      <c r="AA377" s="56">
        <v>40000003</v>
      </c>
      <c r="AB377" s="54">
        <v>0</v>
      </c>
      <c r="AC377" s="52">
        <f t="shared" si="99"/>
        <v>40000003</v>
      </c>
      <c r="AD377" s="56">
        <v>40000001</v>
      </c>
      <c r="AE377" s="54">
        <v>0</v>
      </c>
      <c r="AF377" s="52">
        <f t="shared" si="100"/>
        <v>40000001</v>
      </c>
      <c r="AG377" s="63">
        <v>0</v>
      </c>
      <c r="AH377" s="59">
        <v>0</v>
      </c>
      <c r="AI377" s="54">
        <f t="shared" si="101"/>
        <v>0</v>
      </c>
      <c r="AJ377" s="59">
        <v>0</v>
      </c>
      <c r="AK377" s="59">
        <v>0</v>
      </c>
      <c r="AL377" s="54">
        <f t="shared" si="102"/>
        <v>0</v>
      </c>
      <c r="AM377" s="54">
        <f t="shared" si="103"/>
        <v>80000004</v>
      </c>
      <c r="AN377" s="54">
        <f t="shared" si="104"/>
        <v>50000000</v>
      </c>
      <c r="AO377" s="52">
        <f t="shared" si="105"/>
        <v>130000004</v>
      </c>
    </row>
    <row r="378" spans="1:41" s="45" customFormat="1" ht="12" customHeight="1">
      <c r="A378" s="2">
        <v>900914254</v>
      </c>
      <c r="B378" s="201" t="s">
        <v>378</v>
      </c>
      <c r="C378" s="120">
        <v>0</v>
      </c>
      <c r="D378" s="67">
        <v>742016</v>
      </c>
      <c r="E378" s="55">
        <f t="shared" si="93"/>
        <v>742016</v>
      </c>
      <c r="F378" s="120">
        <v>0</v>
      </c>
      <c r="G378" s="53">
        <v>0</v>
      </c>
      <c r="H378" s="168">
        <f t="shared" si="94"/>
        <v>0</v>
      </c>
      <c r="I378" s="56">
        <v>1391013</v>
      </c>
      <c r="J378" s="54">
        <v>42700</v>
      </c>
      <c r="K378" s="55">
        <f t="shared" si="89"/>
        <v>1433713</v>
      </c>
      <c r="L378" s="56">
        <v>3647828.5</v>
      </c>
      <c r="M378" s="54">
        <v>2625355.5</v>
      </c>
      <c r="N378" s="52">
        <f t="shared" si="95"/>
        <v>6273184</v>
      </c>
      <c r="O378" s="56">
        <v>8391959</v>
      </c>
      <c r="P378" s="54">
        <v>0</v>
      </c>
      <c r="Q378" s="52">
        <f t="shared" si="96"/>
        <v>8391959</v>
      </c>
      <c r="R378" s="124">
        <v>387700</v>
      </c>
      <c r="S378" s="51">
        <v>1106300</v>
      </c>
      <c r="T378" s="52">
        <f t="shared" ref="T378:T392" si="106">R378+S378</f>
        <v>1494000</v>
      </c>
      <c r="U378" s="212">
        <v>0</v>
      </c>
      <c r="V378" s="81">
        <v>0</v>
      </c>
      <c r="W378" s="52">
        <f t="shared" si="90"/>
        <v>0</v>
      </c>
      <c r="X378" s="119">
        <v>527722</v>
      </c>
      <c r="Y378" s="85">
        <v>0</v>
      </c>
      <c r="Z378" s="52">
        <f t="shared" si="98"/>
        <v>527722</v>
      </c>
      <c r="AA378" s="56">
        <v>0</v>
      </c>
      <c r="AB378" s="54">
        <v>0</v>
      </c>
      <c r="AC378" s="52">
        <f t="shared" si="99"/>
        <v>0</v>
      </c>
      <c r="AD378" s="56">
        <v>0</v>
      </c>
      <c r="AE378" s="54">
        <v>0</v>
      </c>
      <c r="AF378" s="52">
        <f t="shared" si="100"/>
        <v>0</v>
      </c>
      <c r="AG378" s="63">
        <v>8122740</v>
      </c>
      <c r="AH378" s="59">
        <v>0</v>
      </c>
      <c r="AI378" s="54">
        <f t="shared" si="101"/>
        <v>8122740</v>
      </c>
      <c r="AJ378" s="59">
        <v>52000</v>
      </c>
      <c r="AK378" s="59">
        <v>0</v>
      </c>
      <c r="AL378" s="54">
        <f t="shared" si="102"/>
        <v>52000</v>
      </c>
      <c r="AM378" s="54">
        <f t="shared" si="103"/>
        <v>22520962.5</v>
      </c>
      <c r="AN378" s="54">
        <f t="shared" si="104"/>
        <v>4516371.5</v>
      </c>
      <c r="AO378" s="52">
        <f t="shared" si="105"/>
        <v>27037334</v>
      </c>
    </row>
    <row r="379" spans="1:41" s="45" customFormat="1" ht="12" customHeight="1">
      <c r="A379" s="2">
        <v>901438242</v>
      </c>
      <c r="B379" s="201" t="s">
        <v>141</v>
      </c>
      <c r="C379" s="120">
        <v>0</v>
      </c>
      <c r="D379" s="67">
        <v>48300</v>
      </c>
      <c r="E379" s="55">
        <f t="shared" si="93"/>
        <v>48300</v>
      </c>
      <c r="F379" s="120">
        <v>0</v>
      </c>
      <c r="G379" s="53">
        <v>0</v>
      </c>
      <c r="H379" s="168">
        <f t="shared" si="94"/>
        <v>0</v>
      </c>
      <c r="I379" s="56">
        <v>59700</v>
      </c>
      <c r="J379" s="54">
        <v>0</v>
      </c>
      <c r="K379" s="55">
        <f t="shared" si="89"/>
        <v>59700</v>
      </c>
      <c r="L379" s="56">
        <v>0</v>
      </c>
      <c r="M379" s="54">
        <v>0</v>
      </c>
      <c r="N379" s="52">
        <f t="shared" si="95"/>
        <v>0</v>
      </c>
      <c r="O379" s="56">
        <v>0</v>
      </c>
      <c r="P379" s="54">
        <v>0</v>
      </c>
      <c r="Q379" s="52">
        <f t="shared" si="96"/>
        <v>0</v>
      </c>
      <c r="R379" s="124">
        <v>0</v>
      </c>
      <c r="S379" s="51">
        <v>70500</v>
      </c>
      <c r="T379" s="52">
        <f t="shared" si="106"/>
        <v>70500</v>
      </c>
      <c r="U379" s="212">
        <v>0</v>
      </c>
      <c r="V379" s="81">
        <v>0</v>
      </c>
      <c r="W379" s="52">
        <f t="shared" si="90"/>
        <v>0</v>
      </c>
      <c r="X379" s="119">
        <v>0</v>
      </c>
      <c r="Y379" s="85">
        <v>0</v>
      </c>
      <c r="Z379" s="52">
        <f t="shared" si="98"/>
        <v>0</v>
      </c>
      <c r="AA379" s="56">
        <v>0</v>
      </c>
      <c r="AB379" s="54">
        <v>0</v>
      </c>
      <c r="AC379" s="52">
        <f t="shared" si="99"/>
        <v>0</v>
      </c>
      <c r="AD379" s="56">
        <v>2330033</v>
      </c>
      <c r="AE379" s="54">
        <v>0</v>
      </c>
      <c r="AF379" s="52">
        <f t="shared" si="100"/>
        <v>2330033</v>
      </c>
      <c r="AG379" s="63">
        <v>305800</v>
      </c>
      <c r="AH379" s="59">
        <v>133913</v>
      </c>
      <c r="AI379" s="54">
        <f t="shared" si="101"/>
        <v>439713</v>
      </c>
      <c r="AJ379" s="59">
        <v>169546</v>
      </c>
      <c r="AK379" s="59">
        <v>42700</v>
      </c>
      <c r="AL379" s="54">
        <f t="shared" si="102"/>
        <v>212246</v>
      </c>
      <c r="AM379" s="54">
        <f t="shared" si="103"/>
        <v>2865079</v>
      </c>
      <c r="AN379" s="54">
        <f t="shared" si="104"/>
        <v>295413</v>
      </c>
      <c r="AO379" s="52">
        <f t="shared" si="105"/>
        <v>3160492</v>
      </c>
    </row>
    <row r="380" spans="1:41" s="45" customFormat="1" ht="12" customHeight="1">
      <c r="A380" s="2">
        <v>800112806</v>
      </c>
      <c r="B380" s="201" t="s">
        <v>379</v>
      </c>
      <c r="C380" s="120">
        <v>0</v>
      </c>
      <c r="D380" s="67">
        <v>0</v>
      </c>
      <c r="E380" s="55">
        <f t="shared" si="93"/>
        <v>0</v>
      </c>
      <c r="F380" s="120">
        <v>0</v>
      </c>
      <c r="G380" s="53">
        <v>0</v>
      </c>
      <c r="H380" s="168">
        <f t="shared" si="94"/>
        <v>0</v>
      </c>
      <c r="I380" s="56">
        <v>0</v>
      </c>
      <c r="J380" s="54">
        <v>1294295</v>
      </c>
      <c r="K380" s="55">
        <f t="shared" si="89"/>
        <v>1294295</v>
      </c>
      <c r="L380" s="56">
        <v>0</v>
      </c>
      <c r="M380" s="54">
        <v>0</v>
      </c>
      <c r="N380" s="52">
        <f t="shared" si="95"/>
        <v>0</v>
      </c>
      <c r="O380" s="56">
        <v>0</v>
      </c>
      <c r="P380" s="54">
        <v>0</v>
      </c>
      <c r="Q380" s="52">
        <f t="shared" si="96"/>
        <v>0</v>
      </c>
      <c r="R380" s="124">
        <v>0</v>
      </c>
      <c r="S380" s="51">
        <v>0</v>
      </c>
      <c r="T380" s="52">
        <f t="shared" si="106"/>
        <v>0</v>
      </c>
      <c r="U380" s="212">
        <v>0</v>
      </c>
      <c r="V380" s="81">
        <v>0</v>
      </c>
      <c r="W380" s="52">
        <f t="shared" si="90"/>
        <v>0</v>
      </c>
      <c r="X380" s="119">
        <v>27449849</v>
      </c>
      <c r="Y380" s="85">
        <v>0</v>
      </c>
      <c r="Z380" s="52">
        <f t="shared" si="98"/>
        <v>27449849</v>
      </c>
      <c r="AA380" s="56">
        <v>78345</v>
      </c>
      <c r="AB380" s="54">
        <v>0</v>
      </c>
      <c r="AC380" s="52">
        <f t="shared" si="99"/>
        <v>78345</v>
      </c>
      <c r="AD380" s="56">
        <v>7366378</v>
      </c>
      <c r="AE380" s="54">
        <v>0</v>
      </c>
      <c r="AF380" s="52">
        <f t="shared" si="100"/>
        <v>7366378</v>
      </c>
      <c r="AG380" s="63">
        <v>0</v>
      </c>
      <c r="AH380" s="59">
        <v>0</v>
      </c>
      <c r="AI380" s="54">
        <f t="shared" si="101"/>
        <v>0</v>
      </c>
      <c r="AJ380" s="59">
        <v>0</v>
      </c>
      <c r="AK380" s="59">
        <v>0</v>
      </c>
      <c r="AL380" s="54">
        <f t="shared" si="102"/>
        <v>0</v>
      </c>
      <c r="AM380" s="54">
        <f t="shared" si="103"/>
        <v>34894572</v>
      </c>
      <c r="AN380" s="54">
        <f t="shared" si="104"/>
        <v>1294295</v>
      </c>
      <c r="AO380" s="52">
        <f t="shared" si="105"/>
        <v>36188867</v>
      </c>
    </row>
    <row r="381" spans="1:41" s="45" customFormat="1" ht="12" customHeight="1">
      <c r="A381" s="2">
        <v>901097473</v>
      </c>
      <c r="B381" s="201" t="s">
        <v>380</v>
      </c>
      <c r="C381" s="120">
        <v>0</v>
      </c>
      <c r="D381" s="67">
        <v>0</v>
      </c>
      <c r="E381" s="55">
        <f t="shared" si="93"/>
        <v>0</v>
      </c>
      <c r="F381" s="120">
        <v>0</v>
      </c>
      <c r="G381" s="53">
        <v>0</v>
      </c>
      <c r="H381" s="168">
        <f t="shared" si="94"/>
        <v>0</v>
      </c>
      <c r="I381" s="56">
        <v>0</v>
      </c>
      <c r="J381" s="54">
        <v>297600</v>
      </c>
      <c r="K381" s="55">
        <f t="shared" si="89"/>
        <v>297600</v>
      </c>
      <c r="L381" s="56">
        <v>0</v>
      </c>
      <c r="M381" s="54">
        <v>0</v>
      </c>
      <c r="N381" s="52">
        <f t="shared" si="95"/>
        <v>0</v>
      </c>
      <c r="O381" s="56">
        <v>0</v>
      </c>
      <c r="P381" s="54">
        <v>460570</v>
      </c>
      <c r="Q381" s="52">
        <f t="shared" si="96"/>
        <v>460570</v>
      </c>
      <c r="R381" s="124">
        <v>0</v>
      </c>
      <c r="S381" s="51">
        <v>0</v>
      </c>
      <c r="T381" s="52">
        <f t="shared" si="106"/>
        <v>0</v>
      </c>
      <c r="U381" s="212">
        <v>0</v>
      </c>
      <c r="V381" s="81">
        <v>0</v>
      </c>
      <c r="W381" s="52">
        <f t="shared" si="90"/>
        <v>0</v>
      </c>
      <c r="X381" s="119">
        <v>0</v>
      </c>
      <c r="Y381" s="85">
        <v>0</v>
      </c>
      <c r="Z381" s="52">
        <f t="shared" si="98"/>
        <v>0</v>
      </c>
      <c r="AA381" s="56">
        <v>0</v>
      </c>
      <c r="AB381" s="54">
        <v>0</v>
      </c>
      <c r="AC381" s="52">
        <f t="shared" si="99"/>
        <v>0</v>
      </c>
      <c r="AD381" s="56">
        <v>0</v>
      </c>
      <c r="AE381" s="54">
        <v>0</v>
      </c>
      <c r="AF381" s="52">
        <f t="shared" si="100"/>
        <v>0</v>
      </c>
      <c r="AG381" s="63">
        <v>0</v>
      </c>
      <c r="AH381" s="59">
        <v>0</v>
      </c>
      <c r="AI381" s="54">
        <f t="shared" si="101"/>
        <v>0</v>
      </c>
      <c r="AJ381" s="59">
        <v>0</v>
      </c>
      <c r="AK381" s="59">
        <v>1460355056</v>
      </c>
      <c r="AL381" s="54">
        <f t="shared" si="102"/>
        <v>1460355056</v>
      </c>
      <c r="AM381" s="54">
        <f t="shared" si="103"/>
        <v>0</v>
      </c>
      <c r="AN381" s="54">
        <f t="shared" si="104"/>
        <v>1461113226</v>
      </c>
      <c r="AO381" s="52">
        <f t="shared" si="105"/>
        <v>1461113226</v>
      </c>
    </row>
    <row r="382" spans="1:41" s="45" customFormat="1" ht="12" customHeight="1">
      <c r="A382" s="2">
        <v>824001398</v>
      </c>
      <c r="B382" s="201" t="s">
        <v>381</v>
      </c>
      <c r="C382" s="120">
        <v>0</v>
      </c>
      <c r="D382" s="67">
        <v>0</v>
      </c>
      <c r="E382" s="55">
        <f t="shared" si="93"/>
        <v>0</v>
      </c>
      <c r="F382" s="120">
        <v>0</v>
      </c>
      <c r="G382" s="53">
        <v>0</v>
      </c>
      <c r="H382" s="168">
        <f t="shared" si="94"/>
        <v>0</v>
      </c>
      <c r="I382" s="56">
        <v>0</v>
      </c>
      <c r="J382" s="54">
        <v>0</v>
      </c>
      <c r="K382" s="55">
        <f t="shared" si="89"/>
        <v>0</v>
      </c>
      <c r="L382" s="56">
        <v>14124212</v>
      </c>
      <c r="M382" s="54">
        <v>0</v>
      </c>
      <c r="N382" s="52">
        <f t="shared" si="95"/>
        <v>14124212</v>
      </c>
      <c r="O382" s="56">
        <v>0</v>
      </c>
      <c r="P382" s="54">
        <v>0</v>
      </c>
      <c r="Q382" s="52">
        <f t="shared" si="96"/>
        <v>0</v>
      </c>
      <c r="R382" s="124">
        <v>0</v>
      </c>
      <c r="S382" s="51">
        <v>0</v>
      </c>
      <c r="T382" s="52">
        <f t="shared" si="106"/>
        <v>0</v>
      </c>
      <c r="U382" s="212">
        <v>0</v>
      </c>
      <c r="V382" s="81">
        <v>0</v>
      </c>
      <c r="W382" s="52">
        <f t="shared" si="90"/>
        <v>0</v>
      </c>
      <c r="X382" s="119">
        <v>17028931</v>
      </c>
      <c r="Y382" s="85">
        <v>0</v>
      </c>
      <c r="Z382" s="52">
        <f t="shared" si="98"/>
        <v>17028931</v>
      </c>
      <c r="AA382" s="56">
        <v>0</v>
      </c>
      <c r="AB382" s="54">
        <v>0</v>
      </c>
      <c r="AC382" s="52">
        <f t="shared" si="99"/>
        <v>0</v>
      </c>
      <c r="AD382" s="56">
        <v>0</v>
      </c>
      <c r="AE382" s="54">
        <v>0</v>
      </c>
      <c r="AF382" s="52">
        <f t="shared" si="100"/>
        <v>0</v>
      </c>
      <c r="AG382" s="63">
        <v>0</v>
      </c>
      <c r="AH382" s="59">
        <v>0</v>
      </c>
      <c r="AI382" s="54">
        <f t="shared" si="101"/>
        <v>0</v>
      </c>
      <c r="AJ382" s="59">
        <v>0</v>
      </c>
      <c r="AK382" s="59">
        <v>0</v>
      </c>
      <c r="AL382" s="54">
        <f t="shared" si="102"/>
        <v>0</v>
      </c>
      <c r="AM382" s="54">
        <f t="shared" si="103"/>
        <v>31153143</v>
      </c>
      <c r="AN382" s="54">
        <f t="shared" si="104"/>
        <v>0</v>
      </c>
      <c r="AO382" s="52">
        <f t="shared" si="105"/>
        <v>31153143</v>
      </c>
    </row>
    <row r="383" spans="1:41" s="45" customFormat="1" ht="12" customHeight="1">
      <c r="A383" s="2">
        <v>900298372</v>
      </c>
      <c r="B383" s="201" t="s">
        <v>382</v>
      </c>
      <c r="C383" s="120">
        <v>0</v>
      </c>
      <c r="D383" s="67">
        <v>0</v>
      </c>
      <c r="E383" s="55">
        <f t="shared" si="93"/>
        <v>0</v>
      </c>
      <c r="F383" s="120">
        <v>0</v>
      </c>
      <c r="G383" s="53">
        <v>0</v>
      </c>
      <c r="H383" s="168">
        <f t="shared" si="94"/>
        <v>0</v>
      </c>
      <c r="I383" s="56">
        <v>0</v>
      </c>
      <c r="J383" s="54">
        <v>0</v>
      </c>
      <c r="K383" s="55">
        <f t="shared" si="89"/>
        <v>0</v>
      </c>
      <c r="L383" s="56">
        <v>13385299</v>
      </c>
      <c r="M383" s="54">
        <v>0</v>
      </c>
      <c r="N383" s="52">
        <f t="shared" si="95"/>
        <v>13385299</v>
      </c>
      <c r="O383" s="56">
        <v>45596317</v>
      </c>
      <c r="P383" s="54">
        <v>0</v>
      </c>
      <c r="Q383" s="52">
        <f t="shared" si="96"/>
        <v>45596317</v>
      </c>
      <c r="R383" s="124">
        <v>0</v>
      </c>
      <c r="S383" s="51">
        <v>0</v>
      </c>
      <c r="T383" s="52">
        <f t="shared" si="106"/>
        <v>0</v>
      </c>
      <c r="U383" s="212">
        <v>0</v>
      </c>
      <c r="V383" s="81">
        <v>0</v>
      </c>
      <c r="W383" s="52">
        <f t="shared" si="90"/>
        <v>0</v>
      </c>
      <c r="X383" s="119">
        <v>790947672</v>
      </c>
      <c r="Y383" s="85">
        <v>0</v>
      </c>
      <c r="Z383" s="52">
        <f t="shared" si="98"/>
        <v>790947672</v>
      </c>
      <c r="AA383" s="56">
        <v>880829030</v>
      </c>
      <c r="AB383" s="54">
        <v>0</v>
      </c>
      <c r="AC383" s="52">
        <f t="shared" si="99"/>
        <v>880829030</v>
      </c>
      <c r="AD383" s="56">
        <v>797710</v>
      </c>
      <c r="AE383" s="54">
        <v>0</v>
      </c>
      <c r="AF383" s="52">
        <f t="shared" si="100"/>
        <v>797710</v>
      </c>
      <c r="AG383" s="63">
        <v>578493917</v>
      </c>
      <c r="AH383" s="59">
        <v>0</v>
      </c>
      <c r="AI383" s="54">
        <f t="shared" si="101"/>
        <v>578493917</v>
      </c>
      <c r="AJ383" s="59">
        <v>1043849497</v>
      </c>
      <c r="AK383" s="59">
        <v>0</v>
      </c>
      <c r="AL383" s="54">
        <f t="shared" si="102"/>
        <v>1043849497</v>
      </c>
      <c r="AM383" s="54">
        <f t="shared" si="103"/>
        <v>3353899442</v>
      </c>
      <c r="AN383" s="54">
        <f t="shared" si="104"/>
        <v>0</v>
      </c>
      <c r="AO383" s="52">
        <f t="shared" si="105"/>
        <v>3353899442</v>
      </c>
    </row>
    <row r="384" spans="1:41" s="45" customFormat="1" ht="12" customHeight="1">
      <c r="A384" s="2">
        <v>901021565</v>
      </c>
      <c r="B384" s="201" t="s">
        <v>383</v>
      </c>
      <c r="C384" s="120">
        <v>0</v>
      </c>
      <c r="D384" s="67">
        <v>0</v>
      </c>
      <c r="E384" s="55">
        <f t="shared" si="93"/>
        <v>0</v>
      </c>
      <c r="F384" s="120">
        <v>0</v>
      </c>
      <c r="G384" s="53">
        <v>0</v>
      </c>
      <c r="H384" s="168">
        <f t="shared" si="94"/>
        <v>0</v>
      </c>
      <c r="I384" s="56">
        <v>0</v>
      </c>
      <c r="J384" s="54">
        <v>0</v>
      </c>
      <c r="K384" s="55">
        <f t="shared" si="89"/>
        <v>0</v>
      </c>
      <c r="L384" s="56">
        <v>1654507</v>
      </c>
      <c r="M384" s="54">
        <v>0</v>
      </c>
      <c r="N384" s="52">
        <f t="shared" si="95"/>
        <v>1654507</v>
      </c>
      <c r="O384" s="56">
        <v>0</v>
      </c>
      <c r="P384" s="54">
        <v>0</v>
      </c>
      <c r="Q384" s="52">
        <f t="shared" si="96"/>
        <v>0</v>
      </c>
      <c r="R384" s="124">
        <v>0</v>
      </c>
      <c r="S384" s="51">
        <v>0</v>
      </c>
      <c r="T384" s="52">
        <f t="shared" si="106"/>
        <v>0</v>
      </c>
      <c r="U384" s="212">
        <v>0</v>
      </c>
      <c r="V384" s="81">
        <v>0</v>
      </c>
      <c r="W384" s="52">
        <f t="shared" si="90"/>
        <v>0</v>
      </c>
      <c r="X384" s="119">
        <v>0</v>
      </c>
      <c r="Y384" s="85">
        <v>0</v>
      </c>
      <c r="Z384" s="52">
        <f t="shared" si="98"/>
        <v>0</v>
      </c>
      <c r="AA384" s="56">
        <v>1241713</v>
      </c>
      <c r="AB384" s="54">
        <v>0</v>
      </c>
      <c r="AC384" s="52">
        <f t="shared" si="99"/>
        <v>1241713</v>
      </c>
      <c r="AD384" s="56">
        <v>0</v>
      </c>
      <c r="AE384" s="54">
        <v>0</v>
      </c>
      <c r="AF384" s="52">
        <f t="shared" si="100"/>
        <v>0</v>
      </c>
      <c r="AG384" s="63">
        <v>0</v>
      </c>
      <c r="AH384" s="59">
        <v>0</v>
      </c>
      <c r="AI384" s="54">
        <f t="shared" si="101"/>
        <v>0</v>
      </c>
      <c r="AJ384" s="59">
        <v>0</v>
      </c>
      <c r="AK384" s="59">
        <v>0</v>
      </c>
      <c r="AL384" s="54">
        <f t="shared" si="102"/>
        <v>0</v>
      </c>
      <c r="AM384" s="54">
        <f t="shared" si="103"/>
        <v>2896220</v>
      </c>
      <c r="AN384" s="54">
        <f t="shared" si="104"/>
        <v>0</v>
      </c>
      <c r="AO384" s="52">
        <f t="shared" si="105"/>
        <v>2896220</v>
      </c>
    </row>
    <row r="385" spans="1:41" s="45" customFormat="1" ht="12" customHeight="1">
      <c r="A385" s="2">
        <v>901543761</v>
      </c>
      <c r="B385" s="201" t="s">
        <v>384</v>
      </c>
      <c r="C385" s="120">
        <v>0</v>
      </c>
      <c r="D385" s="67">
        <v>0</v>
      </c>
      <c r="E385" s="55">
        <v>0</v>
      </c>
      <c r="F385" s="120">
        <v>0</v>
      </c>
      <c r="G385" s="53">
        <v>0</v>
      </c>
      <c r="H385" s="168">
        <f t="shared" si="94"/>
        <v>0</v>
      </c>
      <c r="I385" s="56">
        <v>0</v>
      </c>
      <c r="J385" s="54">
        <v>0</v>
      </c>
      <c r="K385" s="55">
        <f t="shared" si="89"/>
        <v>0</v>
      </c>
      <c r="L385" s="56">
        <v>0</v>
      </c>
      <c r="M385" s="54">
        <v>0</v>
      </c>
      <c r="N385" s="52">
        <f t="shared" si="95"/>
        <v>0</v>
      </c>
      <c r="O385" s="56">
        <v>0</v>
      </c>
      <c r="P385" s="54">
        <v>9750500</v>
      </c>
      <c r="Q385" s="52">
        <f t="shared" si="96"/>
        <v>9750500</v>
      </c>
      <c r="R385" s="124">
        <v>0</v>
      </c>
      <c r="S385" s="51">
        <v>0</v>
      </c>
      <c r="T385" s="52">
        <f t="shared" si="106"/>
        <v>0</v>
      </c>
      <c r="U385" s="212">
        <v>0</v>
      </c>
      <c r="V385" s="81">
        <v>0</v>
      </c>
      <c r="W385" s="52">
        <f t="shared" si="90"/>
        <v>0</v>
      </c>
      <c r="X385" s="119">
        <v>0</v>
      </c>
      <c r="Y385" s="85">
        <v>0</v>
      </c>
      <c r="Z385" s="52">
        <f t="shared" si="98"/>
        <v>0</v>
      </c>
      <c r="AA385" s="56">
        <v>0</v>
      </c>
      <c r="AB385" s="54">
        <v>0</v>
      </c>
      <c r="AC385" s="52">
        <f t="shared" si="99"/>
        <v>0</v>
      </c>
      <c r="AD385" s="56">
        <v>0</v>
      </c>
      <c r="AE385" s="54">
        <v>0</v>
      </c>
      <c r="AF385" s="52">
        <f t="shared" si="100"/>
        <v>0</v>
      </c>
      <c r="AG385" s="63">
        <v>0</v>
      </c>
      <c r="AH385" s="59">
        <v>0</v>
      </c>
      <c r="AI385" s="54">
        <f t="shared" si="101"/>
        <v>0</v>
      </c>
      <c r="AJ385" s="59">
        <v>0</v>
      </c>
      <c r="AK385" s="59">
        <v>0</v>
      </c>
      <c r="AL385" s="54">
        <f t="shared" si="102"/>
        <v>0</v>
      </c>
      <c r="AM385" s="54">
        <f t="shared" si="103"/>
        <v>0</v>
      </c>
      <c r="AN385" s="54">
        <f t="shared" si="104"/>
        <v>9750500</v>
      </c>
      <c r="AO385" s="52">
        <f t="shared" si="105"/>
        <v>9750500</v>
      </c>
    </row>
    <row r="386" spans="1:41" s="45" customFormat="1" ht="12" customHeight="1">
      <c r="A386" s="2">
        <v>830009783</v>
      </c>
      <c r="B386" s="201" t="s">
        <v>385</v>
      </c>
      <c r="C386" s="120">
        <v>0</v>
      </c>
      <c r="D386" s="67">
        <v>0</v>
      </c>
      <c r="E386" s="55">
        <f t="shared" si="93"/>
        <v>0</v>
      </c>
      <c r="F386" s="120">
        <v>0</v>
      </c>
      <c r="G386" s="53">
        <v>0</v>
      </c>
      <c r="H386" s="168">
        <f t="shared" si="94"/>
        <v>0</v>
      </c>
      <c r="I386" s="56">
        <v>0</v>
      </c>
      <c r="J386" s="54">
        <v>0</v>
      </c>
      <c r="K386" s="55">
        <f t="shared" si="89"/>
        <v>0</v>
      </c>
      <c r="L386" s="56">
        <v>0</v>
      </c>
      <c r="M386" s="54">
        <v>0</v>
      </c>
      <c r="N386" s="52">
        <f t="shared" si="95"/>
        <v>0</v>
      </c>
      <c r="O386" s="56">
        <v>0</v>
      </c>
      <c r="P386" s="54">
        <v>144633702</v>
      </c>
      <c r="Q386" s="52">
        <f t="shared" si="96"/>
        <v>144633702</v>
      </c>
      <c r="R386" s="124">
        <v>0</v>
      </c>
      <c r="S386" s="51">
        <v>0</v>
      </c>
      <c r="T386" s="52">
        <f t="shared" si="106"/>
        <v>0</v>
      </c>
      <c r="U386" s="212">
        <v>0</v>
      </c>
      <c r="V386" s="81">
        <v>50306797.859999999</v>
      </c>
      <c r="W386" s="52">
        <f t="shared" si="90"/>
        <v>50306797.859999999</v>
      </c>
      <c r="X386" s="119">
        <v>0</v>
      </c>
      <c r="Y386" s="85">
        <v>0</v>
      </c>
      <c r="Z386" s="52">
        <f t="shared" si="98"/>
        <v>0</v>
      </c>
      <c r="AA386" s="56">
        <v>0</v>
      </c>
      <c r="AB386" s="54">
        <v>0</v>
      </c>
      <c r="AC386" s="52">
        <f t="shared" si="99"/>
        <v>0</v>
      </c>
      <c r="AD386" s="56">
        <v>0</v>
      </c>
      <c r="AE386" s="54">
        <v>0</v>
      </c>
      <c r="AF386" s="52">
        <f t="shared" si="100"/>
        <v>0</v>
      </c>
      <c r="AG386" s="63">
        <v>0</v>
      </c>
      <c r="AH386" s="59">
        <v>0</v>
      </c>
      <c r="AI386" s="54">
        <f t="shared" si="101"/>
        <v>0</v>
      </c>
      <c r="AJ386" s="59">
        <v>0</v>
      </c>
      <c r="AK386" s="59">
        <v>0</v>
      </c>
      <c r="AL386" s="54">
        <f t="shared" si="102"/>
        <v>0</v>
      </c>
      <c r="AM386" s="54">
        <f t="shared" si="103"/>
        <v>0</v>
      </c>
      <c r="AN386" s="54">
        <f t="shared" si="104"/>
        <v>194940499.86000001</v>
      </c>
      <c r="AO386" s="52">
        <f t="shared" si="105"/>
        <v>194940499.86000001</v>
      </c>
    </row>
    <row r="387" spans="1:41" s="45" customFormat="1" ht="12" customHeight="1">
      <c r="A387" s="2">
        <v>805000427</v>
      </c>
      <c r="B387" s="201" t="s">
        <v>386</v>
      </c>
      <c r="C387" s="120">
        <v>0</v>
      </c>
      <c r="D387" s="67">
        <v>0</v>
      </c>
      <c r="E387" s="55">
        <v>0</v>
      </c>
      <c r="F387" s="120">
        <v>0</v>
      </c>
      <c r="G387" s="53">
        <v>0</v>
      </c>
      <c r="H387" s="168">
        <v>0</v>
      </c>
      <c r="I387" s="56">
        <v>0</v>
      </c>
      <c r="J387" s="54">
        <v>0</v>
      </c>
      <c r="K387" s="55">
        <v>0</v>
      </c>
      <c r="L387" s="56">
        <v>0</v>
      </c>
      <c r="M387" s="54">
        <v>0</v>
      </c>
      <c r="N387" s="52">
        <v>0</v>
      </c>
      <c r="O387" s="56">
        <v>0</v>
      </c>
      <c r="P387" s="54">
        <v>0</v>
      </c>
      <c r="Q387" s="52">
        <v>0</v>
      </c>
      <c r="R387" s="124">
        <v>0</v>
      </c>
      <c r="S387" s="51">
        <v>14546882</v>
      </c>
      <c r="T387" s="52">
        <f t="shared" si="106"/>
        <v>14546882</v>
      </c>
      <c r="U387" s="212">
        <v>0</v>
      </c>
      <c r="V387" s="81">
        <v>0</v>
      </c>
      <c r="W387" s="52">
        <f t="shared" si="90"/>
        <v>0</v>
      </c>
      <c r="X387" s="119">
        <v>0</v>
      </c>
      <c r="Y387" s="85">
        <v>0</v>
      </c>
      <c r="Z387" s="52">
        <f t="shared" si="98"/>
        <v>0</v>
      </c>
      <c r="AA387" s="56">
        <v>0</v>
      </c>
      <c r="AB387" s="54">
        <v>0</v>
      </c>
      <c r="AC387" s="52">
        <f t="shared" si="99"/>
        <v>0</v>
      </c>
      <c r="AD387" s="56">
        <v>0</v>
      </c>
      <c r="AE387" s="54">
        <v>0</v>
      </c>
      <c r="AF387" s="52">
        <f t="shared" si="100"/>
        <v>0</v>
      </c>
      <c r="AG387" s="63">
        <v>0</v>
      </c>
      <c r="AH387" s="59">
        <v>0</v>
      </c>
      <c r="AI387" s="54">
        <f t="shared" si="101"/>
        <v>0</v>
      </c>
      <c r="AJ387" s="59">
        <v>0</v>
      </c>
      <c r="AK387" s="59">
        <v>0</v>
      </c>
      <c r="AL387" s="54">
        <f t="shared" si="102"/>
        <v>0</v>
      </c>
      <c r="AM387" s="54">
        <f t="shared" si="103"/>
        <v>0</v>
      </c>
      <c r="AN387" s="54">
        <f t="shared" si="104"/>
        <v>14546882</v>
      </c>
      <c r="AO387" s="52">
        <f t="shared" si="105"/>
        <v>14546882</v>
      </c>
    </row>
    <row r="388" spans="1:41" s="45" customFormat="1" ht="12" customHeight="1">
      <c r="A388" s="2">
        <v>900604350</v>
      </c>
      <c r="B388" s="201" t="s">
        <v>387</v>
      </c>
      <c r="C388" s="120">
        <v>0</v>
      </c>
      <c r="D388" s="67">
        <v>0</v>
      </c>
      <c r="E388" s="55">
        <v>0</v>
      </c>
      <c r="F388" s="120">
        <v>0</v>
      </c>
      <c r="G388" s="53">
        <v>0</v>
      </c>
      <c r="H388" s="168">
        <v>0</v>
      </c>
      <c r="I388" s="56">
        <v>0</v>
      </c>
      <c r="J388" s="54">
        <v>0</v>
      </c>
      <c r="K388" s="55">
        <v>0</v>
      </c>
      <c r="L388" s="56">
        <v>0</v>
      </c>
      <c r="M388" s="54">
        <v>0</v>
      </c>
      <c r="N388" s="52">
        <v>0</v>
      </c>
      <c r="O388" s="56">
        <v>0</v>
      </c>
      <c r="P388" s="54">
        <v>0</v>
      </c>
      <c r="Q388" s="52">
        <v>0</v>
      </c>
      <c r="R388" s="124">
        <v>4652841</v>
      </c>
      <c r="S388" s="51">
        <v>869989</v>
      </c>
      <c r="T388" s="52">
        <f t="shared" si="106"/>
        <v>5522830</v>
      </c>
      <c r="U388" s="212">
        <v>0</v>
      </c>
      <c r="V388" s="81">
        <v>0</v>
      </c>
      <c r="W388" s="52">
        <f t="shared" si="90"/>
        <v>0</v>
      </c>
      <c r="X388" s="119">
        <v>0</v>
      </c>
      <c r="Y388" s="85">
        <v>0</v>
      </c>
      <c r="Z388" s="52">
        <f t="shared" si="98"/>
        <v>0</v>
      </c>
      <c r="AA388" s="56">
        <v>0</v>
      </c>
      <c r="AB388" s="54">
        <v>0</v>
      </c>
      <c r="AC388" s="52">
        <f t="shared" si="99"/>
        <v>0</v>
      </c>
      <c r="AD388" s="56">
        <v>0</v>
      </c>
      <c r="AE388" s="54">
        <v>0</v>
      </c>
      <c r="AF388" s="52">
        <f t="shared" si="100"/>
        <v>0</v>
      </c>
      <c r="AG388" s="63">
        <v>0</v>
      </c>
      <c r="AH388" s="59">
        <v>16290434</v>
      </c>
      <c r="AI388" s="54">
        <f t="shared" si="101"/>
        <v>16290434</v>
      </c>
      <c r="AJ388" s="59">
        <v>0</v>
      </c>
      <c r="AK388" s="59">
        <v>0</v>
      </c>
      <c r="AL388" s="54">
        <f t="shared" si="102"/>
        <v>0</v>
      </c>
      <c r="AM388" s="54">
        <f t="shared" si="103"/>
        <v>4652841</v>
      </c>
      <c r="AN388" s="54">
        <f t="shared" si="104"/>
        <v>17160423</v>
      </c>
      <c r="AO388" s="52">
        <f t="shared" si="105"/>
        <v>21813264</v>
      </c>
    </row>
    <row r="389" spans="1:41" s="45" customFormat="1" ht="12" customHeight="1">
      <c r="A389" s="2">
        <v>900935126</v>
      </c>
      <c r="B389" s="201" t="s">
        <v>388</v>
      </c>
      <c r="C389" s="120">
        <v>0</v>
      </c>
      <c r="D389" s="67">
        <v>0</v>
      </c>
      <c r="E389" s="55">
        <v>0</v>
      </c>
      <c r="F389" s="120">
        <v>0</v>
      </c>
      <c r="G389" s="53">
        <v>0</v>
      </c>
      <c r="H389" s="168">
        <v>0</v>
      </c>
      <c r="I389" s="56">
        <v>0</v>
      </c>
      <c r="J389" s="54">
        <v>0</v>
      </c>
      <c r="K389" s="55">
        <v>0</v>
      </c>
      <c r="L389" s="56">
        <v>0</v>
      </c>
      <c r="M389" s="54">
        <v>0</v>
      </c>
      <c r="N389" s="52">
        <v>0</v>
      </c>
      <c r="O389" s="56">
        <v>0</v>
      </c>
      <c r="P389" s="54">
        <v>0</v>
      </c>
      <c r="Q389" s="52">
        <v>0</v>
      </c>
      <c r="R389" s="124">
        <v>0</v>
      </c>
      <c r="S389" s="51">
        <v>0</v>
      </c>
      <c r="T389" s="52">
        <v>0</v>
      </c>
      <c r="U389" s="212">
        <v>0</v>
      </c>
      <c r="V389" s="81">
        <v>0</v>
      </c>
      <c r="W389" s="52">
        <v>0</v>
      </c>
      <c r="X389" s="119">
        <v>494321413</v>
      </c>
      <c r="Y389" s="85">
        <v>31838099</v>
      </c>
      <c r="Z389" s="52">
        <f t="shared" si="98"/>
        <v>526159512</v>
      </c>
      <c r="AA389" s="56">
        <v>550000000</v>
      </c>
      <c r="AB389" s="54">
        <v>0</v>
      </c>
      <c r="AC389" s="52">
        <f t="shared" si="99"/>
        <v>550000000</v>
      </c>
      <c r="AD389" s="56">
        <v>8491859</v>
      </c>
      <c r="AE389" s="54">
        <v>33967436</v>
      </c>
      <c r="AF389" s="52">
        <f t="shared" si="100"/>
        <v>42459295</v>
      </c>
      <c r="AG389" s="63">
        <v>0</v>
      </c>
      <c r="AH389" s="59">
        <v>341875737</v>
      </c>
      <c r="AI389" s="54">
        <f t="shared" si="101"/>
        <v>341875737</v>
      </c>
      <c r="AJ389" s="59">
        <v>39389900</v>
      </c>
      <c r="AK389" s="59">
        <v>344981815</v>
      </c>
      <c r="AL389" s="54">
        <f t="shared" si="102"/>
        <v>384371715</v>
      </c>
      <c r="AM389" s="54">
        <f t="shared" si="103"/>
        <v>1092203172</v>
      </c>
      <c r="AN389" s="54">
        <f t="shared" si="104"/>
        <v>752663087</v>
      </c>
      <c r="AO389" s="52">
        <f t="shared" si="105"/>
        <v>1844866259</v>
      </c>
    </row>
    <row r="390" spans="1:41" s="45" customFormat="1" ht="12" customHeight="1">
      <c r="A390" s="2">
        <v>839000495</v>
      </c>
      <c r="B390" s="201" t="s">
        <v>389</v>
      </c>
      <c r="C390" s="120">
        <v>0</v>
      </c>
      <c r="D390" s="67">
        <v>0</v>
      </c>
      <c r="E390" s="55">
        <v>0</v>
      </c>
      <c r="F390" s="120">
        <v>0</v>
      </c>
      <c r="G390" s="53">
        <v>0</v>
      </c>
      <c r="H390" s="168">
        <v>0</v>
      </c>
      <c r="I390" s="56">
        <v>0</v>
      </c>
      <c r="J390" s="54">
        <v>0</v>
      </c>
      <c r="K390" s="55">
        <v>0</v>
      </c>
      <c r="L390" s="56">
        <v>0</v>
      </c>
      <c r="M390" s="54">
        <v>0</v>
      </c>
      <c r="N390" s="52">
        <v>0</v>
      </c>
      <c r="O390" s="56">
        <v>0</v>
      </c>
      <c r="P390" s="54">
        <v>0</v>
      </c>
      <c r="Q390" s="52">
        <v>0</v>
      </c>
      <c r="R390" s="124">
        <v>0</v>
      </c>
      <c r="S390" s="51">
        <v>0</v>
      </c>
      <c r="T390" s="52">
        <v>0</v>
      </c>
      <c r="U390" s="212">
        <v>0</v>
      </c>
      <c r="V390" s="81">
        <v>0</v>
      </c>
      <c r="W390" s="52">
        <v>0</v>
      </c>
      <c r="X390" s="119">
        <v>3506158</v>
      </c>
      <c r="Y390" s="85">
        <v>0</v>
      </c>
      <c r="Z390" s="52">
        <f t="shared" ref="Z390" si="107">X390+Y390</f>
        <v>3506158</v>
      </c>
      <c r="AA390" s="56">
        <v>191575</v>
      </c>
      <c r="AB390" s="54">
        <v>952825</v>
      </c>
      <c r="AC390" s="52">
        <f t="shared" si="99"/>
        <v>1144400</v>
      </c>
      <c r="AD390" s="56">
        <v>0</v>
      </c>
      <c r="AE390" s="54">
        <v>0</v>
      </c>
      <c r="AF390" s="52">
        <f t="shared" si="100"/>
        <v>0</v>
      </c>
      <c r="AG390" s="63">
        <v>0</v>
      </c>
      <c r="AH390" s="59">
        <v>0</v>
      </c>
      <c r="AI390" s="54">
        <f t="shared" si="101"/>
        <v>0</v>
      </c>
      <c r="AJ390" s="59">
        <v>0</v>
      </c>
      <c r="AK390" s="59">
        <v>0</v>
      </c>
      <c r="AL390" s="54">
        <f t="shared" si="102"/>
        <v>0</v>
      </c>
      <c r="AM390" s="54">
        <f t="shared" si="103"/>
        <v>3697733</v>
      </c>
      <c r="AN390" s="54">
        <f t="shared" si="104"/>
        <v>952825</v>
      </c>
      <c r="AO390" s="52">
        <f t="shared" si="105"/>
        <v>4650558</v>
      </c>
    </row>
    <row r="391" spans="1:41" s="45" customFormat="1" ht="12" customHeight="1">
      <c r="A391" s="2">
        <v>891280008</v>
      </c>
      <c r="B391" s="201" t="s">
        <v>390</v>
      </c>
      <c r="C391" s="120">
        <v>0</v>
      </c>
      <c r="D391" s="67">
        <v>0</v>
      </c>
      <c r="E391" s="55"/>
      <c r="F391" s="120">
        <v>0</v>
      </c>
      <c r="G391" s="53">
        <v>0</v>
      </c>
      <c r="H391" s="168">
        <v>0</v>
      </c>
      <c r="I391" s="56">
        <v>0</v>
      </c>
      <c r="J391" s="54">
        <v>0</v>
      </c>
      <c r="K391" s="55">
        <v>0</v>
      </c>
      <c r="L391" s="56">
        <v>0</v>
      </c>
      <c r="M391" s="54">
        <v>0</v>
      </c>
      <c r="N391" s="52">
        <v>0</v>
      </c>
      <c r="O391" s="56">
        <v>0</v>
      </c>
      <c r="P391" s="54">
        <v>0</v>
      </c>
      <c r="Q391" s="52">
        <v>0</v>
      </c>
      <c r="R391" s="124">
        <v>0</v>
      </c>
      <c r="S391" s="51">
        <v>0</v>
      </c>
      <c r="T391" s="52">
        <v>0</v>
      </c>
      <c r="U391" s="212">
        <v>0</v>
      </c>
      <c r="V391" s="81">
        <v>0</v>
      </c>
      <c r="W391" s="52">
        <v>0</v>
      </c>
      <c r="X391" s="119">
        <v>0</v>
      </c>
      <c r="Y391" s="85">
        <v>0</v>
      </c>
      <c r="Z391" s="52">
        <v>0</v>
      </c>
      <c r="AA391" s="56">
        <v>0</v>
      </c>
      <c r="AB391" s="54">
        <v>0</v>
      </c>
      <c r="AC391" s="52">
        <v>0</v>
      </c>
      <c r="AD391" s="56">
        <v>0</v>
      </c>
      <c r="AE391" s="54">
        <v>216990</v>
      </c>
      <c r="AF391" s="52">
        <f t="shared" ref="AF391" si="108">AD391+AE391</f>
        <v>216990</v>
      </c>
      <c r="AG391" s="63">
        <v>0</v>
      </c>
      <c r="AH391" s="59">
        <v>0</v>
      </c>
      <c r="AI391" s="54"/>
      <c r="AJ391" s="59">
        <v>0</v>
      </c>
      <c r="AK391" s="59">
        <v>0</v>
      </c>
      <c r="AL391" s="54">
        <f t="shared" si="102"/>
        <v>0</v>
      </c>
      <c r="AM391" s="54">
        <f t="shared" ref="AM391" si="109">C391+F391+I391+L391+O391+R391+U391+X391+AA391+AD391+AG391+AJ391</f>
        <v>0</v>
      </c>
      <c r="AN391" s="54">
        <f t="shared" ref="AN391" si="110">D391+G391+J391+M391+P391+S391+V391+Y391+AB391+AE391+AH391+AK391</f>
        <v>216990</v>
      </c>
      <c r="AO391" s="52">
        <f t="shared" ref="AO391" si="111">AM391+AN391</f>
        <v>216990</v>
      </c>
    </row>
    <row r="392" spans="1:41" s="45" customFormat="1" ht="12" customHeight="1" thickBot="1">
      <c r="A392" s="2">
        <v>901543211</v>
      </c>
      <c r="B392" s="267" t="s">
        <v>391</v>
      </c>
      <c r="C392" s="268">
        <v>0</v>
      </c>
      <c r="D392" s="269">
        <v>91679531</v>
      </c>
      <c r="E392" s="270">
        <f t="shared" si="93"/>
        <v>91679531</v>
      </c>
      <c r="F392" s="268">
        <v>0</v>
      </c>
      <c r="G392" s="57">
        <v>0</v>
      </c>
      <c r="H392" s="181">
        <f t="shared" si="94"/>
        <v>0</v>
      </c>
      <c r="I392" s="271">
        <v>0</v>
      </c>
      <c r="J392" s="272">
        <v>0</v>
      </c>
      <c r="K392" s="270">
        <f t="shared" si="89"/>
        <v>0</v>
      </c>
      <c r="L392" s="271">
        <v>0</v>
      </c>
      <c r="M392" s="272">
        <v>0</v>
      </c>
      <c r="N392" s="273">
        <f t="shared" si="95"/>
        <v>0</v>
      </c>
      <c r="O392" s="271">
        <v>0</v>
      </c>
      <c r="P392" s="272">
        <v>0</v>
      </c>
      <c r="Q392" s="273">
        <f t="shared" si="96"/>
        <v>0</v>
      </c>
      <c r="R392" s="274">
        <v>0</v>
      </c>
      <c r="S392" s="118">
        <v>0</v>
      </c>
      <c r="T392" s="273">
        <f t="shared" si="106"/>
        <v>0</v>
      </c>
      <c r="U392" s="275">
        <v>0</v>
      </c>
      <c r="V392" s="276">
        <v>0</v>
      </c>
      <c r="W392" s="273">
        <f t="shared" si="90"/>
        <v>0</v>
      </c>
      <c r="X392" s="277">
        <v>75000</v>
      </c>
      <c r="Y392" s="278">
        <v>0</v>
      </c>
      <c r="Z392" s="273">
        <f t="shared" si="98"/>
        <v>75000</v>
      </c>
      <c r="AA392" s="271">
        <v>8401344</v>
      </c>
      <c r="AB392" s="272">
        <v>0</v>
      </c>
      <c r="AC392" s="273">
        <f t="shared" ref="AC392" si="112">AA392+AB392</f>
        <v>8401344</v>
      </c>
      <c r="AD392" s="271">
        <v>0</v>
      </c>
      <c r="AE392" s="272">
        <v>0</v>
      </c>
      <c r="AF392" s="273">
        <f t="shared" si="100"/>
        <v>0</v>
      </c>
      <c r="AG392" s="285">
        <v>0</v>
      </c>
      <c r="AH392" s="286">
        <v>0</v>
      </c>
      <c r="AI392" s="272">
        <f t="shared" si="101"/>
        <v>0</v>
      </c>
      <c r="AJ392" s="59">
        <v>0</v>
      </c>
      <c r="AK392" s="59">
        <v>0</v>
      </c>
      <c r="AL392" s="272">
        <f t="shared" si="102"/>
        <v>0</v>
      </c>
      <c r="AM392" s="272">
        <f t="shared" si="103"/>
        <v>8476344</v>
      </c>
      <c r="AN392" s="272">
        <f t="shared" si="104"/>
        <v>91679531</v>
      </c>
      <c r="AO392" s="273">
        <f t="shared" si="105"/>
        <v>100155875</v>
      </c>
    </row>
    <row r="393" spans="1:41" s="45" customFormat="1" ht="12" customHeight="1" thickBot="1">
      <c r="A393" s="2"/>
      <c r="B393" s="202" t="s">
        <v>19</v>
      </c>
      <c r="C393" s="279">
        <f t="shared" ref="C393:AO393" si="113">SUM(C394:C429)</f>
        <v>10253509772</v>
      </c>
      <c r="D393" s="280">
        <f t="shared" si="113"/>
        <v>7677310565.1099997</v>
      </c>
      <c r="E393" s="281">
        <f t="shared" si="113"/>
        <v>17930820337.110001</v>
      </c>
      <c r="F393" s="282">
        <f t="shared" si="113"/>
        <v>14560684222.6</v>
      </c>
      <c r="G393" s="283">
        <f t="shared" si="113"/>
        <v>13053129658.049999</v>
      </c>
      <c r="H393" s="284">
        <f t="shared" si="113"/>
        <v>27613813880.650002</v>
      </c>
      <c r="I393" s="279">
        <f t="shared" si="113"/>
        <v>16242358090.5</v>
      </c>
      <c r="J393" s="280">
        <f t="shared" si="113"/>
        <v>4384879191</v>
      </c>
      <c r="K393" s="281">
        <f t="shared" si="113"/>
        <v>20627237281.5</v>
      </c>
      <c r="L393" s="279">
        <f t="shared" si="113"/>
        <v>21531596255</v>
      </c>
      <c r="M393" s="280">
        <f t="shared" si="113"/>
        <v>4803496878</v>
      </c>
      <c r="N393" s="281">
        <f t="shared" si="113"/>
        <v>26335093133</v>
      </c>
      <c r="O393" s="279">
        <f t="shared" si="113"/>
        <v>20665274528.75</v>
      </c>
      <c r="P393" s="280">
        <f t="shared" si="113"/>
        <v>4100700205.25</v>
      </c>
      <c r="Q393" s="281">
        <f t="shared" si="113"/>
        <v>24765974734</v>
      </c>
      <c r="R393" s="282">
        <f t="shared" si="113"/>
        <v>10237881737.35</v>
      </c>
      <c r="S393" s="283">
        <f t="shared" si="113"/>
        <v>12438640833.65</v>
      </c>
      <c r="T393" s="281">
        <f t="shared" si="113"/>
        <v>22676522571</v>
      </c>
      <c r="U393" s="279">
        <f t="shared" si="113"/>
        <v>20445466212</v>
      </c>
      <c r="V393" s="280">
        <f t="shared" si="113"/>
        <v>2974485121.9000001</v>
      </c>
      <c r="W393" s="281">
        <f t="shared" si="113"/>
        <v>23419951333.900002</v>
      </c>
      <c r="X393" s="279">
        <f t="shared" si="113"/>
        <v>21575082693.599998</v>
      </c>
      <c r="Y393" s="280">
        <f t="shared" si="113"/>
        <v>920421680.39999998</v>
      </c>
      <c r="Z393" s="281">
        <f t="shared" si="113"/>
        <v>22495504374</v>
      </c>
      <c r="AA393" s="279">
        <f t="shared" si="113"/>
        <v>20953908609</v>
      </c>
      <c r="AB393" s="280">
        <f>SUM(AB394:AB429)</f>
        <v>1173201534</v>
      </c>
      <c r="AC393" s="281">
        <f t="shared" si="113"/>
        <v>22127110143</v>
      </c>
      <c r="AD393" s="279">
        <f t="shared" si="113"/>
        <v>21029905157.400002</v>
      </c>
      <c r="AE393" s="280">
        <f t="shared" si="113"/>
        <v>1437194390.76</v>
      </c>
      <c r="AF393" s="281">
        <f>SUM(AF394:AF429)</f>
        <v>22467099548.16</v>
      </c>
      <c r="AG393" s="279">
        <f t="shared" si="113"/>
        <v>19718719101</v>
      </c>
      <c r="AH393" s="287">
        <f t="shared" si="113"/>
        <v>2064250604</v>
      </c>
      <c r="AI393" s="280">
        <f t="shared" si="113"/>
        <v>21782969705</v>
      </c>
      <c r="AJ393" s="280">
        <f t="shared" si="113"/>
        <v>23306021241</v>
      </c>
      <c r="AK393" s="280">
        <f t="shared" si="113"/>
        <v>3936272763</v>
      </c>
      <c r="AL393" s="280">
        <f>SUM(AL394:AL429)</f>
        <v>27242294004</v>
      </c>
      <c r="AM393" s="280">
        <f t="shared" si="113"/>
        <v>220520407620.20001</v>
      </c>
      <c r="AN393" s="280">
        <f t="shared" si="113"/>
        <v>58963983425.12001</v>
      </c>
      <c r="AO393" s="281">
        <f t="shared" si="113"/>
        <v>279484391045.32001</v>
      </c>
    </row>
    <row r="394" spans="1:41" s="45" customFormat="1" ht="12" customHeight="1">
      <c r="A394" s="2">
        <v>800130907</v>
      </c>
      <c r="B394" s="203" t="s">
        <v>367</v>
      </c>
      <c r="C394" s="82">
        <v>0</v>
      </c>
      <c r="D394" s="66">
        <v>1787404792</v>
      </c>
      <c r="E394" s="60">
        <f t="shared" ref="E394:E429" si="114">C394+D394</f>
        <v>1787404792</v>
      </c>
      <c r="F394" s="82">
        <v>735661061</v>
      </c>
      <c r="G394" s="58">
        <v>414847697</v>
      </c>
      <c r="H394" s="172">
        <f t="shared" si="94"/>
        <v>1150508758</v>
      </c>
      <c r="I394" s="63">
        <v>712546628</v>
      </c>
      <c r="J394" s="59">
        <v>0</v>
      </c>
      <c r="K394" s="60">
        <f t="shared" ref="K394:K429" si="115">I394+J394</f>
        <v>712546628</v>
      </c>
      <c r="L394" s="63">
        <v>461800414</v>
      </c>
      <c r="M394" s="59">
        <v>0</v>
      </c>
      <c r="N394" s="61">
        <f t="shared" si="95"/>
        <v>461800414</v>
      </c>
      <c r="O394" s="63">
        <v>0</v>
      </c>
      <c r="P394" s="59">
        <v>227554257</v>
      </c>
      <c r="Q394" s="61">
        <f>O394+P394</f>
        <v>227554257</v>
      </c>
      <c r="R394" s="125">
        <v>279373906</v>
      </c>
      <c r="S394" s="64">
        <v>0</v>
      </c>
      <c r="T394" s="61">
        <f>R394+S394</f>
        <v>279373906</v>
      </c>
      <c r="U394" s="223">
        <v>40413872</v>
      </c>
      <c r="V394" s="59">
        <v>0</v>
      </c>
      <c r="W394" s="61">
        <f>U394+V394</f>
        <v>40413872</v>
      </c>
      <c r="X394" s="63">
        <v>883599156</v>
      </c>
      <c r="Y394" s="59">
        <v>0</v>
      </c>
      <c r="Z394" s="61">
        <f>X394+Y394</f>
        <v>883599156</v>
      </c>
      <c r="AA394" s="63">
        <v>965564526</v>
      </c>
      <c r="AB394" s="59">
        <v>0</v>
      </c>
      <c r="AC394" s="61">
        <f>AA394+AB394</f>
        <v>965564526</v>
      </c>
      <c r="AD394" s="63">
        <v>444641769</v>
      </c>
      <c r="AE394" s="59">
        <v>0</v>
      </c>
      <c r="AF394" s="61">
        <f t="shared" si="100"/>
        <v>444641769</v>
      </c>
      <c r="AG394" s="63">
        <v>498585314</v>
      </c>
      <c r="AH394" s="59">
        <v>0</v>
      </c>
      <c r="AI394" s="59">
        <f t="shared" si="101"/>
        <v>498585314</v>
      </c>
      <c r="AJ394" s="59">
        <v>486948971</v>
      </c>
      <c r="AK394" s="59">
        <v>0</v>
      </c>
      <c r="AL394" s="59">
        <f>AJ394+AK394</f>
        <v>486948971</v>
      </c>
      <c r="AM394" s="59">
        <f t="shared" ref="AM394:AN429" si="116">C394+F394+I394+L394+O394+R394+U394+X394+AA394+AD394+AG394+AJ394</f>
        <v>5509135617</v>
      </c>
      <c r="AN394" s="59">
        <f t="shared" si="116"/>
        <v>2429806746</v>
      </c>
      <c r="AO394" s="61">
        <f t="shared" ref="AO394:AO429" si="117">AM394+AN394</f>
        <v>7938942363</v>
      </c>
    </row>
    <row r="395" spans="1:41" s="45" customFormat="1" ht="12" customHeight="1">
      <c r="A395" s="2">
        <v>800251440</v>
      </c>
      <c r="B395" s="201" t="s">
        <v>368</v>
      </c>
      <c r="C395" s="120">
        <v>0</v>
      </c>
      <c r="D395" s="67">
        <v>497731775</v>
      </c>
      <c r="E395" s="55">
        <f t="shared" si="114"/>
        <v>497731775</v>
      </c>
      <c r="F395" s="120">
        <v>4295514</v>
      </c>
      <c r="G395" s="53">
        <v>187034403</v>
      </c>
      <c r="H395" s="168">
        <f t="shared" si="94"/>
        <v>191329917</v>
      </c>
      <c r="I395" s="56">
        <v>172159152</v>
      </c>
      <c r="J395" s="54">
        <v>606268987</v>
      </c>
      <c r="K395" s="55">
        <f t="shared" si="115"/>
        <v>778428139</v>
      </c>
      <c r="L395" s="56">
        <v>1211043676</v>
      </c>
      <c r="M395" s="54">
        <v>1362040</v>
      </c>
      <c r="N395" s="52">
        <f t="shared" si="95"/>
        <v>1212405716</v>
      </c>
      <c r="O395" s="56">
        <v>1002395835</v>
      </c>
      <c r="P395" s="54">
        <v>62977317</v>
      </c>
      <c r="Q395" s="52">
        <f t="shared" ref="Q395:Q429" si="118">O395+P395</f>
        <v>1065373152</v>
      </c>
      <c r="R395" s="124">
        <v>200016218</v>
      </c>
      <c r="S395" s="51">
        <v>14025869</v>
      </c>
      <c r="T395" s="52">
        <f t="shared" ref="T395:T429" si="119">R395+S395</f>
        <v>214042087</v>
      </c>
      <c r="U395" s="212">
        <v>374724723</v>
      </c>
      <c r="V395" s="54">
        <v>318661056</v>
      </c>
      <c r="W395" s="52">
        <f t="shared" ref="W395:W429" si="120">U395+V395</f>
        <v>693385779</v>
      </c>
      <c r="X395" s="56">
        <v>538000000</v>
      </c>
      <c r="Y395" s="54">
        <v>19914214</v>
      </c>
      <c r="Z395" s="52">
        <f t="shared" ref="Z395:Z429" si="121">X395+Y395</f>
        <v>557914214</v>
      </c>
      <c r="AA395" s="56">
        <v>242259692</v>
      </c>
      <c r="AB395" s="54">
        <v>211980777</v>
      </c>
      <c r="AC395" s="52">
        <f t="shared" ref="AC395:AC488" si="122">AA395+AB395</f>
        <v>454240469</v>
      </c>
      <c r="AD395" s="56">
        <v>700609760</v>
      </c>
      <c r="AE395" s="54">
        <v>138313604</v>
      </c>
      <c r="AF395" s="52">
        <f t="shared" si="100"/>
        <v>838923364</v>
      </c>
      <c r="AG395" s="63">
        <v>0</v>
      </c>
      <c r="AH395" s="59">
        <v>0</v>
      </c>
      <c r="AI395" s="54">
        <f t="shared" si="101"/>
        <v>0</v>
      </c>
      <c r="AJ395" s="54">
        <v>658372</v>
      </c>
      <c r="AK395" s="54">
        <v>352148769</v>
      </c>
      <c r="AL395" s="54">
        <f t="shared" ref="AL395:AL429" si="123">AJ395+AK395</f>
        <v>352807141</v>
      </c>
      <c r="AM395" s="54">
        <f t="shared" si="116"/>
        <v>4446162942</v>
      </c>
      <c r="AN395" s="54">
        <f t="shared" si="116"/>
        <v>2410418811</v>
      </c>
      <c r="AO395" s="52">
        <f t="shared" si="117"/>
        <v>6856581753</v>
      </c>
    </row>
    <row r="396" spans="1:41" s="45" customFormat="1" ht="12" customHeight="1">
      <c r="A396" s="2">
        <v>805001157</v>
      </c>
      <c r="B396" s="201" t="s">
        <v>369</v>
      </c>
      <c r="C396" s="120">
        <v>0</v>
      </c>
      <c r="D396" s="67">
        <v>9910400</v>
      </c>
      <c r="E396" s="55">
        <f t="shared" si="114"/>
        <v>9910400</v>
      </c>
      <c r="F396" s="120">
        <v>0</v>
      </c>
      <c r="G396" s="53">
        <v>5400098</v>
      </c>
      <c r="H396" s="168">
        <f t="shared" si="94"/>
        <v>5400098</v>
      </c>
      <c r="I396" s="56">
        <v>0</v>
      </c>
      <c r="J396" s="54">
        <v>0</v>
      </c>
      <c r="K396" s="55">
        <f t="shared" si="115"/>
        <v>0</v>
      </c>
      <c r="L396" s="56">
        <v>0</v>
      </c>
      <c r="M396" s="54">
        <v>0</v>
      </c>
      <c r="N396" s="52">
        <f t="shared" si="95"/>
        <v>0</v>
      </c>
      <c r="O396" s="56">
        <v>0</v>
      </c>
      <c r="P396" s="54">
        <v>6488968</v>
      </c>
      <c r="Q396" s="52">
        <f t="shared" si="118"/>
        <v>6488968</v>
      </c>
      <c r="R396" s="124">
        <v>0</v>
      </c>
      <c r="S396" s="51">
        <v>0</v>
      </c>
      <c r="T396" s="52">
        <f t="shared" si="119"/>
        <v>0</v>
      </c>
      <c r="U396" s="212">
        <v>0</v>
      </c>
      <c r="V396" s="54">
        <v>26136</v>
      </c>
      <c r="W396" s="52">
        <f t="shared" si="120"/>
        <v>26136</v>
      </c>
      <c r="X396" s="56">
        <v>0</v>
      </c>
      <c r="Y396" s="54">
        <v>0</v>
      </c>
      <c r="Z396" s="52">
        <f t="shared" si="121"/>
        <v>0</v>
      </c>
      <c r="AA396" s="56">
        <v>0</v>
      </c>
      <c r="AB396" s="54">
        <v>0</v>
      </c>
      <c r="AC396" s="52">
        <f t="shared" si="122"/>
        <v>0</v>
      </c>
      <c r="AD396" s="56">
        <v>0</v>
      </c>
      <c r="AE396" s="54">
        <v>0</v>
      </c>
      <c r="AF396" s="52">
        <f t="shared" si="100"/>
        <v>0</v>
      </c>
      <c r="AG396" s="63">
        <v>0</v>
      </c>
      <c r="AH396" s="59">
        <v>0</v>
      </c>
      <c r="AI396" s="54">
        <f t="shared" si="101"/>
        <v>0</v>
      </c>
      <c r="AJ396" s="54">
        <v>0</v>
      </c>
      <c r="AK396" s="54">
        <v>0</v>
      </c>
      <c r="AL396" s="54">
        <f t="shared" si="123"/>
        <v>0</v>
      </c>
      <c r="AM396" s="54">
        <f t="shared" si="116"/>
        <v>0</v>
      </c>
      <c r="AN396" s="54">
        <f t="shared" si="116"/>
        <v>21825602</v>
      </c>
      <c r="AO396" s="52">
        <f t="shared" si="117"/>
        <v>21825602</v>
      </c>
    </row>
    <row r="397" spans="1:41" s="45" customFormat="1" ht="12" customHeight="1">
      <c r="A397" s="2">
        <v>806008394</v>
      </c>
      <c r="B397" s="201" t="s">
        <v>370</v>
      </c>
      <c r="C397" s="120">
        <v>0</v>
      </c>
      <c r="D397" s="67">
        <v>58375923</v>
      </c>
      <c r="E397" s="55">
        <f t="shared" si="114"/>
        <v>58375923</v>
      </c>
      <c r="F397" s="120">
        <v>0</v>
      </c>
      <c r="G397" s="53">
        <v>735245622</v>
      </c>
      <c r="H397" s="168">
        <f t="shared" si="94"/>
        <v>735245622</v>
      </c>
      <c r="I397" s="56">
        <v>149393362</v>
      </c>
      <c r="J397" s="54">
        <v>0</v>
      </c>
      <c r="K397" s="55">
        <f t="shared" si="115"/>
        <v>149393362</v>
      </c>
      <c r="L397" s="56">
        <v>554472312</v>
      </c>
      <c r="M397" s="54">
        <v>164814486</v>
      </c>
      <c r="N397" s="52">
        <f t="shared" si="95"/>
        <v>719286798</v>
      </c>
      <c r="O397" s="56">
        <v>390000000</v>
      </c>
      <c r="P397" s="54">
        <v>390000000</v>
      </c>
      <c r="Q397" s="52">
        <f t="shared" si="118"/>
        <v>780000000</v>
      </c>
      <c r="R397" s="124">
        <v>425756471</v>
      </c>
      <c r="S397" s="51">
        <v>43708603</v>
      </c>
      <c r="T397" s="52">
        <f t="shared" si="119"/>
        <v>469465074</v>
      </c>
      <c r="U397" s="212">
        <v>0</v>
      </c>
      <c r="V397" s="54">
        <v>497286094</v>
      </c>
      <c r="W397" s="52">
        <f t="shared" si="120"/>
        <v>497286094</v>
      </c>
      <c r="X397" s="56">
        <v>308588937</v>
      </c>
      <c r="Y397" s="54">
        <v>0</v>
      </c>
      <c r="Z397" s="52">
        <f t="shared" si="121"/>
        <v>308588937</v>
      </c>
      <c r="AA397" s="56">
        <v>706321637</v>
      </c>
      <c r="AB397" s="54">
        <v>0</v>
      </c>
      <c r="AC397" s="52">
        <f t="shared" si="122"/>
        <v>706321637</v>
      </c>
      <c r="AD397" s="56">
        <v>589792102</v>
      </c>
      <c r="AE397" s="54">
        <v>16069539</v>
      </c>
      <c r="AF397" s="52">
        <f t="shared" si="100"/>
        <v>605861641</v>
      </c>
      <c r="AG397" s="63">
        <v>551740468</v>
      </c>
      <c r="AH397" s="59">
        <v>64428056</v>
      </c>
      <c r="AI397" s="54">
        <f t="shared" si="101"/>
        <v>616168524</v>
      </c>
      <c r="AJ397" s="54">
        <v>689500788</v>
      </c>
      <c r="AK397" s="54">
        <v>69473881</v>
      </c>
      <c r="AL397" s="54">
        <f t="shared" si="123"/>
        <v>758974669</v>
      </c>
      <c r="AM397" s="54">
        <f t="shared" si="116"/>
        <v>4365566077</v>
      </c>
      <c r="AN397" s="54">
        <f t="shared" si="116"/>
        <v>2039402204</v>
      </c>
      <c r="AO397" s="52">
        <f t="shared" si="117"/>
        <v>6404968281</v>
      </c>
    </row>
    <row r="398" spans="1:41" s="45" customFormat="1" ht="12" customHeight="1">
      <c r="A398" s="2">
        <v>830003564</v>
      </c>
      <c r="B398" s="201" t="s">
        <v>372</v>
      </c>
      <c r="C398" s="120">
        <v>0</v>
      </c>
      <c r="D398" s="67">
        <v>29492712.949999999</v>
      </c>
      <c r="E398" s="55">
        <f t="shared" si="114"/>
        <v>29492712.949999999</v>
      </c>
      <c r="F398" s="120">
        <v>2172289</v>
      </c>
      <c r="G398" s="53">
        <v>615464664</v>
      </c>
      <c r="H398" s="168">
        <f t="shared" si="94"/>
        <v>617636953</v>
      </c>
      <c r="I398" s="56">
        <v>8541053</v>
      </c>
      <c r="J398" s="54">
        <v>1660253715</v>
      </c>
      <c r="K398" s="55">
        <f t="shared" si="115"/>
        <v>1668794768</v>
      </c>
      <c r="L398" s="56">
        <v>408247889</v>
      </c>
      <c r="M398" s="54">
        <v>1805569319</v>
      </c>
      <c r="N398" s="52">
        <f t="shared" si="95"/>
        <v>2213817208</v>
      </c>
      <c r="O398" s="56">
        <v>1408768531.75</v>
      </c>
      <c r="P398" s="54">
        <v>738275389.25</v>
      </c>
      <c r="Q398" s="52">
        <f t="shared" si="118"/>
        <v>2147043921</v>
      </c>
      <c r="R398" s="124">
        <v>1056626908.35</v>
      </c>
      <c r="S398" s="51">
        <v>1255398775.6500001</v>
      </c>
      <c r="T398" s="52">
        <f>R398+S398</f>
        <v>2312025684</v>
      </c>
      <c r="U398" s="212">
        <v>1311619608</v>
      </c>
      <c r="V398" s="54">
        <v>159819208</v>
      </c>
      <c r="W398" s="52">
        <f t="shared" si="120"/>
        <v>1471438816</v>
      </c>
      <c r="X398" s="56">
        <v>1030052320</v>
      </c>
      <c r="Y398" s="54">
        <v>0</v>
      </c>
      <c r="Z398" s="52">
        <f t="shared" si="121"/>
        <v>1030052320</v>
      </c>
      <c r="AA398" s="56">
        <v>1130696474</v>
      </c>
      <c r="AB398" s="54">
        <v>0</v>
      </c>
      <c r="AC398" s="52">
        <f t="shared" si="122"/>
        <v>1130696474</v>
      </c>
      <c r="AD398" s="56">
        <v>1617185489</v>
      </c>
      <c r="AE398" s="54">
        <v>0</v>
      </c>
      <c r="AF398" s="52">
        <f t="shared" si="100"/>
        <v>1617185489</v>
      </c>
      <c r="AG398" s="63">
        <v>394771399</v>
      </c>
      <c r="AH398" s="59">
        <v>0</v>
      </c>
      <c r="AI398" s="54">
        <f t="shared" si="101"/>
        <v>394771399</v>
      </c>
      <c r="AJ398" s="54">
        <v>2875630747</v>
      </c>
      <c r="AK398" s="54">
        <v>1565543243</v>
      </c>
      <c r="AL398" s="54">
        <f t="shared" si="123"/>
        <v>4441173990</v>
      </c>
      <c r="AM398" s="54">
        <f t="shared" si="116"/>
        <v>11244312708.1</v>
      </c>
      <c r="AN398" s="54">
        <f t="shared" si="116"/>
        <v>7829817026.8500004</v>
      </c>
      <c r="AO398" s="52">
        <f t="shared" si="117"/>
        <v>19074129734.950001</v>
      </c>
    </row>
    <row r="399" spans="1:41" s="45" customFormat="1" ht="12" customHeight="1">
      <c r="A399" s="2">
        <v>830009783</v>
      </c>
      <c r="B399" s="201" t="s">
        <v>392</v>
      </c>
      <c r="C399" s="120">
        <v>0</v>
      </c>
      <c r="D399" s="67">
        <v>96422468.159999996</v>
      </c>
      <c r="E399" s="55">
        <f t="shared" si="114"/>
        <v>96422468.159999996</v>
      </c>
      <c r="F399" s="120">
        <v>0</v>
      </c>
      <c r="G399" s="53">
        <v>0</v>
      </c>
      <c r="H399" s="168">
        <f t="shared" si="94"/>
        <v>0</v>
      </c>
      <c r="I399" s="56">
        <v>0</v>
      </c>
      <c r="J399" s="54">
        <v>0</v>
      </c>
      <c r="K399" s="55">
        <f t="shared" si="115"/>
        <v>0</v>
      </c>
      <c r="L399" s="56">
        <v>0</v>
      </c>
      <c r="M399" s="54">
        <v>0</v>
      </c>
      <c r="N399" s="52">
        <f t="shared" si="95"/>
        <v>0</v>
      </c>
      <c r="O399" s="56">
        <v>0</v>
      </c>
      <c r="P399" s="54">
        <v>0</v>
      </c>
      <c r="Q399" s="52">
        <f t="shared" si="118"/>
        <v>0</v>
      </c>
      <c r="R399" s="124">
        <v>0</v>
      </c>
      <c r="S399" s="51">
        <v>0</v>
      </c>
      <c r="T399" s="52">
        <f>R399+S399</f>
        <v>0</v>
      </c>
      <c r="U399" s="212">
        <v>0</v>
      </c>
      <c r="V399" s="54">
        <v>0</v>
      </c>
      <c r="W399" s="52">
        <f t="shared" si="120"/>
        <v>0</v>
      </c>
      <c r="X399" s="56">
        <v>0</v>
      </c>
      <c r="Y399" s="54">
        <v>0</v>
      </c>
      <c r="Z399" s="52">
        <f t="shared" si="121"/>
        <v>0</v>
      </c>
      <c r="AA399" s="56">
        <v>0</v>
      </c>
      <c r="AB399" s="54">
        <v>0</v>
      </c>
      <c r="AC399" s="52">
        <f t="shared" si="122"/>
        <v>0</v>
      </c>
      <c r="AD399" s="56">
        <v>0</v>
      </c>
      <c r="AE399" s="54">
        <v>0</v>
      </c>
      <c r="AF399" s="52">
        <f t="shared" si="100"/>
        <v>0</v>
      </c>
      <c r="AG399" s="63">
        <v>0</v>
      </c>
      <c r="AH399" s="59">
        <v>0</v>
      </c>
      <c r="AI399" s="54">
        <f t="shared" si="101"/>
        <v>0</v>
      </c>
      <c r="AJ399" s="54">
        <v>0</v>
      </c>
      <c r="AK399" s="54">
        <v>0</v>
      </c>
      <c r="AL399" s="54">
        <f t="shared" si="123"/>
        <v>0</v>
      </c>
      <c r="AM399" s="54">
        <f t="shared" si="116"/>
        <v>0</v>
      </c>
      <c r="AN399" s="54">
        <f t="shared" si="116"/>
        <v>96422468.159999996</v>
      </c>
      <c r="AO399" s="52">
        <f t="shared" si="117"/>
        <v>96422468.159999996</v>
      </c>
    </row>
    <row r="400" spans="1:41" s="45" customFormat="1" ht="12" customHeight="1">
      <c r="A400" s="2">
        <v>830113831</v>
      </c>
      <c r="B400" s="201" t="s">
        <v>373</v>
      </c>
      <c r="C400" s="120">
        <v>0</v>
      </c>
      <c r="D400" s="67">
        <v>26129832</v>
      </c>
      <c r="E400" s="55">
        <f t="shared" si="114"/>
        <v>26129832</v>
      </c>
      <c r="F400" s="120">
        <v>0</v>
      </c>
      <c r="G400" s="53">
        <v>11166131</v>
      </c>
      <c r="H400" s="168">
        <f t="shared" si="94"/>
        <v>11166131</v>
      </c>
      <c r="I400" s="56">
        <v>3294757</v>
      </c>
      <c r="J400" s="54">
        <v>2245717</v>
      </c>
      <c r="K400" s="55">
        <f t="shared" si="115"/>
        <v>5540474</v>
      </c>
      <c r="L400" s="56">
        <v>842530</v>
      </c>
      <c r="M400" s="54">
        <v>1751677</v>
      </c>
      <c r="N400" s="52">
        <f t="shared" si="95"/>
        <v>2594207</v>
      </c>
      <c r="O400" s="56">
        <v>19240088</v>
      </c>
      <c r="P400" s="54">
        <v>0</v>
      </c>
      <c r="Q400" s="52">
        <f t="shared" si="118"/>
        <v>19240088</v>
      </c>
      <c r="R400" s="124">
        <v>10533434</v>
      </c>
      <c r="S400" s="51">
        <v>0</v>
      </c>
      <c r="T400" s="52">
        <f t="shared" si="119"/>
        <v>10533434</v>
      </c>
      <c r="U400" s="212">
        <v>1732742</v>
      </c>
      <c r="V400" s="54">
        <v>0</v>
      </c>
      <c r="W400" s="52">
        <f t="shared" si="120"/>
        <v>1732742</v>
      </c>
      <c r="X400" s="56">
        <v>0</v>
      </c>
      <c r="Y400" s="54">
        <v>0</v>
      </c>
      <c r="Z400" s="52">
        <f t="shared" si="121"/>
        <v>0</v>
      </c>
      <c r="AA400" s="56">
        <v>0</v>
      </c>
      <c r="AB400" s="54">
        <v>0</v>
      </c>
      <c r="AC400" s="52">
        <f t="shared" si="122"/>
        <v>0</v>
      </c>
      <c r="AD400" s="56">
        <v>6789136.2000000002</v>
      </c>
      <c r="AE400" s="54">
        <v>27156544.800000001</v>
      </c>
      <c r="AF400" s="52">
        <f t="shared" si="100"/>
        <v>33945681</v>
      </c>
      <c r="AG400" s="63">
        <v>0</v>
      </c>
      <c r="AH400" s="59">
        <v>21829746</v>
      </c>
      <c r="AI400" s="54">
        <f t="shared" si="101"/>
        <v>21829746</v>
      </c>
      <c r="AJ400" s="54">
        <v>35882776</v>
      </c>
      <c r="AK400" s="54">
        <v>0</v>
      </c>
      <c r="AL400" s="54">
        <f t="shared" si="123"/>
        <v>35882776</v>
      </c>
      <c r="AM400" s="54">
        <f t="shared" si="116"/>
        <v>78315463.200000003</v>
      </c>
      <c r="AN400" s="54">
        <f t="shared" si="116"/>
        <v>90279647.799999997</v>
      </c>
      <c r="AO400" s="52">
        <f t="shared" si="117"/>
        <v>168595111</v>
      </c>
    </row>
    <row r="401" spans="1:41" s="45" customFormat="1" ht="12" customHeight="1">
      <c r="A401" s="2">
        <v>837000084</v>
      </c>
      <c r="B401" s="201" t="s">
        <v>63</v>
      </c>
      <c r="C401" s="120">
        <v>0</v>
      </c>
      <c r="D401" s="67">
        <v>29754382</v>
      </c>
      <c r="E401" s="55">
        <f t="shared" si="114"/>
        <v>29754382</v>
      </c>
      <c r="F401" s="120">
        <v>148079153.59999999</v>
      </c>
      <c r="G401" s="53">
        <v>0</v>
      </c>
      <c r="H401" s="168">
        <f t="shared" si="94"/>
        <v>148079153.59999999</v>
      </c>
      <c r="I401" s="56">
        <v>130552312.5</v>
      </c>
      <c r="J401" s="54">
        <v>68357436</v>
      </c>
      <c r="K401" s="55">
        <f t="shared" si="115"/>
        <v>198909748.5</v>
      </c>
      <c r="L401" s="56">
        <v>36948300</v>
      </c>
      <c r="M401" s="54">
        <v>0</v>
      </c>
      <c r="N401" s="52">
        <f t="shared" si="95"/>
        <v>36948300</v>
      </c>
      <c r="O401" s="56">
        <v>59049764</v>
      </c>
      <c r="P401" s="54">
        <v>0</v>
      </c>
      <c r="Q401" s="52">
        <f t="shared" si="118"/>
        <v>59049764</v>
      </c>
      <c r="R401" s="124">
        <v>25231693</v>
      </c>
      <c r="S401" s="51">
        <v>0</v>
      </c>
      <c r="T401" s="52">
        <f t="shared" si="119"/>
        <v>25231693</v>
      </c>
      <c r="U401" s="212">
        <v>20234026</v>
      </c>
      <c r="V401" s="54">
        <v>8546858.9000000004</v>
      </c>
      <c r="W401" s="52">
        <f t="shared" si="120"/>
        <v>28780884.899999999</v>
      </c>
      <c r="X401" s="56">
        <v>38417273</v>
      </c>
      <c r="Y401" s="54">
        <v>0</v>
      </c>
      <c r="Z401" s="52">
        <f t="shared" si="121"/>
        <v>38417273</v>
      </c>
      <c r="AA401" s="56">
        <v>0</v>
      </c>
      <c r="AB401" s="54">
        <v>35279667</v>
      </c>
      <c r="AC401" s="52">
        <f t="shared" si="122"/>
        <v>35279667</v>
      </c>
      <c r="AD401" s="56">
        <v>29319952</v>
      </c>
      <c r="AE401" s="54">
        <v>0</v>
      </c>
      <c r="AF401" s="52">
        <f t="shared" si="100"/>
        <v>29319952</v>
      </c>
      <c r="AG401" s="63">
        <v>2817197</v>
      </c>
      <c r="AH401" s="59">
        <v>2817197</v>
      </c>
      <c r="AI401" s="54">
        <f t="shared" si="101"/>
        <v>5634394</v>
      </c>
      <c r="AJ401" s="54">
        <v>5479230</v>
      </c>
      <c r="AK401" s="54">
        <v>0</v>
      </c>
      <c r="AL401" s="54">
        <f t="shared" si="123"/>
        <v>5479230</v>
      </c>
      <c r="AM401" s="54">
        <f t="shared" si="116"/>
        <v>496128901.10000002</v>
      </c>
      <c r="AN401" s="54">
        <f t="shared" si="116"/>
        <v>144755540.90000001</v>
      </c>
      <c r="AO401" s="52">
        <f t="shared" si="117"/>
        <v>640884442</v>
      </c>
    </row>
    <row r="402" spans="1:41" s="45" customFormat="1" ht="12" customHeight="1">
      <c r="A402" s="2">
        <v>839000495</v>
      </c>
      <c r="B402" s="201" t="s">
        <v>389</v>
      </c>
      <c r="C402" s="120">
        <v>0</v>
      </c>
      <c r="D402" s="67">
        <v>21828656</v>
      </c>
      <c r="E402" s="55">
        <f t="shared" si="114"/>
        <v>21828656</v>
      </c>
      <c r="F402" s="120">
        <v>4270056</v>
      </c>
      <c r="G402" s="53">
        <v>3119943</v>
      </c>
      <c r="H402" s="168">
        <f t="shared" si="94"/>
        <v>7389999</v>
      </c>
      <c r="I402" s="56">
        <v>808893</v>
      </c>
      <c r="J402" s="54">
        <v>0</v>
      </c>
      <c r="K402" s="55">
        <f t="shared" si="115"/>
        <v>808893</v>
      </c>
      <c r="L402" s="56">
        <v>5251072</v>
      </c>
      <c r="M402" s="54">
        <v>15793926</v>
      </c>
      <c r="N402" s="52">
        <f t="shared" si="95"/>
        <v>21044998</v>
      </c>
      <c r="O402" s="56">
        <v>21656450</v>
      </c>
      <c r="P402" s="54">
        <v>21813784</v>
      </c>
      <c r="Q402" s="52">
        <f t="shared" si="118"/>
        <v>43470234</v>
      </c>
      <c r="R402" s="124">
        <v>6239609</v>
      </c>
      <c r="S402" s="51">
        <v>0</v>
      </c>
      <c r="T402" s="52">
        <f t="shared" si="119"/>
        <v>6239609</v>
      </c>
      <c r="U402" s="212">
        <v>15106064</v>
      </c>
      <c r="V402" s="54">
        <v>0</v>
      </c>
      <c r="W402" s="52">
        <f t="shared" si="120"/>
        <v>15106064</v>
      </c>
      <c r="X402" s="56">
        <v>5479745</v>
      </c>
      <c r="Y402" s="54">
        <v>0</v>
      </c>
      <c r="Z402" s="52">
        <f t="shared" si="121"/>
        <v>5479745</v>
      </c>
      <c r="AA402" s="56">
        <v>2647646</v>
      </c>
      <c r="AB402" s="54">
        <v>0</v>
      </c>
      <c r="AC402" s="52">
        <f t="shared" si="122"/>
        <v>2647646</v>
      </c>
      <c r="AD402" s="56">
        <v>0</v>
      </c>
      <c r="AE402" s="54">
        <v>0</v>
      </c>
      <c r="AF402" s="52">
        <f t="shared" si="100"/>
        <v>0</v>
      </c>
      <c r="AG402" s="63">
        <v>0</v>
      </c>
      <c r="AH402" s="59">
        <v>0</v>
      </c>
      <c r="AI402" s="54">
        <f t="shared" si="101"/>
        <v>0</v>
      </c>
      <c r="AJ402" s="54">
        <v>619173</v>
      </c>
      <c r="AK402" s="54">
        <v>0</v>
      </c>
      <c r="AL402" s="54">
        <f t="shared" si="123"/>
        <v>619173</v>
      </c>
      <c r="AM402" s="54">
        <f t="shared" si="116"/>
        <v>62078708</v>
      </c>
      <c r="AN402" s="54">
        <f t="shared" si="116"/>
        <v>62556309</v>
      </c>
      <c r="AO402" s="52">
        <f t="shared" si="117"/>
        <v>124635017</v>
      </c>
    </row>
    <row r="403" spans="1:41" s="45" customFormat="1" ht="12" customHeight="1">
      <c r="A403" s="2">
        <v>860066942</v>
      </c>
      <c r="B403" s="204" t="s">
        <v>374</v>
      </c>
      <c r="C403" s="120">
        <v>0</v>
      </c>
      <c r="D403" s="67">
        <v>5146956</v>
      </c>
      <c r="E403" s="55">
        <f t="shared" si="114"/>
        <v>5146956</v>
      </c>
      <c r="F403" s="120">
        <v>0</v>
      </c>
      <c r="G403" s="53">
        <v>0</v>
      </c>
      <c r="H403" s="168">
        <f t="shared" si="94"/>
        <v>0</v>
      </c>
      <c r="I403" s="56">
        <v>0</v>
      </c>
      <c r="J403" s="54">
        <v>0</v>
      </c>
      <c r="K403" s="55">
        <f t="shared" si="115"/>
        <v>0</v>
      </c>
      <c r="L403" s="56">
        <v>1341581530</v>
      </c>
      <c r="M403" s="54">
        <v>407725546</v>
      </c>
      <c r="N403" s="52">
        <f t="shared" si="95"/>
        <v>1749307076</v>
      </c>
      <c r="O403" s="56">
        <v>1306783051</v>
      </c>
      <c r="P403" s="54">
        <v>0</v>
      </c>
      <c r="Q403" s="52">
        <f t="shared" si="118"/>
        <v>1306783051</v>
      </c>
      <c r="R403" s="124">
        <v>899910809</v>
      </c>
      <c r="S403" s="51">
        <v>0</v>
      </c>
      <c r="T403" s="52">
        <f t="shared" si="119"/>
        <v>899910809</v>
      </c>
      <c r="U403" s="212">
        <v>586452060</v>
      </c>
      <c r="V403" s="54">
        <v>0</v>
      </c>
      <c r="W403" s="52">
        <f t="shared" si="120"/>
        <v>586452060</v>
      </c>
      <c r="X403" s="56">
        <v>621933080</v>
      </c>
      <c r="Y403" s="54">
        <v>0</v>
      </c>
      <c r="Z403" s="52">
        <f t="shared" si="121"/>
        <v>621933080</v>
      </c>
      <c r="AA403" s="56">
        <v>7812050</v>
      </c>
      <c r="AB403" s="54">
        <v>0</v>
      </c>
      <c r="AC403" s="52">
        <f t="shared" si="122"/>
        <v>7812050</v>
      </c>
      <c r="AD403" s="56">
        <v>986405657</v>
      </c>
      <c r="AE403" s="54">
        <v>0</v>
      </c>
      <c r="AF403" s="52">
        <f t="shared" si="100"/>
        <v>986405657</v>
      </c>
      <c r="AG403" s="63">
        <v>593448116</v>
      </c>
      <c r="AH403" s="59">
        <v>593448116</v>
      </c>
      <c r="AI403" s="54">
        <f t="shared" si="101"/>
        <v>1186896232</v>
      </c>
      <c r="AJ403" s="54">
        <v>1047500000</v>
      </c>
      <c r="AK403" s="54">
        <v>1446730144</v>
      </c>
      <c r="AL403" s="54">
        <f t="shared" si="123"/>
        <v>2494230144</v>
      </c>
      <c r="AM403" s="54">
        <f t="shared" si="116"/>
        <v>7391826353</v>
      </c>
      <c r="AN403" s="54">
        <f t="shared" si="116"/>
        <v>2453050762</v>
      </c>
      <c r="AO403" s="52">
        <f t="shared" si="117"/>
        <v>9844877115</v>
      </c>
    </row>
    <row r="404" spans="1:41" s="45" customFormat="1" ht="12" customHeight="1">
      <c r="A404" s="2">
        <v>891600091</v>
      </c>
      <c r="B404" s="201" t="s">
        <v>393</v>
      </c>
      <c r="C404" s="120">
        <v>0</v>
      </c>
      <c r="D404" s="67">
        <v>971520</v>
      </c>
      <c r="E404" s="55">
        <f t="shared" si="114"/>
        <v>971520</v>
      </c>
      <c r="F404" s="120">
        <v>0</v>
      </c>
      <c r="G404" s="53">
        <v>0</v>
      </c>
      <c r="H404" s="168">
        <f t="shared" si="94"/>
        <v>0</v>
      </c>
      <c r="I404" s="56">
        <v>0</v>
      </c>
      <c r="J404" s="54">
        <v>5155165</v>
      </c>
      <c r="K404" s="55">
        <f t="shared" si="115"/>
        <v>5155165</v>
      </c>
      <c r="L404" s="56">
        <v>1335600</v>
      </c>
      <c r="M404" s="54">
        <v>0</v>
      </c>
      <c r="N404" s="52">
        <f t="shared" si="95"/>
        <v>1335600</v>
      </c>
      <c r="O404" s="56">
        <v>0</v>
      </c>
      <c r="P404" s="54">
        <v>0</v>
      </c>
      <c r="Q404" s="52">
        <f t="shared" si="118"/>
        <v>0</v>
      </c>
      <c r="R404" s="124">
        <v>0</v>
      </c>
      <c r="S404" s="51">
        <v>80821164</v>
      </c>
      <c r="T404" s="52">
        <f t="shared" si="119"/>
        <v>80821164</v>
      </c>
      <c r="U404" s="212">
        <v>0</v>
      </c>
      <c r="V404" s="54">
        <v>396900</v>
      </c>
      <c r="W404" s="52">
        <f t="shared" si="120"/>
        <v>396900</v>
      </c>
      <c r="X404" s="56">
        <v>5976260</v>
      </c>
      <c r="Y404" s="54">
        <v>0</v>
      </c>
      <c r="Z404" s="52">
        <f t="shared" si="121"/>
        <v>5976260</v>
      </c>
      <c r="AA404" s="56">
        <v>9579964</v>
      </c>
      <c r="AB404" s="54">
        <v>0</v>
      </c>
      <c r="AC404" s="52">
        <f t="shared" si="122"/>
        <v>9579964</v>
      </c>
      <c r="AD404" s="56">
        <v>0</v>
      </c>
      <c r="AE404" s="54">
        <v>0</v>
      </c>
      <c r="AF404" s="52">
        <f t="shared" si="100"/>
        <v>0</v>
      </c>
      <c r="AG404" s="63">
        <v>0</v>
      </c>
      <c r="AH404" s="59">
        <v>907500</v>
      </c>
      <c r="AI404" s="54">
        <f t="shared" si="101"/>
        <v>907500</v>
      </c>
      <c r="AJ404" s="54">
        <v>0</v>
      </c>
      <c r="AK404" s="54">
        <v>0</v>
      </c>
      <c r="AL404" s="54">
        <f t="shared" si="123"/>
        <v>0</v>
      </c>
      <c r="AM404" s="54">
        <f t="shared" si="116"/>
        <v>16891824</v>
      </c>
      <c r="AN404" s="54">
        <f t="shared" si="116"/>
        <v>88252249</v>
      </c>
      <c r="AO404" s="52">
        <f t="shared" si="117"/>
        <v>105144073</v>
      </c>
    </row>
    <row r="405" spans="1:41" s="45" customFormat="1" ht="12" customHeight="1">
      <c r="A405" s="2">
        <v>900156264</v>
      </c>
      <c r="B405" s="201" t="s">
        <v>394</v>
      </c>
      <c r="C405" s="120">
        <v>0</v>
      </c>
      <c r="D405" s="67">
        <v>79216</v>
      </c>
      <c r="E405" s="55">
        <f t="shared" si="114"/>
        <v>79216</v>
      </c>
      <c r="F405" s="120">
        <v>634561341</v>
      </c>
      <c r="G405" s="53">
        <v>237541</v>
      </c>
      <c r="H405" s="168">
        <f t="shared" si="94"/>
        <v>634798882</v>
      </c>
      <c r="I405" s="56">
        <v>152108870</v>
      </c>
      <c r="J405" s="54">
        <v>0</v>
      </c>
      <c r="K405" s="55">
        <f t="shared" si="115"/>
        <v>152108870</v>
      </c>
      <c r="L405" s="56">
        <v>1195806892</v>
      </c>
      <c r="M405" s="54">
        <v>487194814</v>
      </c>
      <c r="N405" s="52">
        <f t="shared" si="95"/>
        <v>1683001706</v>
      </c>
      <c r="O405" s="56">
        <v>1187484052</v>
      </c>
      <c r="P405" s="54">
        <v>859885356</v>
      </c>
      <c r="Q405" s="52">
        <f t="shared" si="118"/>
        <v>2047369408</v>
      </c>
      <c r="R405" s="124">
        <v>1467328588</v>
      </c>
      <c r="S405" s="51">
        <v>0</v>
      </c>
      <c r="T405" s="52">
        <f t="shared" si="119"/>
        <v>1467328588</v>
      </c>
      <c r="U405" s="212">
        <v>1298280468</v>
      </c>
      <c r="V405" s="54">
        <v>349845757</v>
      </c>
      <c r="W405" s="52">
        <f t="shared" si="120"/>
        <v>1648126225</v>
      </c>
      <c r="X405" s="56">
        <v>1908558943</v>
      </c>
      <c r="Y405" s="54">
        <v>0</v>
      </c>
      <c r="Z405" s="52">
        <f t="shared" si="121"/>
        <v>1908558943</v>
      </c>
      <c r="AA405" s="56">
        <v>1605813715</v>
      </c>
      <c r="AB405" s="54">
        <v>0</v>
      </c>
      <c r="AC405" s="52">
        <f t="shared" si="122"/>
        <v>1605813715</v>
      </c>
      <c r="AD405" s="56">
        <v>0</v>
      </c>
      <c r="AE405" s="54">
        <v>0</v>
      </c>
      <c r="AF405" s="52">
        <f t="shared" si="100"/>
        <v>0</v>
      </c>
      <c r="AG405" s="63">
        <v>1170703403</v>
      </c>
      <c r="AH405" s="59">
        <v>0</v>
      </c>
      <c r="AI405" s="54">
        <f t="shared" si="101"/>
        <v>1170703403</v>
      </c>
      <c r="AJ405" s="54">
        <v>1611659136</v>
      </c>
      <c r="AK405" s="54">
        <v>115218529</v>
      </c>
      <c r="AL405" s="54">
        <f t="shared" si="123"/>
        <v>1726877665</v>
      </c>
      <c r="AM405" s="54">
        <f t="shared" si="116"/>
        <v>12232305408</v>
      </c>
      <c r="AN405" s="54">
        <f t="shared" si="116"/>
        <v>1812461213</v>
      </c>
      <c r="AO405" s="52">
        <f t="shared" si="117"/>
        <v>14044766621</v>
      </c>
    </row>
    <row r="406" spans="1:41" s="45" customFormat="1" ht="12" customHeight="1">
      <c r="A406" s="2">
        <v>900298372</v>
      </c>
      <c r="B406" s="201" t="s">
        <v>395</v>
      </c>
      <c r="C406" s="120">
        <v>915984193</v>
      </c>
      <c r="D406" s="67">
        <v>0</v>
      </c>
      <c r="E406" s="55">
        <f t="shared" si="114"/>
        <v>915984193</v>
      </c>
      <c r="F406" s="120">
        <v>1158297719</v>
      </c>
      <c r="G406" s="53">
        <v>3000000000</v>
      </c>
      <c r="H406" s="168">
        <f t="shared" si="94"/>
        <v>4158297719</v>
      </c>
      <c r="I406" s="56">
        <v>8288621770</v>
      </c>
      <c r="J406" s="54">
        <v>0</v>
      </c>
      <c r="K406" s="55">
        <f t="shared" si="115"/>
        <v>8288621770</v>
      </c>
      <c r="L406" s="56">
        <v>1938304288</v>
      </c>
      <c r="M406" s="54">
        <v>0</v>
      </c>
      <c r="N406" s="52">
        <f t="shared" si="95"/>
        <v>1938304288</v>
      </c>
      <c r="O406" s="56">
        <v>8398316191</v>
      </c>
      <c r="P406" s="54">
        <v>0</v>
      </c>
      <c r="Q406" s="52">
        <f t="shared" si="118"/>
        <v>8398316191</v>
      </c>
      <c r="R406" s="124">
        <v>1118800147</v>
      </c>
      <c r="S406" s="51">
        <v>0</v>
      </c>
      <c r="T406" s="52">
        <f t="shared" si="119"/>
        <v>1118800147</v>
      </c>
      <c r="U406" s="212">
        <v>578300</v>
      </c>
      <c r="V406" s="54">
        <v>0</v>
      </c>
      <c r="W406" s="52">
        <f t="shared" si="120"/>
        <v>578300</v>
      </c>
      <c r="X406" s="56">
        <v>0</v>
      </c>
      <c r="Y406" s="54">
        <v>0</v>
      </c>
      <c r="Z406" s="52">
        <f t="shared" si="121"/>
        <v>0</v>
      </c>
      <c r="AA406" s="56">
        <v>152767540</v>
      </c>
      <c r="AB406" s="54">
        <v>0</v>
      </c>
      <c r="AC406" s="52">
        <f t="shared" si="122"/>
        <v>152767540</v>
      </c>
      <c r="AD406" s="56">
        <v>213792465</v>
      </c>
      <c r="AE406" s="54">
        <v>0</v>
      </c>
      <c r="AF406" s="52">
        <f t="shared" si="100"/>
        <v>213792465</v>
      </c>
      <c r="AG406" s="63">
        <v>1459134534</v>
      </c>
      <c r="AH406" s="59">
        <v>0</v>
      </c>
      <c r="AI406" s="54">
        <f t="shared" si="101"/>
        <v>1459134534</v>
      </c>
      <c r="AJ406" s="54">
        <v>1589565142</v>
      </c>
      <c r="AK406" s="54">
        <v>0</v>
      </c>
      <c r="AL406" s="54">
        <f t="shared" si="123"/>
        <v>1589565142</v>
      </c>
      <c r="AM406" s="54">
        <f t="shared" si="116"/>
        <v>25234162289</v>
      </c>
      <c r="AN406" s="54">
        <f t="shared" si="116"/>
        <v>3000000000</v>
      </c>
      <c r="AO406" s="52">
        <f t="shared" si="117"/>
        <v>28234162289</v>
      </c>
    </row>
    <row r="407" spans="1:41" s="45" customFormat="1" ht="12" customHeight="1">
      <c r="A407" s="2">
        <v>800088702</v>
      </c>
      <c r="B407" s="201" t="s">
        <v>396</v>
      </c>
      <c r="C407" s="120">
        <v>0</v>
      </c>
      <c r="D407" s="67">
        <v>0</v>
      </c>
      <c r="E407" s="55">
        <f t="shared" si="114"/>
        <v>0</v>
      </c>
      <c r="F407" s="120">
        <v>12831783</v>
      </c>
      <c r="G407" s="53">
        <v>152166956</v>
      </c>
      <c r="H407" s="168">
        <f t="shared" si="94"/>
        <v>164998739</v>
      </c>
      <c r="I407" s="56">
        <v>1087029</v>
      </c>
      <c r="J407" s="54">
        <v>42006334</v>
      </c>
      <c r="K407" s="55">
        <f t="shared" si="115"/>
        <v>43093363</v>
      </c>
      <c r="L407" s="56">
        <v>183674975</v>
      </c>
      <c r="M407" s="54">
        <v>0</v>
      </c>
      <c r="N407" s="52">
        <f t="shared" si="95"/>
        <v>183674975</v>
      </c>
      <c r="O407" s="56">
        <v>157131372</v>
      </c>
      <c r="P407" s="54">
        <v>15183989</v>
      </c>
      <c r="Q407" s="52">
        <f t="shared" si="118"/>
        <v>172315361</v>
      </c>
      <c r="R407" s="124">
        <v>37311496</v>
      </c>
      <c r="S407" s="51">
        <v>7072497</v>
      </c>
      <c r="T407" s="52">
        <f t="shared" si="119"/>
        <v>44383993</v>
      </c>
      <c r="U407" s="212">
        <v>120655577</v>
      </c>
      <c r="V407" s="54">
        <v>106146973</v>
      </c>
      <c r="W407" s="52">
        <f t="shared" si="120"/>
        <v>226802550</v>
      </c>
      <c r="X407" s="56">
        <v>88352844</v>
      </c>
      <c r="Y407" s="54">
        <v>0</v>
      </c>
      <c r="Z407" s="52">
        <f t="shared" si="121"/>
        <v>88352844</v>
      </c>
      <c r="AA407" s="56">
        <v>39997225</v>
      </c>
      <c r="AB407" s="54">
        <v>0</v>
      </c>
      <c r="AC407" s="52">
        <f t="shared" si="122"/>
        <v>39997225</v>
      </c>
      <c r="AD407" s="56">
        <v>150744858</v>
      </c>
      <c r="AE407" s="54">
        <v>1064799</v>
      </c>
      <c r="AF407" s="52">
        <f t="shared" si="100"/>
        <v>151809657</v>
      </c>
      <c r="AG407" s="63">
        <v>67491536</v>
      </c>
      <c r="AH407" s="59">
        <v>0</v>
      </c>
      <c r="AI407" s="54">
        <f t="shared" si="101"/>
        <v>67491536</v>
      </c>
      <c r="AJ407" s="54">
        <v>138348619</v>
      </c>
      <c r="AK407" s="54">
        <v>0</v>
      </c>
      <c r="AL407" s="54">
        <f t="shared" si="123"/>
        <v>138348619</v>
      </c>
      <c r="AM407" s="54">
        <f t="shared" si="116"/>
        <v>997627314</v>
      </c>
      <c r="AN407" s="54">
        <f t="shared" si="116"/>
        <v>323641548</v>
      </c>
      <c r="AO407" s="52">
        <f t="shared" si="117"/>
        <v>1321268862</v>
      </c>
    </row>
    <row r="408" spans="1:41" s="45" customFormat="1" ht="12" customHeight="1">
      <c r="A408" s="2">
        <v>809008362</v>
      </c>
      <c r="B408" s="201" t="s">
        <v>397</v>
      </c>
      <c r="C408" s="120">
        <v>0</v>
      </c>
      <c r="D408" s="67">
        <v>0</v>
      </c>
      <c r="E408" s="55">
        <f t="shared" si="114"/>
        <v>0</v>
      </c>
      <c r="F408" s="120">
        <v>0</v>
      </c>
      <c r="G408" s="53">
        <v>60000000</v>
      </c>
      <c r="H408" s="168">
        <f t="shared" si="94"/>
        <v>60000000</v>
      </c>
      <c r="I408" s="56">
        <v>0</v>
      </c>
      <c r="J408" s="54">
        <v>60000000</v>
      </c>
      <c r="K408" s="55">
        <f t="shared" si="115"/>
        <v>60000000</v>
      </c>
      <c r="L408" s="56">
        <v>60000000</v>
      </c>
      <c r="M408" s="54">
        <v>0</v>
      </c>
      <c r="N408" s="52">
        <f t="shared" si="95"/>
        <v>60000000</v>
      </c>
      <c r="O408" s="56">
        <v>0</v>
      </c>
      <c r="P408" s="54">
        <v>60000000</v>
      </c>
      <c r="Q408" s="52">
        <f t="shared" si="118"/>
        <v>60000000</v>
      </c>
      <c r="R408" s="124">
        <v>4401093</v>
      </c>
      <c r="S408" s="51">
        <v>60000000</v>
      </c>
      <c r="T408" s="52">
        <f t="shared" si="119"/>
        <v>64401093</v>
      </c>
      <c r="U408" s="212">
        <v>0</v>
      </c>
      <c r="V408" s="54">
        <v>64401093</v>
      </c>
      <c r="W408" s="52">
        <f t="shared" si="120"/>
        <v>64401093</v>
      </c>
      <c r="X408" s="56">
        <v>60000000</v>
      </c>
      <c r="Y408" s="54">
        <v>0</v>
      </c>
      <c r="Z408" s="52">
        <f t="shared" si="121"/>
        <v>60000000</v>
      </c>
      <c r="AA408" s="56">
        <v>40000000</v>
      </c>
      <c r="AB408" s="54">
        <v>0</v>
      </c>
      <c r="AC408" s="52">
        <f t="shared" si="122"/>
        <v>40000000</v>
      </c>
      <c r="AD408" s="56">
        <v>0</v>
      </c>
      <c r="AE408" s="54">
        <v>100000000</v>
      </c>
      <c r="AF408" s="52">
        <f t="shared" si="100"/>
        <v>100000000</v>
      </c>
      <c r="AG408" s="63">
        <v>0</v>
      </c>
      <c r="AH408" s="59">
        <v>100000000</v>
      </c>
      <c r="AI408" s="54">
        <f t="shared" si="101"/>
        <v>100000000</v>
      </c>
      <c r="AJ408" s="54">
        <v>100000000</v>
      </c>
      <c r="AK408" s="54">
        <v>0</v>
      </c>
      <c r="AL408" s="54">
        <f t="shared" si="123"/>
        <v>100000000</v>
      </c>
      <c r="AM408" s="54">
        <f t="shared" si="116"/>
        <v>264401093</v>
      </c>
      <c r="AN408" s="54">
        <f t="shared" si="116"/>
        <v>504401093</v>
      </c>
      <c r="AO408" s="52">
        <f t="shared" si="117"/>
        <v>768802186</v>
      </c>
    </row>
    <row r="409" spans="1:41" s="45" customFormat="1" ht="12" customHeight="1">
      <c r="A409" s="2">
        <v>891180008</v>
      </c>
      <c r="B409" s="201" t="s">
        <v>398</v>
      </c>
      <c r="C409" s="120">
        <v>0</v>
      </c>
      <c r="D409" s="67">
        <v>0</v>
      </c>
      <c r="E409" s="55">
        <f t="shared" si="114"/>
        <v>0</v>
      </c>
      <c r="F409" s="120">
        <v>0</v>
      </c>
      <c r="G409" s="53">
        <v>96549536</v>
      </c>
      <c r="H409" s="168">
        <f t="shared" si="94"/>
        <v>96549536</v>
      </c>
      <c r="I409" s="56">
        <v>0</v>
      </c>
      <c r="J409" s="54">
        <v>0</v>
      </c>
      <c r="K409" s="55">
        <f t="shared" si="115"/>
        <v>0</v>
      </c>
      <c r="L409" s="56">
        <v>0</v>
      </c>
      <c r="M409" s="54">
        <v>0</v>
      </c>
      <c r="N409" s="52">
        <f t="shared" si="95"/>
        <v>0</v>
      </c>
      <c r="O409" s="56">
        <v>0</v>
      </c>
      <c r="P409" s="54">
        <v>0</v>
      </c>
      <c r="Q409" s="52">
        <f t="shared" si="118"/>
        <v>0</v>
      </c>
      <c r="R409" s="124">
        <v>0</v>
      </c>
      <c r="S409" s="51">
        <v>0</v>
      </c>
      <c r="T409" s="52">
        <f t="shared" si="119"/>
        <v>0</v>
      </c>
      <c r="U409" s="212">
        <v>0</v>
      </c>
      <c r="V409" s="54">
        <v>0</v>
      </c>
      <c r="W409" s="52">
        <f t="shared" si="120"/>
        <v>0</v>
      </c>
      <c r="X409" s="56">
        <v>0</v>
      </c>
      <c r="Y409" s="54">
        <v>0</v>
      </c>
      <c r="Z409" s="52">
        <f t="shared" si="121"/>
        <v>0</v>
      </c>
      <c r="AA409" s="56">
        <v>0</v>
      </c>
      <c r="AB409" s="54">
        <v>0</v>
      </c>
      <c r="AC409" s="52">
        <f t="shared" si="122"/>
        <v>0</v>
      </c>
      <c r="AD409" s="56">
        <v>0</v>
      </c>
      <c r="AE409" s="54">
        <v>63152545</v>
      </c>
      <c r="AF409" s="52">
        <f t="shared" si="100"/>
        <v>63152545</v>
      </c>
      <c r="AG409" s="63">
        <v>0</v>
      </c>
      <c r="AH409" s="59">
        <v>0</v>
      </c>
      <c r="AI409" s="54">
        <f t="shared" si="101"/>
        <v>0</v>
      </c>
      <c r="AJ409" s="54">
        <v>0</v>
      </c>
      <c r="AK409" s="54">
        <v>3811856</v>
      </c>
      <c r="AL409" s="54">
        <f t="shared" si="123"/>
        <v>3811856</v>
      </c>
      <c r="AM409" s="54">
        <f t="shared" si="116"/>
        <v>0</v>
      </c>
      <c r="AN409" s="54">
        <f t="shared" si="116"/>
        <v>163513937</v>
      </c>
      <c r="AO409" s="52">
        <f t="shared" si="117"/>
        <v>163513937</v>
      </c>
    </row>
    <row r="410" spans="1:41" s="45" customFormat="1" ht="12" customHeight="1">
      <c r="A410" s="2">
        <v>891856000</v>
      </c>
      <c r="B410" s="201" t="s">
        <v>376</v>
      </c>
      <c r="C410" s="120">
        <v>0</v>
      </c>
      <c r="D410" s="67">
        <v>0</v>
      </c>
      <c r="E410" s="55">
        <f t="shared" si="114"/>
        <v>0</v>
      </c>
      <c r="F410" s="120">
        <v>0</v>
      </c>
      <c r="G410" s="53">
        <v>109606056</v>
      </c>
      <c r="H410" s="168">
        <f t="shared" si="94"/>
        <v>109606056</v>
      </c>
      <c r="I410" s="56">
        <v>0</v>
      </c>
      <c r="J410" s="54">
        <v>134606056</v>
      </c>
      <c r="K410" s="55">
        <f t="shared" si="115"/>
        <v>134606056</v>
      </c>
      <c r="L410" s="56">
        <v>0</v>
      </c>
      <c r="M410" s="54">
        <v>71641345</v>
      </c>
      <c r="N410" s="52">
        <f t="shared" si="95"/>
        <v>71641345</v>
      </c>
      <c r="O410" s="56">
        <v>0</v>
      </c>
      <c r="P410" s="54">
        <v>71641345</v>
      </c>
      <c r="Q410" s="52">
        <f t="shared" si="118"/>
        <v>71641345</v>
      </c>
      <c r="R410" s="124">
        <v>0</v>
      </c>
      <c r="S410" s="51">
        <v>71641344</v>
      </c>
      <c r="T410" s="52">
        <f t="shared" si="119"/>
        <v>71641344</v>
      </c>
      <c r="U410" s="212">
        <v>0</v>
      </c>
      <c r="V410" s="54">
        <v>0</v>
      </c>
      <c r="W410" s="52">
        <f t="shared" si="120"/>
        <v>0</v>
      </c>
      <c r="X410" s="56">
        <v>0</v>
      </c>
      <c r="Y410" s="54">
        <v>0</v>
      </c>
      <c r="Z410" s="52">
        <f t="shared" si="121"/>
        <v>0</v>
      </c>
      <c r="AA410" s="56">
        <v>0</v>
      </c>
      <c r="AB410" s="54">
        <v>0</v>
      </c>
      <c r="AC410" s="52">
        <f t="shared" si="122"/>
        <v>0</v>
      </c>
      <c r="AD410" s="56">
        <v>0</v>
      </c>
      <c r="AE410" s="54">
        <v>9798398</v>
      </c>
      <c r="AF410" s="52">
        <f t="shared" si="100"/>
        <v>9798398</v>
      </c>
      <c r="AG410" s="63">
        <v>0</v>
      </c>
      <c r="AH410" s="59">
        <v>0</v>
      </c>
      <c r="AI410" s="54">
        <f t="shared" si="101"/>
        <v>0</v>
      </c>
      <c r="AJ410" s="54">
        <v>0</v>
      </c>
      <c r="AK410" s="54">
        <v>0</v>
      </c>
      <c r="AL410" s="54">
        <f t="shared" si="123"/>
        <v>0</v>
      </c>
      <c r="AM410" s="54">
        <f t="shared" si="116"/>
        <v>0</v>
      </c>
      <c r="AN410" s="54">
        <f t="shared" si="116"/>
        <v>468934544</v>
      </c>
      <c r="AO410" s="52">
        <f t="shared" si="117"/>
        <v>468934544</v>
      </c>
    </row>
    <row r="411" spans="1:41" s="45" customFormat="1" ht="12" customHeight="1">
      <c r="A411" s="2">
        <v>900226715</v>
      </c>
      <c r="B411" s="201" t="s">
        <v>377</v>
      </c>
      <c r="C411" s="120">
        <v>0</v>
      </c>
      <c r="D411" s="67">
        <v>0</v>
      </c>
      <c r="E411" s="55">
        <f t="shared" si="114"/>
        <v>0</v>
      </c>
      <c r="F411" s="120">
        <v>50000000</v>
      </c>
      <c r="G411" s="53">
        <v>1450000000</v>
      </c>
      <c r="H411" s="168">
        <f t="shared" si="94"/>
        <v>1500000000</v>
      </c>
      <c r="I411" s="56">
        <v>0</v>
      </c>
      <c r="J411" s="54">
        <v>1553987612</v>
      </c>
      <c r="K411" s="55">
        <f t="shared" si="115"/>
        <v>1553987612</v>
      </c>
      <c r="L411" s="56">
        <v>0</v>
      </c>
      <c r="M411" s="54">
        <v>1450000000</v>
      </c>
      <c r="N411" s="52">
        <f t="shared" si="95"/>
        <v>1450000000</v>
      </c>
      <c r="O411" s="56">
        <v>50000000</v>
      </c>
      <c r="P411" s="54">
        <v>1400000000</v>
      </c>
      <c r="Q411" s="52">
        <f t="shared" si="118"/>
        <v>1450000000</v>
      </c>
      <c r="R411" s="124">
        <v>202595168</v>
      </c>
      <c r="S411" s="51">
        <v>1400000000</v>
      </c>
      <c r="T411" s="52">
        <f t="shared" si="119"/>
        <v>1602595168</v>
      </c>
      <c r="U411" s="212">
        <v>400000004</v>
      </c>
      <c r="V411" s="54">
        <v>875288847</v>
      </c>
      <c r="W411" s="52">
        <f t="shared" si="120"/>
        <v>1275288851</v>
      </c>
      <c r="X411" s="56">
        <v>360288848</v>
      </c>
      <c r="Y411" s="54">
        <v>875000000</v>
      </c>
      <c r="Z411" s="52">
        <f t="shared" si="121"/>
        <v>1235288848</v>
      </c>
      <c r="AA411" s="56">
        <v>360000001</v>
      </c>
      <c r="AB411" s="54">
        <v>875000000</v>
      </c>
      <c r="AC411" s="52">
        <f t="shared" si="122"/>
        <v>1235000001</v>
      </c>
      <c r="AD411" s="56">
        <v>360000001</v>
      </c>
      <c r="AE411" s="54">
        <v>875000000</v>
      </c>
      <c r="AF411" s="52">
        <f t="shared" si="100"/>
        <v>1235000001</v>
      </c>
      <c r="AG411" s="63">
        <v>385000001</v>
      </c>
      <c r="AH411" s="59">
        <v>850000000</v>
      </c>
      <c r="AI411" s="54">
        <f t="shared" si="101"/>
        <v>1235000001</v>
      </c>
      <c r="AJ411" s="54">
        <v>955404199</v>
      </c>
      <c r="AK411" s="54">
        <v>295503130</v>
      </c>
      <c r="AL411" s="54">
        <f t="shared" si="123"/>
        <v>1250907329</v>
      </c>
      <c r="AM411" s="54">
        <f t="shared" si="116"/>
        <v>3123288222</v>
      </c>
      <c r="AN411" s="54">
        <f t="shared" si="116"/>
        <v>11899779589</v>
      </c>
      <c r="AO411" s="52">
        <f t="shared" si="117"/>
        <v>15023067811</v>
      </c>
    </row>
    <row r="412" spans="1:41" s="45" customFormat="1" ht="12" customHeight="1">
      <c r="A412" s="2">
        <v>901021565</v>
      </c>
      <c r="B412" s="201" t="s">
        <v>121</v>
      </c>
      <c r="C412" s="120">
        <v>0</v>
      </c>
      <c r="D412" s="67">
        <v>0</v>
      </c>
      <c r="E412" s="55">
        <f t="shared" si="114"/>
        <v>0</v>
      </c>
      <c r="F412" s="120">
        <v>0</v>
      </c>
      <c r="G412" s="53">
        <v>46557736</v>
      </c>
      <c r="H412" s="168">
        <f t="shared" si="94"/>
        <v>46557736</v>
      </c>
      <c r="I412" s="56">
        <v>15225300</v>
      </c>
      <c r="J412" s="54">
        <v>0</v>
      </c>
      <c r="K412" s="55">
        <f t="shared" si="115"/>
        <v>15225300</v>
      </c>
      <c r="L412" s="56">
        <v>0</v>
      </c>
      <c r="M412" s="54">
        <v>15225300</v>
      </c>
      <c r="N412" s="52">
        <f t="shared" si="95"/>
        <v>15225300</v>
      </c>
      <c r="O412" s="56">
        <v>25350556</v>
      </c>
      <c r="P412" s="54">
        <v>4167364</v>
      </c>
      <c r="Q412" s="52">
        <f t="shared" si="118"/>
        <v>29517920</v>
      </c>
      <c r="R412" s="124">
        <v>99647082</v>
      </c>
      <c r="S412" s="51">
        <v>0</v>
      </c>
      <c r="T412" s="52">
        <f t="shared" si="119"/>
        <v>99647082</v>
      </c>
      <c r="U412" s="212">
        <v>109777889</v>
      </c>
      <c r="V412" s="54">
        <v>0</v>
      </c>
      <c r="W412" s="52">
        <f t="shared" si="120"/>
        <v>109777889</v>
      </c>
      <c r="X412" s="56">
        <v>59177207.599999994</v>
      </c>
      <c r="Y412" s="54">
        <v>25361660.399999999</v>
      </c>
      <c r="Z412" s="52">
        <f t="shared" si="121"/>
        <v>84538868</v>
      </c>
      <c r="AA412" s="56">
        <v>0</v>
      </c>
      <c r="AB412" s="54">
        <v>0</v>
      </c>
      <c r="AC412" s="52">
        <f t="shared" si="122"/>
        <v>0</v>
      </c>
      <c r="AD412" s="56">
        <v>0</v>
      </c>
      <c r="AE412" s="54">
        <v>0</v>
      </c>
      <c r="AF412" s="52">
        <f t="shared" si="100"/>
        <v>0</v>
      </c>
      <c r="AG412" s="63">
        <v>0</v>
      </c>
      <c r="AH412" s="59">
        <v>0</v>
      </c>
      <c r="AI412" s="54">
        <f t="shared" si="101"/>
        <v>0</v>
      </c>
      <c r="AJ412" s="54">
        <v>26731423</v>
      </c>
      <c r="AK412" s="54">
        <v>0</v>
      </c>
      <c r="AL412" s="54">
        <f t="shared" si="123"/>
        <v>26731423</v>
      </c>
      <c r="AM412" s="54">
        <f t="shared" si="116"/>
        <v>335909457.60000002</v>
      </c>
      <c r="AN412" s="54">
        <f t="shared" si="116"/>
        <v>91312060.400000006</v>
      </c>
      <c r="AO412" s="52">
        <f t="shared" si="117"/>
        <v>427221518</v>
      </c>
    </row>
    <row r="413" spans="1:41" s="45" customFormat="1" ht="12" customHeight="1">
      <c r="A413" s="2">
        <v>901093846</v>
      </c>
      <c r="B413" s="201" t="s">
        <v>399</v>
      </c>
      <c r="C413" s="120">
        <v>0</v>
      </c>
      <c r="D413" s="67">
        <v>0</v>
      </c>
      <c r="E413" s="55">
        <f t="shared" si="114"/>
        <v>0</v>
      </c>
      <c r="F413" s="120">
        <v>0</v>
      </c>
      <c r="G413" s="53">
        <v>71481568</v>
      </c>
      <c r="H413" s="168">
        <f t="shared" si="94"/>
        <v>71481568</v>
      </c>
      <c r="I413" s="56">
        <v>0</v>
      </c>
      <c r="J413" s="54">
        <v>0</v>
      </c>
      <c r="K413" s="55">
        <f t="shared" si="115"/>
        <v>0</v>
      </c>
      <c r="L413" s="56">
        <v>0</v>
      </c>
      <c r="M413" s="54">
        <v>0</v>
      </c>
      <c r="N413" s="52">
        <f t="shared" si="95"/>
        <v>0</v>
      </c>
      <c r="O413" s="56">
        <v>0</v>
      </c>
      <c r="P413" s="54">
        <v>0</v>
      </c>
      <c r="Q413" s="52">
        <f t="shared" si="118"/>
        <v>0</v>
      </c>
      <c r="R413" s="124">
        <v>0</v>
      </c>
      <c r="S413" s="51">
        <v>0</v>
      </c>
      <c r="T413" s="52">
        <f t="shared" si="119"/>
        <v>0</v>
      </c>
      <c r="U413" s="212">
        <v>0</v>
      </c>
      <c r="V413" s="54">
        <v>0</v>
      </c>
      <c r="W413" s="52">
        <f t="shared" si="120"/>
        <v>0</v>
      </c>
      <c r="X413" s="56">
        <v>0</v>
      </c>
      <c r="Y413" s="54">
        <v>0</v>
      </c>
      <c r="Z413" s="52">
        <f t="shared" si="121"/>
        <v>0</v>
      </c>
      <c r="AA413" s="56">
        <v>0</v>
      </c>
      <c r="AB413" s="54">
        <v>0</v>
      </c>
      <c r="AC413" s="52">
        <f t="shared" si="122"/>
        <v>0</v>
      </c>
      <c r="AD413" s="56">
        <v>0</v>
      </c>
      <c r="AE413" s="54">
        <v>0</v>
      </c>
      <c r="AF413" s="52">
        <f t="shared" si="100"/>
        <v>0</v>
      </c>
      <c r="AG413" s="63">
        <v>0</v>
      </c>
      <c r="AH413" s="59">
        <v>84960208</v>
      </c>
      <c r="AI413" s="54">
        <f t="shared" si="101"/>
        <v>84960208</v>
      </c>
      <c r="AJ413" s="54">
        <v>0</v>
      </c>
      <c r="AK413" s="54">
        <v>0</v>
      </c>
      <c r="AL413" s="54">
        <f t="shared" si="123"/>
        <v>0</v>
      </c>
      <c r="AM413" s="54">
        <f t="shared" si="116"/>
        <v>0</v>
      </c>
      <c r="AN413" s="54">
        <f t="shared" si="116"/>
        <v>156441776</v>
      </c>
      <c r="AO413" s="52">
        <f t="shared" si="117"/>
        <v>156441776</v>
      </c>
    </row>
    <row r="414" spans="1:41" s="45" customFormat="1" ht="12" customHeight="1">
      <c r="A414" s="2">
        <v>901543211</v>
      </c>
      <c r="B414" s="201" t="s">
        <v>400</v>
      </c>
      <c r="C414" s="120">
        <v>0</v>
      </c>
      <c r="D414" s="67">
        <v>0</v>
      </c>
      <c r="E414" s="55">
        <f t="shared" si="114"/>
        <v>0</v>
      </c>
      <c r="F414" s="120">
        <v>0</v>
      </c>
      <c r="G414" s="53">
        <v>73417.05</v>
      </c>
      <c r="H414" s="168">
        <f t="shared" si="94"/>
        <v>73417.05</v>
      </c>
      <c r="I414" s="56">
        <v>263796865</v>
      </c>
      <c r="J414" s="54">
        <v>0</v>
      </c>
      <c r="K414" s="55">
        <f t="shared" si="115"/>
        <v>263796865</v>
      </c>
      <c r="L414" s="56">
        <v>77947942</v>
      </c>
      <c r="M414" s="54">
        <v>0</v>
      </c>
      <c r="N414" s="52">
        <f t="shared" si="95"/>
        <v>77947942</v>
      </c>
      <c r="O414" s="56">
        <v>1690420</v>
      </c>
      <c r="P414" s="54">
        <v>138943970</v>
      </c>
      <c r="Q414" s="52">
        <f t="shared" si="118"/>
        <v>140634390</v>
      </c>
      <c r="R414" s="124">
        <v>164590106</v>
      </c>
      <c r="S414" s="51">
        <v>0</v>
      </c>
      <c r="T414" s="52">
        <f t="shared" si="119"/>
        <v>164590106</v>
      </c>
      <c r="U414" s="212">
        <v>8984262</v>
      </c>
      <c r="V414" s="54">
        <v>217409256</v>
      </c>
      <c r="W414" s="52">
        <f t="shared" si="120"/>
        <v>226393518</v>
      </c>
      <c r="X414" s="56">
        <v>295906963</v>
      </c>
      <c r="Y414" s="54">
        <v>0</v>
      </c>
      <c r="Z414" s="52">
        <f t="shared" si="121"/>
        <v>295906963</v>
      </c>
      <c r="AA414" s="56">
        <v>138943970</v>
      </c>
      <c r="AB414" s="54">
        <v>0</v>
      </c>
      <c r="AC414" s="52">
        <f t="shared" si="122"/>
        <v>138943970</v>
      </c>
      <c r="AD414" s="56">
        <v>0</v>
      </c>
      <c r="AE414" s="54">
        <v>138943970</v>
      </c>
      <c r="AF414" s="52">
        <f t="shared" si="100"/>
        <v>138943970</v>
      </c>
      <c r="AG414" s="63">
        <v>0</v>
      </c>
      <c r="AH414" s="59">
        <v>138943970</v>
      </c>
      <c r="AI414" s="54">
        <f t="shared" si="101"/>
        <v>138943970</v>
      </c>
      <c r="AJ414" s="54">
        <v>0</v>
      </c>
      <c r="AK414" s="54">
        <v>0</v>
      </c>
      <c r="AL414" s="54">
        <f t="shared" si="123"/>
        <v>0</v>
      </c>
      <c r="AM414" s="54">
        <f t="shared" si="116"/>
        <v>951860528</v>
      </c>
      <c r="AN414" s="54">
        <f t="shared" si="116"/>
        <v>634314583.04999995</v>
      </c>
      <c r="AO414" s="52">
        <f t="shared" si="117"/>
        <v>1586175111.05</v>
      </c>
    </row>
    <row r="415" spans="1:41" s="45" customFormat="1" ht="12" customHeight="1">
      <c r="A415" s="2">
        <v>800251440</v>
      </c>
      <c r="B415" s="201" t="s">
        <v>401</v>
      </c>
      <c r="C415" s="120">
        <v>760888589</v>
      </c>
      <c r="D415" s="67">
        <v>0</v>
      </c>
      <c r="E415" s="55">
        <f t="shared" si="114"/>
        <v>760888589</v>
      </c>
      <c r="F415" s="120">
        <v>629171681</v>
      </c>
      <c r="G415" s="53">
        <v>0</v>
      </c>
      <c r="H415" s="168">
        <f t="shared" si="94"/>
        <v>629171681</v>
      </c>
      <c r="I415" s="56">
        <v>136321930</v>
      </c>
      <c r="J415" s="54">
        <v>0</v>
      </c>
      <c r="K415" s="55">
        <f t="shared" si="115"/>
        <v>136321930</v>
      </c>
      <c r="L415" s="56">
        <v>478602357</v>
      </c>
      <c r="M415" s="54">
        <v>0</v>
      </c>
      <c r="N415" s="52">
        <f t="shared" si="95"/>
        <v>478602357</v>
      </c>
      <c r="O415" s="56">
        <v>428918351</v>
      </c>
      <c r="P415" s="54">
        <v>0</v>
      </c>
      <c r="Q415" s="52">
        <f t="shared" si="118"/>
        <v>428918351</v>
      </c>
      <c r="R415" s="124">
        <v>126041580</v>
      </c>
      <c r="S415" s="51">
        <v>0</v>
      </c>
      <c r="T415" s="52">
        <f t="shared" si="119"/>
        <v>126041580</v>
      </c>
      <c r="U415" s="212">
        <v>1170327286</v>
      </c>
      <c r="V415" s="54">
        <v>0</v>
      </c>
      <c r="W415" s="52">
        <f t="shared" si="120"/>
        <v>1170327286</v>
      </c>
      <c r="X415" s="56">
        <v>457740656</v>
      </c>
      <c r="Y415" s="54">
        <v>0</v>
      </c>
      <c r="Z415" s="52">
        <f t="shared" si="121"/>
        <v>457740656</v>
      </c>
      <c r="AA415" s="56">
        <v>412662000</v>
      </c>
      <c r="AB415" s="54">
        <v>0</v>
      </c>
      <c r="AC415" s="52">
        <f t="shared" si="122"/>
        <v>412662000</v>
      </c>
      <c r="AD415" s="56">
        <v>270437128</v>
      </c>
      <c r="AE415" s="54">
        <v>0</v>
      </c>
      <c r="AF415" s="52">
        <f t="shared" si="100"/>
        <v>270437128</v>
      </c>
      <c r="AG415" s="63">
        <v>1030948127</v>
      </c>
      <c r="AH415" s="59">
        <v>0</v>
      </c>
      <c r="AI415" s="54">
        <f t="shared" si="101"/>
        <v>1030948127</v>
      </c>
      <c r="AJ415" s="54">
        <v>0</v>
      </c>
      <c r="AK415" s="54">
        <v>0</v>
      </c>
      <c r="AL415" s="54">
        <f t="shared" si="123"/>
        <v>0</v>
      </c>
      <c r="AM415" s="54">
        <f t="shared" si="116"/>
        <v>5902059685</v>
      </c>
      <c r="AN415" s="54">
        <f t="shared" si="116"/>
        <v>0</v>
      </c>
      <c r="AO415" s="52">
        <f t="shared" si="117"/>
        <v>5902059685</v>
      </c>
    </row>
    <row r="416" spans="1:41" s="45" customFormat="1" ht="12" customHeight="1">
      <c r="A416" s="2">
        <v>900298372</v>
      </c>
      <c r="B416" s="201" t="s">
        <v>402</v>
      </c>
      <c r="C416" s="120">
        <v>8576636990</v>
      </c>
      <c r="D416" s="67">
        <v>5000000000</v>
      </c>
      <c r="E416" s="55">
        <f t="shared" si="114"/>
        <v>13576636990</v>
      </c>
      <c r="F416" s="120">
        <v>11181343625</v>
      </c>
      <c r="G416" s="53">
        <v>6076800000</v>
      </c>
      <c r="H416" s="168">
        <f t="shared" si="94"/>
        <v>17258143625</v>
      </c>
      <c r="I416" s="56">
        <v>6207900169</v>
      </c>
      <c r="J416" s="54">
        <v>0</v>
      </c>
      <c r="K416" s="55">
        <f t="shared" si="115"/>
        <v>6207900169</v>
      </c>
      <c r="L416" s="56">
        <v>13568619822</v>
      </c>
      <c r="M416" s="54">
        <v>0</v>
      </c>
      <c r="N416" s="52">
        <f t="shared" si="95"/>
        <v>13568619822</v>
      </c>
      <c r="O416" s="56">
        <v>6208334567</v>
      </c>
      <c r="P416" s="54">
        <v>0</v>
      </c>
      <c r="Q416" s="52">
        <f t="shared" si="118"/>
        <v>6208334567</v>
      </c>
      <c r="R416" s="124">
        <v>4029250451</v>
      </c>
      <c r="S416" s="51">
        <v>9492621183</v>
      </c>
      <c r="T416" s="52">
        <f t="shared" si="119"/>
        <v>13521871634</v>
      </c>
      <c r="U416" s="212">
        <v>13539008639</v>
      </c>
      <c r="V416" s="54">
        <v>0</v>
      </c>
      <c r="W416" s="52">
        <f t="shared" si="120"/>
        <v>13539008639</v>
      </c>
      <c r="X416" s="56">
        <v>14526366133</v>
      </c>
      <c r="Y416" s="54">
        <v>0</v>
      </c>
      <c r="Z416" s="52">
        <f t="shared" si="121"/>
        <v>14526366133</v>
      </c>
      <c r="AA416" s="56">
        <v>14751251937</v>
      </c>
      <c r="AB416" s="54">
        <v>0</v>
      </c>
      <c r="AC416" s="52">
        <f t="shared" si="122"/>
        <v>14751251937</v>
      </c>
      <c r="AD416" s="56">
        <v>15498748767</v>
      </c>
      <c r="AE416" s="54">
        <v>0</v>
      </c>
      <c r="AF416" s="52">
        <f t="shared" si="100"/>
        <v>15498748767</v>
      </c>
      <c r="AG416" s="63">
        <v>13236483838</v>
      </c>
      <c r="AH416" s="59"/>
      <c r="AI416" s="54">
        <f t="shared" si="101"/>
        <v>13236483838</v>
      </c>
      <c r="AJ416" s="54">
        <v>13490297018</v>
      </c>
      <c r="AK416" s="54">
        <v>0</v>
      </c>
      <c r="AL416" s="54">
        <f t="shared" si="123"/>
        <v>13490297018</v>
      </c>
      <c r="AM416" s="54">
        <f t="shared" si="116"/>
        <v>134814241956</v>
      </c>
      <c r="AN416" s="54">
        <f t="shared" si="116"/>
        <v>20569421183</v>
      </c>
      <c r="AO416" s="52">
        <f t="shared" si="117"/>
        <v>155383663139</v>
      </c>
    </row>
    <row r="417" spans="1:41" s="45" customFormat="1" ht="12" customHeight="1">
      <c r="A417" s="2">
        <v>900298372</v>
      </c>
      <c r="B417" s="201" t="s">
        <v>403</v>
      </c>
      <c r="C417" s="120">
        <v>0</v>
      </c>
      <c r="D417" s="67">
        <v>0</v>
      </c>
      <c r="E417" s="55">
        <v>0</v>
      </c>
      <c r="F417" s="120">
        <v>0</v>
      </c>
      <c r="G417" s="53">
        <v>0</v>
      </c>
      <c r="H417" s="168">
        <v>0</v>
      </c>
      <c r="I417" s="56">
        <v>0</v>
      </c>
      <c r="J417" s="54">
        <v>0</v>
      </c>
      <c r="K417" s="55">
        <v>0</v>
      </c>
      <c r="L417" s="56">
        <v>0</v>
      </c>
      <c r="M417" s="54">
        <v>0</v>
      </c>
      <c r="N417" s="52">
        <v>0</v>
      </c>
      <c r="O417" s="56">
        <v>0</v>
      </c>
      <c r="P417" s="54">
        <v>0</v>
      </c>
      <c r="Q417" s="52">
        <f t="shared" si="118"/>
        <v>0</v>
      </c>
      <c r="R417" s="124">
        <v>0</v>
      </c>
      <c r="S417" s="51">
        <v>0</v>
      </c>
      <c r="T417" s="52">
        <f t="shared" si="119"/>
        <v>0</v>
      </c>
      <c r="U417" s="212">
        <v>1173746367</v>
      </c>
      <c r="V417" s="54">
        <v>0</v>
      </c>
      <c r="W417" s="52">
        <f t="shared" si="120"/>
        <v>1173746367</v>
      </c>
      <c r="X417" s="56">
        <v>0</v>
      </c>
      <c r="Y417" s="54">
        <v>0</v>
      </c>
      <c r="Z417" s="52">
        <f t="shared" si="121"/>
        <v>0</v>
      </c>
      <c r="AA417" s="56">
        <v>0</v>
      </c>
      <c r="AB417" s="54">
        <v>0</v>
      </c>
      <c r="AC417" s="52">
        <f t="shared" si="122"/>
        <v>0</v>
      </c>
      <c r="AD417" s="56">
        <v>0</v>
      </c>
      <c r="AE417" s="54">
        <v>0</v>
      </c>
      <c r="AF417" s="52">
        <f t="shared" si="100"/>
        <v>0</v>
      </c>
      <c r="AG417" s="63">
        <v>0</v>
      </c>
      <c r="AH417" s="59">
        <v>0</v>
      </c>
      <c r="AI417" s="54">
        <f t="shared" si="101"/>
        <v>0</v>
      </c>
      <c r="AJ417" s="54">
        <v>0</v>
      </c>
      <c r="AK417" s="54">
        <v>0</v>
      </c>
      <c r="AL417" s="54">
        <f t="shared" si="123"/>
        <v>0</v>
      </c>
      <c r="AM417" s="54">
        <f t="shared" si="116"/>
        <v>1173746367</v>
      </c>
      <c r="AN417" s="54">
        <f t="shared" si="116"/>
        <v>0</v>
      </c>
      <c r="AO417" s="52">
        <f t="shared" si="117"/>
        <v>1173746367</v>
      </c>
    </row>
    <row r="418" spans="1:41" s="45" customFormat="1" ht="12" customHeight="1">
      <c r="A418" s="2">
        <v>900604350</v>
      </c>
      <c r="B418" s="201" t="s">
        <v>404</v>
      </c>
      <c r="C418" s="120">
        <v>0</v>
      </c>
      <c r="D418" s="67">
        <v>60215425</v>
      </c>
      <c r="E418" s="55">
        <f t="shared" si="114"/>
        <v>60215425</v>
      </c>
      <c r="F418" s="120">
        <v>0</v>
      </c>
      <c r="G418" s="53">
        <v>17378290</v>
      </c>
      <c r="H418" s="168">
        <f t="shared" si="94"/>
        <v>17378290</v>
      </c>
      <c r="I418" s="56">
        <v>0</v>
      </c>
      <c r="J418" s="54">
        <v>16141886</v>
      </c>
      <c r="K418" s="55">
        <f t="shared" si="115"/>
        <v>16141886</v>
      </c>
      <c r="L418" s="56">
        <v>2636256</v>
      </c>
      <c r="M418" s="54">
        <v>193145202</v>
      </c>
      <c r="N418" s="52">
        <f t="shared" si="95"/>
        <v>195781458</v>
      </c>
      <c r="O418" s="56">
        <v>0</v>
      </c>
      <c r="P418" s="54">
        <v>100106286</v>
      </c>
      <c r="Q418" s="52">
        <f t="shared" si="118"/>
        <v>100106286</v>
      </c>
      <c r="R418" s="124">
        <v>84226978</v>
      </c>
      <c r="S418" s="51">
        <v>9775894</v>
      </c>
      <c r="T418" s="52">
        <f t="shared" si="119"/>
        <v>94002872</v>
      </c>
      <c r="U418" s="212">
        <v>121229157</v>
      </c>
      <c r="V418" s="54">
        <v>114812793</v>
      </c>
      <c r="W418" s="52">
        <f t="shared" si="120"/>
        <v>236041950</v>
      </c>
      <c r="X418" s="56">
        <v>16607795</v>
      </c>
      <c r="Y418" s="54">
        <v>145806</v>
      </c>
      <c r="Z418" s="52">
        <f t="shared" si="121"/>
        <v>16753601</v>
      </c>
      <c r="AA418" s="56">
        <v>29587865</v>
      </c>
      <c r="AB418" s="54">
        <v>25608088</v>
      </c>
      <c r="AC418" s="52">
        <f t="shared" si="122"/>
        <v>55195953</v>
      </c>
      <c r="AD418" s="56">
        <v>8842905.1999999993</v>
      </c>
      <c r="AE418" s="54">
        <v>35371620.799999997</v>
      </c>
      <c r="AF418" s="52">
        <f t="shared" si="100"/>
        <v>44214526</v>
      </c>
      <c r="AG418" s="63">
        <v>0</v>
      </c>
      <c r="AH418" s="59">
        <v>44007226</v>
      </c>
      <c r="AI418" s="54">
        <f t="shared" si="101"/>
        <v>44007226</v>
      </c>
      <c r="AJ418" s="54">
        <v>5962670</v>
      </c>
      <c r="AK418" s="54">
        <v>38641517</v>
      </c>
      <c r="AL418" s="54">
        <f t="shared" si="123"/>
        <v>44604187</v>
      </c>
      <c r="AM418" s="54">
        <f t="shared" si="116"/>
        <v>269093626.19999999</v>
      </c>
      <c r="AN418" s="54">
        <f t="shared" si="116"/>
        <v>655350033.79999995</v>
      </c>
      <c r="AO418" s="52">
        <f t="shared" si="117"/>
        <v>924443660</v>
      </c>
    </row>
    <row r="419" spans="1:41" s="45" customFormat="1" ht="12" customHeight="1">
      <c r="A419" s="2">
        <v>900226715</v>
      </c>
      <c r="B419" s="201" t="s">
        <v>405</v>
      </c>
      <c r="C419" s="120">
        <v>0</v>
      </c>
      <c r="D419" s="67">
        <v>0</v>
      </c>
      <c r="E419" s="55">
        <f t="shared" si="114"/>
        <v>0</v>
      </c>
      <c r="F419" s="120">
        <v>0</v>
      </c>
      <c r="G419" s="53">
        <v>0</v>
      </c>
      <c r="H419" s="168">
        <f t="shared" si="94"/>
        <v>0</v>
      </c>
      <c r="I419" s="56">
        <v>0</v>
      </c>
      <c r="J419" s="54">
        <v>0</v>
      </c>
      <c r="K419" s="55">
        <f t="shared" si="115"/>
        <v>0</v>
      </c>
      <c r="L419" s="56">
        <v>0</v>
      </c>
      <c r="M419" s="54">
        <v>0</v>
      </c>
      <c r="N419" s="52">
        <f t="shared" si="95"/>
        <v>0</v>
      </c>
      <c r="O419" s="56">
        <v>0</v>
      </c>
      <c r="P419" s="54">
        <v>0</v>
      </c>
      <c r="Q419" s="52">
        <f t="shared" si="118"/>
        <v>0</v>
      </c>
      <c r="R419" s="124">
        <v>0</v>
      </c>
      <c r="S419" s="51">
        <v>0</v>
      </c>
      <c r="T419" s="52">
        <f t="shared" si="119"/>
        <v>0</v>
      </c>
      <c r="U419" s="212">
        <v>152595168</v>
      </c>
      <c r="V419" s="54">
        <v>0</v>
      </c>
      <c r="W419" s="52">
        <f t="shared" si="120"/>
        <v>152595168</v>
      </c>
      <c r="X419" s="56">
        <v>152595168</v>
      </c>
      <c r="Y419" s="54">
        <v>0</v>
      </c>
      <c r="Z419" s="52">
        <f t="shared" si="121"/>
        <v>152595168</v>
      </c>
      <c r="AA419" s="56">
        <v>152595168</v>
      </c>
      <c r="AB419" s="54">
        <v>0</v>
      </c>
      <c r="AC419" s="52">
        <f t="shared" si="122"/>
        <v>152595168</v>
      </c>
      <c r="AD419" s="56">
        <v>152595168</v>
      </c>
      <c r="AE419" s="54">
        <v>0</v>
      </c>
      <c r="AF419" s="52">
        <f t="shared" si="100"/>
        <v>152595168</v>
      </c>
      <c r="AG419" s="63">
        <v>152595168</v>
      </c>
      <c r="AH419" s="59">
        <v>0</v>
      </c>
      <c r="AI419" s="54">
        <f t="shared" si="101"/>
        <v>152595168</v>
      </c>
      <c r="AJ419" s="54">
        <v>153461068</v>
      </c>
      <c r="AK419" s="54">
        <v>0</v>
      </c>
      <c r="AL419" s="54">
        <f t="shared" si="123"/>
        <v>153461068</v>
      </c>
      <c r="AM419" s="54">
        <f t="shared" ref="AM419" si="124">C419+F419+I419+L419+O419+R419+U419+X419+AA419+AD419+AG419+AJ419</f>
        <v>916436908</v>
      </c>
      <c r="AN419" s="54">
        <f t="shared" ref="AN419" si="125">D419+G419+J419+M419+P419+S419+V419+Y419+AB419+AE419+AH419+AK419</f>
        <v>0</v>
      </c>
      <c r="AO419" s="52">
        <f t="shared" ref="AO419" si="126">AM419+AN419</f>
        <v>916436908</v>
      </c>
    </row>
    <row r="420" spans="1:41" s="45" customFormat="1" ht="12" customHeight="1">
      <c r="A420" s="2">
        <v>817001773</v>
      </c>
      <c r="B420" s="201" t="s">
        <v>406</v>
      </c>
      <c r="C420" s="120">
        <v>0</v>
      </c>
      <c r="D420" s="67">
        <v>0</v>
      </c>
      <c r="E420" s="55">
        <f t="shared" si="114"/>
        <v>0</v>
      </c>
      <c r="F420" s="120">
        <v>0</v>
      </c>
      <c r="G420" s="53">
        <v>0</v>
      </c>
      <c r="H420" s="168">
        <f t="shared" si="94"/>
        <v>0</v>
      </c>
      <c r="I420" s="56">
        <v>0</v>
      </c>
      <c r="J420" s="54">
        <v>11431533</v>
      </c>
      <c r="K420" s="55">
        <f t="shared" si="115"/>
        <v>11431533</v>
      </c>
      <c r="L420" s="56">
        <v>0</v>
      </c>
      <c r="M420" s="54">
        <v>0</v>
      </c>
      <c r="N420" s="52">
        <f t="shared" si="95"/>
        <v>0</v>
      </c>
      <c r="O420" s="56">
        <v>155300</v>
      </c>
      <c r="P420" s="54">
        <v>3208739</v>
      </c>
      <c r="Q420" s="52">
        <f t="shared" si="118"/>
        <v>3364039</v>
      </c>
      <c r="R420" s="124">
        <v>0</v>
      </c>
      <c r="S420" s="51">
        <v>0</v>
      </c>
      <c r="T420" s="52">
        <f t="shared" si="119"/>
        <v>0</v>
      </c>
      <c r="U420" s="212">
        <v>0</v>
      </c>
      <c r="V420" s="54">
        <v>37468194</v>
      </c>
      <c r="W420" s="52">
        <f t="shared" si="120"/>
        <v>37468194</v>
      </c>
      <c r="X420" s="56">
        <v>43573023</v>
      </c>
      <c r="Y420" s="54">
        <v>0</v>
      </c>
      <c r="Z420" s="52">
        <f t="shared" si="121"/>
        <v>43573023</v>
      </c>
      <c r="AA420" s="56">
        <v>0</v>
      </c>
      <c r="AB420" s="54">
        <v>0</v>
      </c>
      <c r="AC420" s="52">
        <f t="shared" si="122"/>
        <v>0</v>
      </c>
      <c r="AD420" s="56">
        <v>0</v>
      </c>
      <c r="AE420" s="54">
        <v>0</v>
      </c>
      <c r="AF420" s="52">
        <f t="shared" si="100"/>
        <v>0</v>
      </c>
      <c r="AG420" s="63">
        <v>0</v>
      </c>
      <c r="AH420" s="59">
        <v>0</v>
      </c>
      <c r="AI420" s="54">
        <f t="shared" si="101"/>
        <v>0</v>
      </c>
      <c r="AJ420" s="54">
        <v>0</v>
      </c>
      <c r="AK420" s="54">
        <v>0</v>
      </c>
      <c r="AL420" s="54">
        <f t="shared" si="123"/>
        <v>0</v>
      </c>
      <c r="AM420" s="54">
        <f t="shared" si="116"/>
        <v>43728323</v>
      </c>
      <c r="AN420" s="54">
        <f t="shared" si="116"/>
        <v>52108466</v>
      </c>
      <c r="AO420" s="52">
        <f t="shared" si="117"/>
        <v>95836789</v>
      </c>
    </row>
    <row r="421" spans="1:41" s="45" customFormat="1" ht="12" customHeight="1">
      <c r="A421" s="2">
        <v>890500675</v>
      </c>
      <c r="B421" s="201" t="s">
        <v>407</v>
      </c>
      <c r="C421" s="120">
        <v>0</v>
      </c>
      <c r="D421" s="67">
        <v>0</v>
      </c>
      <c r="E421" s="55">
        <f t="shared" si="114"/>
        <v>0</v>
      </c>
      <c r="F421" s="120">
        <v>0</v>
      </c>
      <c r="G421" s="53">
        <v>0</v>
      </c>
      <c r="H421" s="168">
        <f t="shared" si="94"/>
        <v>0</v>
      </c>
      <c r="I421" s="56">
        <v>0</v>
      </c>
      <c r="J421" s="54">
        <v>16936215</v>
      </c>
      <c r="K421" s="55">
        <f t="shared" si="115"/>
        <v>16936215</v>
      </c>
      <c r="L421" s="56">
        <v>0</v>
      </c>
      <c r="M421" s="54">
        <v>0</v>
      </c>
      <c r="N421" s="52">
        <f t="shared" si="95"/>
        <v>0</v>
      </c>
      <c r="O421" s="56">
        <v>0</v>
      </c>
      <c r="P421" s="54">
        <v>288834</v>
      </c>
      <c r="Q421" s="52">
        <f t="shared" si="118"/>
        <v>288834</v>
      </c>
      <c r="R421" s="124">
        <v>0</v>
      </c>
      <c r="S421" s="51">
        <v>843800</v>
      </c>
      <c r="T421" s="52">
        <f t="shared" si="119"/>
        <v>843800</v>
      </c>
      <c r="U421" s="212">
        <v>0</v>
      </c>
      <c r="V421" s="54">
        <v>0</v>
      </c>
      <c r="W421" s="52">
        <f t="shared" si="120"/>
        <v>0</v>
      </c>
      <c r="X421" s="56">
        <v>0</v>
      </c>
      <c r="Y421" s="54">
        <v>0</v>
      </c>
      <c r="Z421" s="52">
        <f t="shared" si="121"/>
        <v>0</v>
      </c>
      <c r="AA421" s="56">
        <v>10428198</v>
      </c>
      <c r="AB421" s="54">
        <v>0</v>
      </c>
      <c r="AC421" s="52">
        <f t="shared" si="122"/>
        <v>10428198</v>
      </c>
      <c r="AD421" s="56">
        <v>0</v>
      </c>
      <c r="AE421" s="54">
        <v>0</v>
      </c>
      <c r="AF421" s="52">
        <f t="shared" si="100"/>
        <v>0</v>
      </c>
      <c r="AG421" s="63">
        <v>13000000</v>
      </c>
      <c r="AH421" s="59">
        <v>908585</v>
      </c>
      <c r="AI421" s="54">
        <f t="shared" si="101"/>
        <v>13908585</v>
      </c>
      <c r="AJ421" s="54">
        <v>966391</v>
      </c>
      <c r="AK421" s="54">
        <v>48878494</v>
      </c>
      <c r="AL421" s="54">
        <f t="shared" si="123"/>
        <v>49844885</v>
      </c>
      <c r="AM421" s="54">
        <f t="shared" si="116"/>
        <v>24394589</v>
      </c>
      <c r="AN421" s="54">
        <f t="shared" si="116"/>
        <v>67855928</v>
      </c>
      <c r="AO421" s="52">
        <f t="shared" si="117"/>
        <v>92250517</v>
      </c>
    </row>
    <row r="422" spans="1:41" s="45" customFormat="1" ht="12" customHeight="1">
      <c r="A422" s="2">
        <v>901097473</v>
      </c>
      <c r="B422" s="201" t="s">
        <v>380</v>
      </c>
      <c r="C422" s="120">
        <v>0</v>
      </c>
      <c r="D422" s="67">
        <v>0</v>
      </c>
      <c r="E422" s="55">
        <f t="shared" si="114"/>
        <v>0</v>
      </c>
      <c r="F422" s="120">
        <v>0</v>
      </c>
      <c r="G422" s="53">
        <v>0</v>
      </c>
      <c r="H422" s="168">
        <f t="shared" si="94"/>
        <v>0</v>
      </c>
      <c r="I422" s="56">
        <v>0</v>
      </c>
      <c r="J422" s="54">
        <v>7488535</v>
      </c>
      <c r="K422" s="55">
        <f t="shared" si="115"/>
        <v>7488535</v>
      </c>
      <c r="L422" s="56">
        <v>0</v>
      </c>
      <c r="M422" s="54">
        <v>0</v>
      </c>
      <c r="N422" s="52">
        <f t="shared" si="95"/>
        <v>0</v>
      </c>
      <c r="O422" s="56">
        <v>0</v>
      </c>
      <c r="P422" s="54">
        <v>0</v>
      </c>
      <c r="Q422" s="52">
        <f t="shared" si="118"/>
        <v>0</v>
      </c>
      <c r="R422" s="124">
        <v>0</v>
      </c>
      <c r="S422" s="51">
        <v>0</v>
      </c>
      <c r="T422" s="52">
        <f t="shared" si="119"/>
        <v>0</v>
      </c>
      <c r="U422" s="212">
        <v>0</v>
      </c>
      <c r="V422" s="54">
        <v>0</v>
      </c>
      <c r="W422" s="52">
        <f t="shared" si="120"/>
        <v>0</v>
      </c>
      <c r="X422" s="56">
        <v>0</v>
      </c>
      <c r="Y422" s="54">
        <v>0</v>
      </c>
      <c r="Z422" s="52">
        <f t="shared" si="121"/>
        <v>0</v>
      </c>
      <c r="AA422" s="56">
        <v>0</v>
      </c>
      <c r="AB422" s="54">
        <v>0</v>
      </c>
      <c r="AC422" s="52">
        <f t="shared" si="122"/>
        <v>0</v>
      </c>
      <c r="AD422" s="56">
        <v>0</v>
      </c>
      <c r="AE422" s="54">
        <v>665698</v>
      </c>
      <c r="AF422" s="52">
        <f t="shared" si="100"/>
        <v>665698</v>
      </c>
      <c r="AG422" s="63">
        <v>0</v>
      </c>
      <c r="AH422" s="59">
        <v>0</v>
      </c>
      <c r="AI422" s="54">
        <f t="shared" si="101"/>
        <v>0</v>
      </c>
      <c r="AJ422" s="54">
        <v>0</v>
      </c>
      <c r="AK422" s="54">
        <v>323200</v>
      </c>
      <c r="AL422" s="54">
        <f t="shared" si="123"/>
        <v>323200</v>
      </c>
      <c r="AM422" s="54">
        <f t="shared" si="116"/>
        <v>0</v>
      </c>
      <c r="AN422" s="54">
        <f t="shared" si="116"/>
        <v>8477433</v>
      </c>
      <c r="AO422" s="52">
        <f t="shared" si="117"/>
        <v>8477433</v>
      </c>
    </row>
    <row r="423" spans="1:41" s="45" customFormat="1" ht="12" customHeight="1">
      <c r="A423" s="2">
        <v>901543761</v>
      </c>
      <c r="B423" s="201" t="s">
        <v>408</v>
      </c>
      <c r="C423" s="120">
        <v>0</v>
      </c>
      <c r="D423" s="67">
        <v>0</v>
      </c>
      <c r="E423" s="55">
        <f t="shared" si="114"/>
        <v>0</v>
      </c>
      <c r="F423" s="120">
        <v>0</v>
      </c>
      <c r="G423" s="53">
        <v>0</v>
      </c>
      <c r="H423" s="168">
        <f t="shared" si="94"/>
        <v>0</v>
      </c>
      <c r="I423" s="56">
        <v>0</v>
      </c>
      <c r="J423" s="54">
        <v>0</v>
      </c>
      <c r="K423" s="55">
        <f t="shared" si="115"/>
        <v>0</v>
      </c>
      <c r="L423" s="56">
        <v>0</v>
      </c>
      <c r="M423" s="54">
        <v>185505203</v>
      </c>
      <c r="N423" s="52">
        <f t="shared" si="95"/>
        <v>185505203</v>
      </c>
      <c r="O423" s="56">
        <v>0</v>
      </c>
      <c r="P423" s="54">
        <v>0</v>
      </c>
      <c r="Q423" s="52">
        <f t="shared" si="118"/>
        <v>0</v>
      </c>
      <c r="R423" s="124">
        <v>0</v>
      </c>
      <c r="S423" s="51">
        <v>0</v>
      </c>
      <c r="T423" s="52">
        <f t="shared" si="119"/>
        <v>0</v>
      </c>
      <c r="U423" s="212">
        <v>0</v>
      </c>
      <c r="V423" s="54">
        <v>0</v>
      </c>
      <c r="W423" s="52">
        <f t="shared" si="120"/>
        <v>0</v>
      </c>
      <c r="X423" s="56">
        <v>75566809</v>
      </c>
      <c r="Y423" s="54">
        <v>0</v>
      </c>
      <c r="Z423" s="52">
        <f t="shared" si="121"/>
        <v>75566809</v>
      </c>
      <c r="AA423" s="56">
        <v>0</v>
      </c>
      <c r="AB423" s="54">
        <v>0</v>
      </c>
      <c r="AC423" s="52">
        <f t="shared" si="122"/>
        <v>0</v>
      </c>
      <c r="AD423" s="56">
        <v>0</v>
      </c>
      <c r="AE423" s="54">
        <v>19446751</v>
      </c>
      <c r="AF423" s="52">
        <f t="shared" si="100"/>
        <v>19446751</v>
      </c>
      <c r="AG423" s="63">
        <v>162000000</v>
      </c>
      <c r="AH423" s="59">
        <v>162000000</v>
      </c>
      <c r="AI423" s="54">
        <f t="shared" si="101"/>
        <v>324000000</v>
      </c>
      <c r="AJ423" s="54">
        <v>0</v>
      </c>
      <c r="AK423" s="54">
        <v>0</v>
      </c>
      <c r="AL423" s="54">
        <f t="shared" si="123"/>
        <v>0</v>
      </c>
      <c r="AM423" s="54">
        <f t="shared" si="116"/>
        <v>237566809</v>
      </c>
      <c r="AN423" s="54">
        <f t="shared" si="116"/>
        <v>366951954</v>
      </c>
      <c r="AO423" s="52">
        <f t="shared" si="117"/>
        <v>604518763</v>
      </c>
    </row>
    <row r="424" spans="1:41" s="45" customFormat="1" ht="12" customHeight="1">
      <c r="A424" s="2">
        <v>824001398</v>
      </c>
      <c r="B424" s="201" t="s">
        <v>381</v>
      </c>
      <c r="C424" s="120">
        <v>0</v>
      </c>
      <c r="D424" s="67">
        <v>0</v>
      </c>
      <c r="E424" s="55">
        <f t="shared" si="114"/>
        <v>0</v>
      </c>
      <c r="F424" s="120">
        <v>0</v>
      </c>
      <c r="G424" s="53">
        <v>0</v>
      </c>
      <c r="H424" s="168">
        <f t="shared" si="94"/>
        <v>0</v>
      </c>
      <c r="I424" s="56">
        <v>0</v>
      </c>
      <c r="J424" s="54">
        <v>0</v>
      </c>
      <c r="K424" s="55">
        <f t="shared" si="115"/>
        <v>0</v>
      </c>
      <c r="L424" s="56">
        <v>80800</v>
      </c>
      <c r="M424" s="54">
        <v>0</v>
      </c>
      <c r="N424" s="52">
        <f t="shared" si="95"/>
        <v>80800</v>
      </c>
      <c r="O424" s="56">
        <v>0</v>
      </c>
      <c r="P424" s="54">
        <v>0</v>
      </c>
      <c r="Q424" s="52">
        <f t="shared" si="118"/>
        <v>0</v>
      </c>
      <c r="R424" s="124">
        <v>0</v>
      </c>
      <c r="S424" s="51">
        <v>2731704</v>
      </c>
      <c r="T424" s="52">
        <f t="shared" si="119"/>
        <v>2731704</v>
      </c>
      <c r="U424" s="212">
        <v>0</v>
      </c>
      <c r="V424" s="54">
        <v>0</v>
      </c>
      <c r="W424" s="52">
        <f t="shared" si="120"/>
        <v>0</v>
      </c>
      <c r="X424" s="56">
        <v>0</v>
      </c>
      <c r="Y424" s="54">
        <v>0</v>
      </c>
      <c r="Z424" s="52">
        <f t="shared" si="121"/>
        <v>0</v>
      </c>
      <c r="AA424" s="56">
        <v>0</v>
      </c>
      <c r="AB424" s="54">
        <v>0</v>
      </c>
      <c r="AC424" s="52">
        <f t="shared" si="122"/>
        <v>0</v>
      </c>
      <c r="AD424" s="56">
        <v>0</v>
      </c>
      <c r="AE424" s="54">
        <v>0</v>
      </c>
      <c r="AF424" s="52">
        <f t="shared" si="100"/>
        <v>0</v>
      </c>
      <c r="AG424" s="63">
        <v>0</v>
      </c>
      <c r="AH424" s="59">
        <v>0</v>
      </c>
      <c r="AI424" s="54">
        <f t="shared" si="101"/>
        <v>0</v>
      </c>
      <c r="AJ424" s="54">
        <v>0</v>
      </c>
      <c r="AK424" s="54">
        <v>0</v>
      </c>
      <c r="AL424" s="54">
        <f t="shared" si="123"/>
        <v>0</v>
      </c>
      <c r="AM424" s="54">
        <f t="shared" si="116"/>
        <v>80800</v>
      </c>
      <c r="AN424" s="54">
        <f t="shared" si="116"/>
        <v>2731704</v>
      </c>
      <c r="AO424" s="52">
        <f t="shared" si="117"/>
        <v>2812504</v>
      </c>
    </row>
    <row r="425" spans="1:41" s="45" customFormat="1" ht="12" customHeight="1">
      <c r="A425" s="2">
        <v>860002180</v>
      </c>
      <c r="B425" s="201" t="s">
        <v>409</v>
      </c>
      <c r="C425" s="120">
        <v>0</v>
      </c>
      <c r="D425" s="67">
        <v>0</v>
      </c>
      <c r="E425" s="55">
        <f t="shared" si="114"/>
        <v>0</v>
      </c>
      <c r="F425" s="120">
        <v>0</v>
      </c>
      <c r="G425" s="53">
        <v>0</v>
      </c>
      <c r="H425" s="168">
        <f t="shared" si="94"/>
        <v>0</v>
      </c>
      <c r="I425" s="56">
        <v>0</v>
      </c>
      <c r="J425" s="54">
        <v>0</v>
      </c>
      <c r="K425" s="55">
        <f t="shared" si="115"/>
        <v>0</v>
      </c>
      <c r="L425" s="56">
        <v>231600</v>
      </c>
      <c r="M425" s="54">
        <v>0</v>
      </c>
      <c r="N425" s="52">
        <f t="shared" si="95"/>
        <v>231600</v>
      </c>
      <c r="O425" s="56">
        <v>0</v>
      </c>
      <c r="P425" s="54">
        <v>0</v>
      </c>
      <c r="Q425" s="52">
        <f t="shared" si="118"/>
        <v>0</v>
      </c>
      <c r="R425" s="124">
        <v>0</v>
      </c>
      <c r="S425" s="51">
        <v>0</v>
      </c>
      <c r="T425" s="52">
        <f t="shared" si="119"/>
        <v>0</v>
      </c>
      <c r="U425" s="212">
        <v>0</v>
      </c>
      <c r="V425" s="54">
        <v>0</v>
      </c>
      <c r="W425" s="52">
        <f t="shared" si="120"/>
        <v>0</v>
      </c>
      <c r="X425" s="56">
        <v>0</v>
      </c>
      <c r="Y425" s="54">
        <v>0</v>
      </c>
      <c r="Z425" s="52">
        <f t="shared" si="121"/>
        <v>0</v>
      </c>
      <c r="AA425" s="56">
        <v>0</v>
      </c>
      <c r="AB425" s="54">
        <v>0</v>
      </c>
      <c r="AC425" s="52">
        <f t="shared" si="122"/>
        <v>0</v>
      </c>
      <c r="AD425" s="56">
        <v>0</v>
      </c>
      <c r="AE425" s="54">
        <v>0</v>
      </c>
      <c r="AF425" s="52">
        <f t="shared" si="100"/>
        <v>0</v>
      </c>
      <c r="AG425" s="63">
        <v>0</v>
      </c>
      <c r="AH425" s="59">
        <v>0</v>
      </c>
      <c r="AI425" s="54">
        <f t="shared" si="101"/>
        <v>0</v>
      </c>
      <c r="AJ425" s="54">
        <v>0</v>
      </c>
      <c r="AK425" s="54">
        <v>0</v>
      </c>
      <c r="AL425" s="54">
        <f t="shared" si="123"/>
        <v>0</v>
      </c>
      <c r="AM425" s="54">
        <f t="shared" si="116"/>
        <v>231600</v>
      </c>
      <c r="AN425" s="54">
        <f t="shared" si="116"/>
        <v>0</v>
      </c>
      <c r="AO425" s="52">
        <f t="shared" si="117"/>
        <v>231600</v>
      </c>
    </row>
    <row r="426" spans="1:41" s="45" customFormat="1" ht="12" customHeight="1">
      <c r="A426" s="2">
        <v>890303093</v>
      </c>
      <c r="B426" s="201" t="s">
        <v>410</v>
      </c>
      <c r="C426" s="120">
        <v>0</v>
      </c>
      <c r="D426" s="67">
        <v>0</v>
      </c>
      <c r="E426" s="55">
        <f t="shared" si="114"/>
        <v>0</v>
      </c>
      <c r="F426" s="120">
        <v>0</v>
      </c>
      <c r="G426" s="53">
        <v>0</v>
      </c>
      <c r="H426" s="168">
        <f t="shared" si="94"/>
        <v>0</v>
      </c>
      <c r="I426" s="56">
        <v>0</v>
      </c>
      <c r="J426" s="54">
        <v>0</v>
      </c>
      <c r="K426" s="55">
        <f t="shared" si="115"/>
        <v>0</v>
      </c>
      <c r="L426" s="56">
        <v>4168000</v>
      </c>
      <c r="M426" s="54">
        <v>0</v>
      </c>
      <c r="N426" s="52">
        <f t="shared" si="95"/>
        <v>4168000</v>
      </c>
      <c r="O426" s="56">
        <v>0</v>
      </c>
      <c r="P426" s="54">
        <v>164607</v>
      </c>
      <c r="Q426" s="52">
        <f t="shared" si="118"/>
        <v>164607</v>
      </c>
      <c r="R426" s="124">
        <v>0</v>
      </c>
      <c r="S426" s="51">
        <v>0</v>
      </c>
      <c r="T426" s="52">
        <f t="shared" si="119"/>
        <v>0</v>
      </c>
      <c r="U426" s="212">
        <v>0</v>
      </c>
      <c r="V426" s="54">
        <v>0</v>
      </c>
      <c r="W426" s="52">
        <f t="shared" si="120"/>
        <v>0</v>
      </c>
      <c r="X426" s="56">
        <v>0</v>
      </c>
      <c r="Y426" s="54">
        <v>0</v>
      </c>
      <c r="Z426" s="52">
        <f t="shared" si="121"/>
        <v>0</v>
      </c>
      <c r="AA426" s="56">
        <v>0</v>
      </c>
      <c r="AB426" s="54">
        <v>0</v>
      </c>
      <c r="AC426" s="52">
        <f t="shared" si="122"/>
        <v>0</v>
      </c>
      <c r="AD426" s="56">
        <v>0</v>
      </c>
      <c r="AE426" s="54">
        <v>0</v>
      </c>
      <c r="AF426" s="52">
        <f t="shared" si="100"/>
        <v>0</v>
      </c>
      <c r="AG426" s="63">
        <v>0</v>
      </c>
      <c r="AH426" s="59">
        <v>0</v>
      </c>
      <c r="AI426" s="54">
        <f t="shared" si="101"/>
        <v>0</v>
      </c>
      <c r="AJ426" s="54">
        <v>0</v>
      </c>
      <c r="AK426" s="54">
        <v>0</v>
      </c>
      <c r="AL426" s="54">
        <f t="shared" si="123"/>
        <v>0</v>
      </c>
      <c r="AM426" s="54">
        <f t="shared" si="116"/>
        <v>4168000</v>
      </c>
      <c r="AN426" s="54">
        <f t="shared" si="116"/>
        <v>164607</v>
      </c>
      <c r="AO426" s="52">
        <f t="shared" si="117"/>
        <v>4332607</v>
      </c>
    </row>
    <row r="427" spans="1:41" s="45" customFormat="1" ht="12" customHeight="1">
      <c r="A427" s="2">
        <v>800140949</v>
      </c>
      <c r="B427" s="201" t="s">
        <v>411</v>
      </c>
      <c r="C427" s="120">
        <v>0</v>
      </c>
      <c r="D427" s="67">
        <v>0</v>
      </c>
      <c r="E427" s="55"/>
      <c r="F427" s="120">
        <v>0</v>
      </c>
      <c r="G427" s="53">
        <v>0</v>
      </c>
      <c r="H427" s="168">
        <v>0</v>
      </c>
      <c r="I427" s="56">
        <v>0</v>
      </c>
      <c r="J427" s="54">
        <v>0</v>
      </c>
      <c r="K427" s="55">
        <v>0</v>
      </c>
      <c r="L427" s="56">
        <v>0</v>
      </c>
      <c r="M427" s="54">
        <v>0</v>
      </c>
      <c r="N427" s="52">
        <v>0</v>
      </c>
      <c r="O427" s="56">
        <v>0</v>
      </c>
      <c r="P427" s="54">
        <v>0</v>
      </c>
      <c r="Q427" s="52">
        <v>0</v>
      </c>
      <c r="R427" s="124">
        <v>0</v>
      </c>
      <c r="S427" s="51">
        <v>0</v>
      </c>
      <c r="T427" s="52">
        <v>0</v>
      </c>
      <c r="U427" s="212">
        <v>0</v>
      </c>
      <c r="V427" s="81">
        <v>0</v>
      </c>
      <c r="W427" s="52">
        <v>0</v>
      </c>
      <c r="X427" s="119">
        <v>0</v>
      </c>
      <c r="Y427" s="85">
        <v>0</v>
      </c>
      <c r="Z427" s="52">
        <v>0</v>
      </c>
      <c r="AA427" s="56">
        <v>0</v>
      </c>
      <c r="AB427" s="54">
        <v>0</v>
      </c>
      <c r="AC427" s="52">
        <v>0</v>
      </c>
      <c r="AD427" s="56">
        <v>0</v>
      </c>
      <c r="AE427" s="54">
        <v>12210921.16</v>
      </c>
      <c r="AF427" s="52">
        <f t="shared" ref="AF427" si="127">AD427+AE427</f>
        <v>12210921.16</v>
      </c>
      <c r="AG427" s="63">
        <v>0</v>
      </c>
      <c r="AH427" s="59">
        <v>0</v>
      </c>
      <c r="AI427" s="54">
        <f t="shared" si="101"/>
        <v>0</v>
      </c>
      <c r="AJ427" s="54">
        <v>0</v>
      </c>
      <c r="AK427" s="54">
        <v>0</v>
      </c>
      <c r="AL427" s="54">
        <f t="shared" si="123"/>
        <v>0</v>
      </c>
      <c r="AM427" s="54">
        <f t="shared" ref="AM427" si="128">C427+F427+I427+L427+O427+R427+U427+X427+AA427+AD427+AG427+AJ427</f>
        <v>0</v>
      </c>
      <c r="AN427" s="54">
        <f t="shared" ref="AN427" si="129">D427+G427+J427+M427+P427+S427+V427+Y427+AB427+AE427+AH427+AK427</f>
        <v>12210921.16</v>
      </c>
      <c r="AO427" s="52">
        <f t="shared" ref="AO427" si="130">AM427+AN427</f>
        <v>12210921.16</v>
      </c>
    </row>
    <row r="428" spans="1:41" s="45" customFormat="1" ht="12" customHeight="1">
      <c r="A428" s="2">
        <v>899999107</v>
      </c>
      <c r="B428" s="201" t="s">
        <v>412</v>
      </c>
      <c r="C428" s="120">
        <v>0</v>
      </c>
      <c r="D428" s="67">
        <v>0</v>
      </c>
      <c r="E428" s="55">
        <v>0</v>
      </c>
      <c r="F428" s="120">
        <v>0</v>
      </c>
      <c r="G428" s="53">
        <v>0</v>
      </c>
      <c r="H428" s="168">
        <v>0</v>
      </c>
      <c r="I428" s="56">
        <v>0</v>
      </c>
      <c r="J428" s="54">
        <v>0</v>
      </c>
      <c r="K428" s="55">
        <f t="shared" si="115"/>
        <v>0</v>
      </c>
      <c r="L428" s="56">
        <v>0</v>
      </c>
      <c r="M428" s="54">
        <v>0</v>
      </c>
      <c r="N428" s="52">
        <f t="shared" si="95"/>
        <v>0</v>
      </c>
      <c r="O428" s="56">
        <v>0</v>
      </c>
      <c r="P428" s="54">
        <v>0</v>
      </c>
      <c r="Q428" s="52">
        <v>0</v>
      </c>
      <c r="R428" s="124">
        <v>0</v>
      </c>
      <c r="S428" s="51">
        <v>0</v>
      </c>
      <c r="T428" s="52">
        <v>0</v>
      </c>
      <c r="U428" s="212">
        <v>0</v>
      </c>
      <c r="V428" s="54">
        <v>0</v>
      </c>
      <c r="W428" s="52">
        <f t="shared" si="120"/>
        <v>0</v>
      </c>
      <c r="X428" s="56">
        <v>0</v>
      </c>
      <c r="Y428" s="54">
        <v>0</v>
      </c>
      <c r="Z428" s="52">
        <f t="shared" si="121"/>
        <v>0</v>
      </c>
      <c r="AA428" s="56">
        <v>0</v>
      </c>
      <c r="AB428" s="54">
        <v>24421718</v>
      </c>
      <c r="AC428" s="52">
        <f t="shared" ref="AC428" si="131">AA428+AB428</f>
        <v>24421718</v>
      </c>
      <c r="AD428" s="56">
        <v>0</v>
      </c>
      <c r="AE428" s="54">
        <v>0</v>
      </c>
      <c r="AF428" s="52">
        <f t="shared" ref="AF428" si="132">AD428+AE428</f>
        <v>0</v>
      </c>
      <c r="AG428" s="63">
        <v>0</v>
      </c>
      <c r="AH428" s="59">
        <v>0</v>
      </c>
      <c r="AI428" s="54">
        <f t="shared" si="101"/>
        <v>0</v>
      </c>
      <c r="AJ428" s="54">
        <v>0</v>
      </c>
      <c r="AK428" s="54">
        <v>0</v>
      </c>
      <c r="AL428" s="54">
        <f t="shared" si="123"/>
        <v>0</v>
      </c>
      <c r="AM428" s="54">
        <f t="shared" ref="AM428" si="133">C428+F428+I428+L428+O428+R428+U428+X428+AA428+AD428+AG428+AJ428</f>
        <v>0</v>
      </c>
      <c r="AN428" s="54">
        <f t="shared" ref="AN428" si="134">D428+G428+J428+M428+P428+S428+V428+Y428+AB428+AE428+AH428+AK428</f>
        <v>24421718</v>
      </c>
      <c r="AO428" s="52">
        <f t="shared" ref="AO428" si="135">AM428+AN428</f>
        <v>24421718</v>
      </c>
    </row>
    <row r="429" spans="1:41" s="45" customFormat="1" ht="12" customHeight="1" thickBot="1">
      <c r="A429" s="2">
        <v>900935126</v>
      </c>
      <c r="B429" s="205" t="s">
        <v>388</v>
      </c>
      <c r="C429" s="121">
        <v>0</v>
      </c>
      <c r="D429" s="88">
        <v>53846507</v>
      </c>
      <c r="E429" s="131">
        <f t="shared" si="114"/>
        <v>53846507</v>
      </c>
      <c r="F429" s="121">
        <v>0</v>
      </c>
      <c r="G429" s="86">
        <v>0</v>
      </c>
      <c r="H429" s="170">
        <f t="shared" si="94"/>
        <v>0</v>
      </c>
      <c r="I429" s="211">
        <v>0</v>
      </c>
      <c r="J429" s="87">
        <v>200000000</v>
      </c>
      <c r="K429" s="131">
        <f t="shared" si="115"/>
        <v>200000000</v>
      </c>
      <c r="L429" s="211">
        <v>0</v>
      </c>
      <c r="M429" s="87">
        <v>3768020</v>
      </c>
      <c r="N429" s="90">
        <f t="shared" si="95"/>
        <v>3768020</v>
      </c>
      <c r="O429" s="211">
        <v>0</v>
      </c>
      <c r="P429" s="87">
        <v>0</v>
      </c>
      <c r="Q429" s="90">
        <f t="shared" si="118"/>
        <v>0</v>
      </c>
      <c r="R429" s="219">
        <v>0</v>
      </c>
      <c r="S429" s="89">
        <v>0</v>
      </c>
      <c r="T429" s="90">
        <f t="shared" si="119"/>
        <v>0</v>
      </c>
      <c r="U429" s="220">
        <v>0</v>
      </c>
      <c r="V429" s="87">
        <v>224375956</v>
      </c>
      <c r="W429" s="90">
        <f t="shared" si="120"/>
        <v>224375956</v>
      </c>
      <c r="X429" s="211">
        <v>98301533</v>
      </c>
      <c r="Y429" s="87">
        <v>0</v>
      </c>
      <c r="Z429" s="90">
        <f t="shared" si="121"/>
        <v>98301533</v>
      </c>
      <c r="AA429" s="211">
        <v>194979001</v>
      </c>
      <c r="AB429" s="87">
        <v>911284</v>
      </c>
      <c r="AC429" s="90">
        <f t="shared" si="122"/>
        <v>195890285</v>
      </c>
      <c r="AD429" s="211">
        <v>0</v>
      </c>
      <c r="AE429" s="87">
        <v>0</v>
      </c>
      <c r="AF429" s="90">
        <f t="shared" si="100"/>
        <v>0</v>
      </c>
      <c r="AG429" s="63">
        <v>0</v>
      </c>
      <c r="AH429" s="59">
        <v>0</v>
      </c>
      <c r="AI429" s="87">
        <f t="shared" si="101"/>
        <v>0</v>
      </c>
      <c r="AJ429" s="87">
        <v>91405518</v>
      </c>
      <c r="AK429" s="87">
        <v>0</v>
      </c>
      <c r="AL429" s="87">
        <f t="shared" si="123"/>
        <v>91405518</v>
      </c>
      <c r="AM429" s="87">
        <f t="shared" si="116"/>
        <v>384686052</v>
      </c>
      <c r="AN429" s="87">
        <f t="shared" si="116"/>
        <v>482901767</v>
      </c>
      <c r="AO429" s="90">
        <f t="shared" si="117"/>
        <v>867587819</v>
      </c>
    </row>
    <row r="430" spans="1:41" s="45" customFormat="1" ht="12" customHeight="1" thickBot="1">
      <c r="A430" s="2"/>
      <c r="B430" s="213" t="s">
        <v>148</v>
      </c>
      <c r="C430" s="130">
        <f t="shared" ref="C430:AO430" si="136">SUM(C431:C439)</f>
        <v>0</v>
      </c>
      <c r="D430" s="217">
        <f t="shared" si="136"/>
        <v>6443631535</v>
      </c>
      <c r="E430" s="218">
        <f t="shared" si="136"/>
        <v>6443631535</v>
      </c>
      <c r="F430" s="214">
        <f t="shared" si="136"/>
        <v>6610797270</v>
      </c>
      <c r="G430" s="215">
        <f t="shared" si="136"/>
        <v>206518881</v>
      </c>
      <c r="H430" s="216">
        <f t="shared" si="136"/>
        <v>6817316151</v>
      </c>
      <c r="I430" s="130">
        <f t="shared" si="136"/>
        <v>7364910614</v>
      </c>
      <c r="J430" s="217">
        <f t="shared" si="136"/>
        <v>159217537</v>
      </c>
      <c r="K430" s="218">
        <f t="shared" si="136"/>
        <v>7524128151</v>
      </c>
      <c r="L430" s="130">
        <f>SUM(L431:L439)</f>
        <v>10645228401</v>
      </c>
      <c r="M430" s="217">
        <f t="shared" si="136"/>
        <v>0</v>
      </c>
      <c r="N430" s="218">
        <f t="shared" si="136"/>
        <v>10645228401</v>
      </c>
      <c r="O430" s="130">
        <f t="shared" si="136"/>
        <v>8901669650</v>
      </c>
      <c r="P430" s="217">
        <f t="shared" si="136"/>
        <v>23000718</v>
      </c>
      <c r="Q430" s="218">
        <f t="shared" si="136"/>
        <v>8924670368</v>
      </c>
      <c r="R430" s="214">
        <f t="shared" si="136"/>
        <v>14450243021</v>
      </c>
      <c r="S430" s="215">
        <f t="shared" si="136"/>
        <v>1641838888</v>
      </c>
      <c r="T430" s="218">
        <f t="shared" si="136"/>
        <v>16092081909</v>
      </c>
      <c r="U430" s="130">
        <f t="shared" si="136"/>
        <v>4973989940</v>
      </c>
      <c r="V430" s="217">
        <f t="shared" si="136"/>
        <v>4323797770</v>
      </c>
      <c r="W430" s="218">
        <f>SUM(W431:W439)</f>
        <v>9297787710</v>
      </c>
      <c r="X430" s="130">
        <f t="shared" ref="X430:Z430" si="137">SUM(X431:X439)</f>
        <v>6543364101</v>
      </c>
      <c r="Y430" s="217">
        <f t="shared" si="137"/>
        <v>0</v>
      </c>
      <c r="Z430" s="218">
        <f t="shared" si="137"/>
        <v>6543364101</v>
      </c>
      <c r="AA430" s="221">
        <f>SUM(AA431:AA439)</f>
        <v>4795172398</v>
      </c>
      <c r="AB430" s="222">
        <f>SUM(AB431:AB439)</f>
        <v>4428150972.6199999</v>
      </c>
      <c r="AC430" s="218">
        <f t="shared" si="136"/>
        <v>9223323370.6199989</v>
      </c>
      <c r="AD430" s="130">
        <f t="shared" si="136"/>
        <v>0</v>
      </c>
      <c r="AE430" s="217">
        <f t="shared" si="136"/>
        <v>6143374486</v>
      </c>
      <c r="AF430" s="218">
        <f t="shared" si="136"/>
        <v>6143374486</v>
      </c>
      <c r="AG430" s="130">
        <f t="shared" si="136"/>
        <v>12786943089</v>
      </c>
      <c r="AH430" s="217">
        <f t="shared" si="136"/>
        <v>16028322965</v>
      </c>
      <c r="AI430" s="217">
        <f t="shared" si="136"/>
        <v>28815266054</v>
      </c>
      <c r="AJ430" s="217">
        <f t="shared" si="136"/>
        <v>13760762426</v>
      </c>
      <c r="AK430" s="217">
        <f t="shared" si="136"/>
        <v>0</v>
      </c>
      <c r="AL430" s="217">
        <f t="shared" si="136"/>
        <v>13760762426</v>
      </c>
      <c r="AM430" s="217">
        <f t="shared" si="136"/>
        <v>90833080910</v>
      </c>
      <c r="AN430" s="217">
        <f t="shared" si="136"/>
        <v>39397853752.619995</v>
      </c>
      <c r="AO430" s="218">
        <f t="shared" si="136"/>
        <v>130230934662.62</v>
      </c>
    </row>
    <row r="431" spans="1:41" s="45" customFormat="1" ht="12" customHeight="1">
      <c r="A431" s="2">
        <v>800246953</v>
      </c>
      <c r="B431" s="203" t="s">
        <v>413</v>
      </c>
      <c r="C431" s="82">
        <v>0</v>
      </c>
      <c r="D431" s="66">
        <v>0</v>
      </c>
      <c r="E431" s="60">
        <f t="shared" ref="E431:E439" si="138">C431+D431</f>
        <v>0</v>
      </c>
      <c r="F431" s="126">
        <v>0</v>
      </c>
      <c r="G431" s="58">
        <v>206518881</v>
      </c>
      <c r="H431" s="172">
        <f>F431+G431</f>
        <v>206518881</v>
      </c>
      <c r="I431" s="63">
        <v>862738903</v>
      </c>
      <c r="J431" s="59">
        <v>159217537</v>
      </c>
      <c r="K431" s="60">
        <f t="shared" ref="K431:K439" si="139">I431+J431</f>
        <v>1021956440</v>
      </c>
      <c r="L431" s="63">
        <v>151933368</v>
      </c>
      <c r="M431" s="59">
        <v>0</v>
      </c>
      <c r="N431" s="61">
        <f>L431+M431</f>
        <v>151933368</v>
      </c>
      <c r="O431" s="63">
        <v>253616515</v>
      </c>
      <c r="P431" s="59">
        <v>23000718</v>
      </c>
      <c r="Q431" s="61">
        <f t="shared" ref="Q431:Q521" si="140">O431+P431</f>
        <v>276617233</v>
      </c>
      <c r="R431" s="125">
        <v>260498738</v>
      </c>
      <c r="S431" s="64">
        <v>0</v>
      </c>
      <c r="T431" s="61">
        <f t="shared" ref="T431:T540" si="141">R431+S431</f>
        <v>260498738</v>
      </c>
      <c r="U431" s="63">
        <v>183277093</v>
      </c>
      <c r="V431" s="59">
        <v>0</v>
      </c>
      <c r="W431" s="61">
        <f>U431+V431</f>
        <v>183277093</v>
      </c>
      <c r="X431" s="63">
        <v>121571808</v>
      </c>
      <c r="Y431" s="59">
        <v>0</v>
      </c>
      <c r="Z431" s="61">
        <f t="shared" ref="Z431:Z439" si="142">X431+Y431</f>
        <v>121571808</v>
      </c>
      <c r="AA431" s="63">
        <v>27610644</v>
      </c>
      <c r="AB431" s="59">
        <v>0</v>
      </c>
      <c r="AC431" s="61">
        <f t="shared" si="122"/>
        <v>27610644</v>
      </c>
      <c r="AD431" s="63">
        <v>0</v>
      </c>
      <c r="AE431" s="59">
        <v>0</v>
      </c>
      <c r="AF431" s="61">
        <f t="shared" si="100"/>
        <v>0</v>
      </c>
      <c r="AG431" s="63">
        <v>250564382</v>
      </c>
      <c r="AH431" s="59">
        <v>66477787</v>
      </c>
      <c r="AI431" s="59">
        <f t="shared" si="101"/>
        <v>317042169</v>
      </c>
      <c r="AJ431" s="59">
        <v>104827988</v>
      </c>
      <c r="AK431" s="59">
        <v>0</v>
      </c>
      <c r="AL431" s="59">
        <f>AJ431+AK431</f>
        <v>104827988</v>
      </c>
      <c r="AM431" s="59">
        <f t="shared" ref="AM431:AN439" si="143">C431+F431+I431+L431+O431+R431+U431+X431+AA431+AD431+AG431+AJ431</f>
        <v>2216639439</v>
      </c>
      <c r="AN431" s="59">
        <f t="shared" si="143"/>
        <v>455214923</v>
      </c>
      <c r="AO431" s="61">
        <f t="shared" ref="AO431:AO439" si="144">AM431+AN431</f>
        <v>2671854362</v>
      </c>
    </row>
    <row r="432" spans="1:41" s="45" customFormat="1" ht="12" customHeight="1">
      <c r="A432" s="2">
        <v>800246953</v>
      </c>
      <c r="B432" s="201" t="s">
        <v>414</v>
      </c>
      <c r="C432" s="120">
        <v>0</v>
      </c>
      <c r="D432" s="67">
        <v>0</v>
      </c>
      <c r="E432" s="55">
        <f t="shared" si="138"/>
        <v>0</v>
      </c>
      <c r="F432" s="127">
        <v>0</v>
      </c>
      <c r="G432" s="53">
        <v>0</v>
      </c>
      <c r="H432" s="168">
        <f t="shared" ref="H432:H439" si="145">F432+G432</f>
        <v>0</v>
      </c>
      <c r="I432" s="56">
        <v>0</v>
      </c>
      <c r="J432" s="54">
        <v>0</v>
      </c>
      <c r="K432" s="55">
        <f t="shared" si="139"/>
        <v>0</v>
      </c>
      <c r="L432" s="56">
        <v>0</v>
      </c>
      <c r="M432" s="54">
        <v>0</v>
      </c>
      <c r="N432" s="52">
        <f t="shared" ref="N432:N439" si="146">L432+M432</f>
        <v>0</v>
      </c>
      <c r="O432" s="56">
        <v>0</v>
      </c>
      <c r="P432" s="54">
        <v>0</v>
      </c>
      <c r="Q432" s="52">
        <f t="shared" si="140"/>
        <v>0</v>
      </c>
      <c r="R432" s="124">
        <v>0</v>
      </c>
      <c r="S432" s="51">
        <v>0</v>
      </c>
      <c r="T432" s="52">
        <f t="shared" si="141"/>
        <v>0</v>
      </c>
      <c r="U432" s="56">
        <v>0</v>
      </c>
      <c r="V432" s="54">
        <v>4323797770</v>
      </c>
      <c r="W432" s="52">
        <f t="shared" ref="W432:W540" si="147">U432+V432</f>
        <v>4323797770</v>
      </c>
      <c r="X432" s="56">
        <v>0</v>
      </c>
      <c r="Y432" s="54">
        <v>0</v>
      </c>
      <c r="Z432" s="52">
        <f t="shared" si="142"/>
        <v>0</v>
      </c>
      <c r="AA432" s="56">
        <v>0</v>
      </c>
      <c r="AB432" s="54">
        <v>4428150972.6199999</v>
      </c>
      <c r="AC432" s="52">
        <f t="shared" si="122"/>
        <v>4428150972.6199999</v>
      </c>
      <c r="AD432" s="56">
        <v>0</v>
      </c>
      <c r="AE432" s="54">
        <v>0</v>
      </c>
      <c r="AF432" s="52">
        <f t="shared" si="100"/>
        <v>0</v>
      </c>
      <c r="AG432" s="56">
        <v>0</v>
      </c>
      <c r="AH432" s="54">
        <v>14804244416</v>
      </c>
      <c r="AI432" s="54">
        <f t="shared" ref="AI432:AI439" si="148">AG432+AH432</f>
        <v>14804244416</v>
      </c>
      <c r="AJ432" s="54">
        <v>2506632293</v>
      </c>
      <c r="AK432" s="54">
        <v>0</v>
      </c>
      <c r="AL432" s="59">
        <f t="shared" ref="AL432:AL439" si="149">AJ432+AK432</f>
        <v>2506632293</v>
      </c>
      <c r="AM432" s="54">
        <f t="shared" si="143"/>
        <v>2506632293</v>
      </c>
      <c r="AN432" s="54">
        <f t="shared" si="143"/>
        <v>23556193158.619999</v>
      </c>
      <c r="AO432" s="52">
        <f t="shared" si="144"/>
        <v>26062825451.619999</v>
      </c>
    </row>
    <row r="433" spans="1:41" s="45" customFormat="1" ht="12" customHeight="1">
      <c r="A433" s="2">
        <v>800246953</v>
      </c>
      <c r="B433" s="201" t="s">
        <v>415</v>
      </c>
      <c r="C433" s="120">
        <v>0</v>
      </c>
      <c r="D433" s="67">
        <v>6443631535</v>
      </c>
      <c r="E433" s="55">
        <f t="shared" si="138"/>
        <v>6443631535</v>
      </c>
      <c r="F433" s="127">
        <v>5760196413</v>
      </c>
      <c r="G433" s="53">
        <v>0</v>
      </c>
      <c r="H433" s="168">
        <f t="shared" si="145"/>
        <v>5760196413</v>
      </c>
      <c r="I433" s="56">
        <v>5802506819</v>
      </c>
      <c r="J433" s="54">
        <v>0</v>
      </c>
      <c r="K433" s="55">
        <f t="shared" si="139"/>
        <v>5802506819</v>
      </c>
      <c r="L433" s="56">
        <v>5924124546</v>
      </c>
      <c r="M433" s="54">
        <v>0</v>
      </c>
      <c r="N433" s="52">
        <f t="shared" si="146"/>
        <v>5924124546</v>
      </c>
      <c r="O433" s="56">
        <v>6295959870</v>
      </c>
      <c r="P433" s="54">
        <v>0</v>
      </c>
      <c r="Q433" s="52">
        <f t="shared" si="140"/>
        <v>6295959870</v>
      </c>
      <c r="R433" s="124">
        <v>11412373439</v>
      </c>
      <c r="S433" s="51">
        <v>1641838888</v>
      </c>
      <c r="T433" s="52">
        <f t="shared" si="141"/>
        <v>13054212327</v>
      </c>
      <c r="U433" s="56">
        <v>3069848139</v>
      </c>
      <c r="V433" s="54">
        <v>0</v>
      </c>
      <c r="W433" s="52">
        <f t="shared" si="147"/>
        <v>3069848139</v>
      </c>
      <c r="X433" s="56">
        <v>5919266949</v>
      </c>
      <c r="Y433" s="54">
        <v>0</v>
      </c>
      <c r="Z433" s="52">
        <f t="shared" si="142"/>
        <v>5919266949</v>
      </c>
      <c r="AA433" s="56">
        <v>2323620914</v>
      </c>
      <c r="AB433" s="54">
        <v>0</v>
      </c>
      <c r="AC433" s="52">
        <f t="shared" si="122"/>
        <v>2323620914</v>
      </c>
      <c r="AD433" s="56">
        <v>0</v>
      </c>
      <c r="AE433" s="54">
        <v>6143374486</v>
      </c>
      <c r="AF433" s="52">
        <f t="shared" si="100"/>
        <v>6143374486</v>
      </c>
      <c r="AG433" s="56">
        <v>10279963878</v>
      </c>
      <c r="AH433" s="54">
        <v>1157600762</v>
      </c>
      <c r="AI433" s="54">
        <f t="shared" si="148"/>
        <v>11437564640</v>
      </c>
      <c r="AJ433" s="54">
        <v>8696700700</v>
      </c>
      <c r="AK433" s="54">
        <v>0</v>
      </c>
      <c r="AL433" s="59">
        <f t="shared" si="149"/>
        <v>8696700700</v>
      </c>
      <c r="AM433" s="54">
        <f t="shared" si="143"/>
        <v>65484561667</v>
      </c>
      <c r="AN433" s="54">
        <f t="shared" si="143"/>
        <v>15386445671</v>
      </c>
      <c r="AO433" s="52">
        <f t="shared" si="144"/>
        <v>80871007338</v>
      </c>
    </row>
    <row r="434" spans="1:41" s="45" customFormat="1" ht="12" customHeight="1">
      <c r="A434" s="2">
        <v>800246953</v>
      </c>
      <c r="B434" s="201" t="s">
        <v>416</v>
      </c>
      <c r="C434" s="120">
        <v>0</v>
      </c>
      <c r="D434" s="67">
        <v>0</v>
      </c>
      <c r="E434" s="55">
        <f t="shared" si="138"/>
        <v>0</v>
      </c>
      <c r="F434" s="129">
        <v>0</v>
      </c>
      <c r="G434" s="53">
        <v>0</v>
      </c>
      <c r="H434" s="168">
        <f t="shared" si="145"/>
        <v>0</v>
      </c>
      <c r="I434" s="56">
        <v>699664892</v>
      </c>
      <c r="J434" s="54">
        <v>0</v>
      </c>
      <c r="K434" s="55">
        <f t="shared" si="139"/>
        <v>699664892</v>
      </c>
      <c r="L434" s="56">
        <v>728158032</v>
      </c>
      <c r="M434" s="54">
        <v>0</v>
      </c>
      <c r="N434" s="52">
        <f t="shared" si="146"/>
        <v>728158032</v>
      </c>
      <c r="O434" s="56">
        <v>999630197</v>
      </c>
      <c r="P434" s="54">
        <v>0</v>
      </c>
      <c r="Q434" s="52">
        <f t="shared" si="140"/>
        <v>999630197</v>
      </c>
      <c r="R434" s="124">
        <v>850393033</v>
      </c>
      <c r="S434" s="51">
        <v>0</v>
      </c>
      <c r="T434" s="52">
        <f t="shared" si="141"/>
        <v>850393033</v>
      </c>
      <c r="U434" s="56">
        <v>920068706</v>
      </c>
      <c r="V434" s="54">
        <v>0</v>
      </c>
      <c r="W434" s="52">
        <f t="shared" si="147"/>
        <v>920068706</v>
      </c>
      <c r="X434" s="56">
        <v>0</v>
      </c>
      <c r="Y434" s="54">
        <v>0</v>
      </c>
      <c r="Z434" s="52">
        <f t="shared" si="142"/>
        <v>0</v>
      </c>
      <c r="AA434" s="56">
        <v>2443940840</v>
      </c>
      <c r="AB434" s="54">
        <v>0</v>
      </c>
      <c r="AC434" s="52">
        <f t="shared" si="122"/>
        <v>2443940840</v>
      </c>
      <c r="AD434" s="56">
        <v>0</v>
      </c>
      <c r="AE434" s="54">
        <v>0</v>
      </c>
      <c r="AF434" s="52">
        <f t="shared" si="100"/>
        <v>0</v>
      </c>
      <c r="AG434" s="56">
        <v>0</v>
      </c>
      <c r="AH434" s="54">
        <v>0</v>
      </c>
      <c r="AI434" s="54">
        <f t="shared" si="148"/>
        <v>0</v>
      </c>
      <c r="AJ434" s="54">
        <v>353586310</v>
      </c>
      <c r="AK434" s="54">
        <v>0</v>
      </c>
      <c r="AL434" s="59">
        <f t="shared" si="149"/>
        <v>353586310</v>
      </c>
      <c r="AM434" s="54">
        <f t="shared" si="143"/>
        <v>6995442010</v>
      </c>
      <c r="AN434" s="54">
        <f t="shared" si="143"/>
        <v>0</v>
      </c>
      <c r="AO434" s="52">
        <f t="shared" si="144"/>
        <v>6995442010</v>
      </c>
    </row>
    <row r="435" spans="1:41" s="45" customFormat="1" ht="12" customHeight="1">
      <c r="A435" s="2">
        <v>800246953</v>
      </c>
      <c r="B435" s="201" t="s">
        <v>152</v>
      </c>
      <c r="C435" s="120">
        <v>0</v>
      </c>
      <c r="D435" s="67">
        <v>0</v>
      </c>
      <c r="E435" s="55">
        <f t="shared" si="138"/>
        <v>0</v>
      </c>
      <c r="F435" s="127">
        <v>0</v>
      </c>
      <c r="G435" s="53">
        <v>0</v>
      </c>
      <c r="H435" s="168">
        <f t="shared" si="145"/>
        <v>0</v>
      </c>
      <c r="I435" s="56">
        <v>0</v>
      </c>
      <c r="J435" s="54">
        <v>0</v>
      </c>
      <c r="K435" s="55">
        <f t="shared" si="139"/>
        <v>0</v>
      </c>
      <c r="L435" s="56">
        <v>0</v>
      </c>
      <c r="M435" s="54">
        <v>0</v>
      </c>
      <c r="N435" s="52">
        <f t="shared" si="146"/>
        <v>0</v>
      </c>
      <c r="O435" s="56">
        <v>0</v>
      </c>
      <c r="P435" s="54">
        <v>0</v>
      </c>
      <c r="Q435" s="52">
        <f t="shared" si="140"/>
        <v>0</v>
      </c>
      <c r="R435" s="124">
        <v>0</v>
      </c>
      <c r="S435" s="51">
        <v>0</v>
      </c>
      <c r="T435" s="52">
        <f t="shared" si="141"/>
        <v>0</v>
      </c>
      <c r="U435" s="56">
        <v>0</v>
      </c>
      <c r="V435" s="54">
        <v>0</v>
      </c>
      <c r="W435" s="52">
        <f t="shared" si="147"/>
        <v>0</v>
      </c>
      <c r="X435" s="56">
        <v>0</v>
      </c>
      <c r="Y435" s="54">
        <v>0</v>
      </c>
      <c r="Z435" s="52">
        <f t="shared" si="142"/>
        <v>0</v>
      </c>
      <c r="AA435" s="56">
        <v>0</v>
      </c>
      <c r="AB435" s="54">
        <v>0</v>
      </c>
      <c r="AC435" s="52">
        <f t="shared" si="122"/>
        <v>0</v>
      </c>
      <c r="AD435" s="56">
        <v>0</v>
      </c>
      <c r="AE435" s="54">
        <v>0</v>
      </c>
      <c r="AF435" s="52">
        <f t="shared" si="100"/>
        <v>0</v>
      </c>
      <c r="AG435" s="56">
        <v>0</v>
      </c>
      <c r="AH435" s="54">
        <v>0</v>
      </c>
      <c r="AI435" s="54">
        <f t="shared" si="148"/>
        <v>0</v>
      </c>
      <c r="AJ435" s="54">
        <v>0</v>
      </c>
      <c r="AK435" s="54">
        <v>0</v>
      </c>
      <c r="AL435" s="59">
        <f t="shared" si="149"/>
        <v>0</v>
      </c>
      <c r="AM435" s="54">
        <f t="shared" si="143"/>
        <v>0</v>
      </c>
      <c r="AN435" s="54">
        <f t="shared" si="143"/>
        <v>0</v>
      </c>
      <c r="AO435" s="52">
        <f t="shared" si="144"/>
        <v>0</v>
      </c>
    </row>
    <row r="436" spans="1:41" s="45" customFormat="1" ht="12" customHeight="1">
      <c r="A436" s="2">
        <v>800246953</v>
      </c>
      <c r="B436" s="201" t="s">
        <v>417</v>
      </c>
      <c r="C436" s="120">
        <v>0</v>
      </c>
      <c r="D436" s="67">
        <v>0</v>
      </c>
      <c r="E436" s="55">
        <f t="shared" si="138"/>
        <v>0</v>
      </c>
      <c r="F436" s="127">
        <v>0</v>
      </c>
      <c r="G436" s="53">
        <v>0</v>
      </c>
      <c r="H436" s="168">
        <f t="shared" si="145"/>
        <v>0</v>
      </c>
      <c r="I436" s="56">
        <v>0</v>
      </c>
      <c r="J436" s="54">
        <v>0</v>
      </c>
      <c r="K436" s="55">
        <f t="shared" si="139"/>
        <v>0</v>
      </c>
      <c r="L436" s="56">
        <v>0</v>
      </c>
      <c r="M436" s="54">
        <v>0</v>
      </c>
      <c r="N436" s="52">
        <f t="shared" si="146"/>
        <v>0</v>
      </c>
      <c r="O436" s="56">
        <v>0</v>
      </c>
      <c r="P436" s="54">
        <v>0</v>
      </c>
      <c r="Q436" s="52">
        <f t="shared" si="140"/>
        <v>0</v>
      </c>
      <c r="R436" s="124">
        <v>0</v>
      </c>
      <c r="S436" s="51">
        <v>0</v>
      </c>
      <c r="T436" s="52">
        <f t="shared" si="141"/>
        <v>0</v>
      </c>
      <c r="U436" s="56">
        <v>0</v>
      </c>
      <c r="V436" s="54">
        <v>0</v>
      </c>
      <c r="W436" s="52">
        <f t="shared" si="147"/>
        <v>0</v>
      </c>
      <c r="X436" s="56">
        <v>0</v>
      </c>
      <c r="Y436" s="54">
        <v>0</v>
      </c>
      <c r="Z436" s="52">
        <f t="shared" si="142"/>
        <v>0</v>
      </c>
      <c r="AA436" s="56">
        <v>0</v>
      </c>
      <c r="AB436" s="54">
        <v>0</v>
      </c>
      <c r="AC436" s="52">
        <v>0</v>
      </c>
      <c r="AD436" s="56">
        <v>0</v>
      </c>
      <c r="AE436" s="54">
        <v>0</v>
      </c>
      <c r="AF436" s="52">
        <f t="shared" si="100"/>
        <v>0</v>
      </c>
      <c r="AG436" s="56">
        <v>0</v>
      </c>
      <c r="AH436" s="54">
        <v>0</v>
      </c>
      <c r="AI436" s="54">
        <f t="shared" si="148"/>
        <v>0</v>
      </c>
      <c r="AJ436" s="54">
        <v>0</v>
      </c>
      <c r="AK436" s="54">
        <v>0</v>
      </c>
      <c r="AL436" s="59">
        <f t="shared" si="149"/>
        <v>0</v>
      </c>
      <c r="AM436" s="54">
        <f t="shared" si="143"/>
        <v>0</v>
      </c>
      <c r="AN436" s="54">
        <f t="shared" si="143"/>
        <v>0</v>
      </c>
      <c r="AO436" s="52">
        <f t="shared" si="144"/>
        <v>0</v>
      </c>
    </row>
    <row r="437" spans="1:41" s="45" customFormat="1" ht="12" customHeight="1">
      <c r="A437" s="2">
        <v>800246953</v>
      </c>
      <c r="B437" s="201" t="s">
        <v>418</v>
      </c>
      <c r="C437" s="120">
        <v>0</v>
      </c>
      <c r="D437" s="67">
        <v>0</v>
      </c>
      <c r="E437" s="55">
        <f t="shared" si="138"/>
        <v>0</v>
      </c>
      <c r="F437" s="127">
        <v>850600857</v>
      </c>
      <c r="G437" s="53">
        <v>0</v>
      </c>
      <c r="H437" s="168">
        <f t="shared" si="145"/>
        <v>850600857</v>
      </c>
      <c r="I437" s="56">
        <v>0</v>
      </c>
      <c r="J437" s="54">
        <v>0</v>
      </c>
      <c r="K437" s="55">
        <f t="shared" si="139"/>
        <v>0</v>
      </c>
      <c r="L437" s="56">
        <v>3841012455</v>
      </c>
      <c r="M437" s="54">
        <v>0</v>
      </c>
      <c r="N437" s="52">
        <f t="shared" si="146"/>
        <v>3841012455</v>
      </c>
      <c r="O437" s="56">
        <v>1352463068</v>
      </c>
      <c r="P437" s="54">
        <v>0</v>
      </c>
      <c r="Q437" s="52">
        <f t="shared" si="140"/>
        <v>1352463068</v>
      </c>
      <c r="R437" s="124">
        <v>1926977811</v>
      </c>
      <c r="S437" s="51">
        <v>0</v>
      </c>
      <c r="T437" s="52">
        <f t="shared" si="141"/>
        <v>1926977811</v>
      </c>
      <c r="U437" s="56">
        <v>800796002</v>
      </c>
      <c r="V437" s="54">
        <v>0</v>
      </c>
      <c r="W437" s="52">
        <f t="shared" si="147"/>
        <v>800796002</v>
      </c>
      <c r="X437" s="56">
        <v>502525344</v>
      </c>
      <c r="Y437" s="54">
        <v>0</v>
      </c>
      <c r="Z437" s="52">
        <f t="shared" si="142"/>
        <v>502525344</v>
      </c>
      <c r="AA437" s="56">
        <v>0</v>
      </c>
      <c r="AB437" s="54">
        <v>0</v>
      </c>
      <c r="AC437" s="52">
        <f t="shared" si="122"/>
        <v>0</v>
      </c>
      <c r="AD437" s="56">
        <v>0</v>
      </c>
      <c r="AE437" s="54">
        <v>0</v>
      </c>
      <c r="AF437" s="52">
        <f t="shared" si="100"/>
        <v>0</v>
      </c>
      <c r="AG437" s="56">
        <v>2256414829</v>
      </c>
      <c r="AH437" s="54">
        <v>0</v>
      </c>
      <c r="AI437" s="54">
        <f t="shared" si="148"/>
        <v>2256414829</v>
      </c>
      <c r="AJ437" s="54">
        <v>2099015135</v>
      </c>
      <c r="AK437" s="54">
        <v>0</v>
      </c>
      <c r="AL437" s="59">
        <f t="shared" si="149"/>
        <v>2099015135</v>
      </c>
      <c r="AM437" s="54">
        <f t="shared" si="143"/>
        <v>13629805501</v>
      </c>
      <c r="AN437" s="54">
        <f t="shared" si="143"/>
        <v>0</v>
      </c>
      <c r="AO437" s="52">
        <f t="shared" si="144"/>
        <v>13629805501</v>
      </c>
    </row>
    <row r="438" spans="1:41" s="45" customFormat="1" ht="12" customHeight="1">
      <c r="A438" s="2">
        <v>800246953</v>
      </c>
      <c r="B438" s="201" t="s">
        <v>419</v>
      </c>
      <c r="C438" s="120">
        <v>0</v>
      </c>
      <c r="D438" s="67">
        <v>0</v>
      </c>
      <c r="E438" s="55">
        <f t="shared" si="138"/>
        <v>0</v>
      </c>
      <c r="F438" s="127">
        <v>0</v>
      </c>
      <c r="G438" s="53">
        <v>0</v>
      </c>
      <c r="H438" s="168">
        <f t="shared" si="145"/>
        <v>0</v>
      </c>
      <c r="I438" s="56">
        <v>0</v>
      </c>
      <c r="J438" s="54">
        <v>0</v>
      </c>
      <c r="K438" s="55">
        <f t="shared" si="139"/>
        <v>0</v>
      </c>
      <c r="L438" s="56">
        <v>0</v>
      </c>
      <c r="M438" s="54">
        <v>0</v>
      </c>
      <c r="N438" s="52">
        <f t="shared" si="146"/>
        <v>0</v>
      </c>
      <c r="O438" s="56">
        <v>0</v>
      </c>
      <c r="P438" s="54">
        <v>0</v>
      </c>
      <c r="Q438" s="52">
        <f t="shared" si="140"/>
        <v>0</v>
      </c>
      <c r="R438" s="124">
        <v>0</v>
      </c>
      <c r="S438" s="51">
        <v>0</v>
      </c>
      <c r="T438" s="52">
        <f t="shared" si="141"/>
        <v>0</v>
      </c>
      <c r="U438" s="56">
        <v>0</v>
      </c>
      <c r="V438" s="54">
        <v>0</v>
      </c>
      <c r="W438" s="52">
        <f t="shared" si="147"/>
        <v>0</v>
      </c>
      <c r="X438" s="56">
        <v>0</v>
      </c>
      <c r="Y438" s="54">
        <v>0</v>
      </c>
      <c r="Z438" s="52">
        <f t="shared" si="142"/>
        <v>0</v>
      </c>
      <c r="AA438" s="56">
        <v>0</v>
      </c>
      <c r="AB438" s="54">
        <v>0</v>
      </c>
      <c r="AC438" s="52">
        <f t="shared" si="122"/>
        <v>0</v>
      </c>
      <c r="AD438" s="56">
        <v>0</v>
      </c>
      <c r="AE438" s="54">
        <v>0</v>
      </c>
      <c r="AF438" s="52">
        <f t="shared" si="100"/>
        <v>0</v>
      </c>
      <c r="AG438" s="56">
        <v>0</v>
      </c>
      <c r="AH438" s="54">
        <v>0</v>
      </c>
      <c r="AI438" s="54">
        <f t="shared" si="148"/>
        <v>0</v>
      </c>
      <c r="AJ438" s="54">
        <v>0</v>
      </c>
      <c r="AK438" s="54">
        <v>0</v>
      </c>
      <c r="AL438" s="59">
        <f t="shared" si="149"/>
        <v>0</v>
      </c>
      <c r="AM438" s="54">
        <f t="shared" si="143"/>
        <v>0</v>
      </c>
      <c r="AN438" s="54">
        <f t="shared" si="143"/>
        <v>0</v>
      </c>
      <c r="AO438" s="52">
        <f t="shared" si="144"/>
        <v>0</v>
      </c>
    </row>
    <row r="439" spans="1:41" s="45" customFormat="1" ht="12" customHeight="1" thickBot="1">
      <c r="A439" s="2">
        <v>800246953</v>
      </c>
      <c r="B439" s="205" t="s">
        <v>420</v>
      </c>
      <c r="C439" s="121">
        <v>0</v>
      </c>
      <c r="D439" s="88">
        <v>0</v>
      </c>
      <c r="E439" s="131">
        <f t="shared" si="138"/>
        <v>0</v>
      </c>
      <c r="F439" s="128">
        <v>0</v>
      </c>
      <c r="G439" s="86">
        <v>0</v>
      </c>
      <c r="H439" s="170">
        <f t="shared" si="145"/>
        <v>0</v>
      </c>
      <c r="I439" s="211">
        <v>0</v>
      </c>
      <c r="J439" s="87">
        <v>0</v>
      </c>
      <c r="K439" s="131">
        <f t="shared" si="139"/>
        <v>0</v>
      </c>
      <c r="L439" s="211">
        <v>0</v>
      </c>
      <c r="M439" s="87">
        <v>0</v>
      </c>
      <c r="N439" s="90">
        <f t="shared" si="146"/>
        <v>0</v>
      </c>
      <c r="O439" s="211">
        <v>0</v>
      </c>
      <c r="P439" s="87">
        <v>0</v>
      </c>
      <c r="Q439" s="90">
        <f t="shared" si="140"/>
        <v>0</v>
      </c>
      <c r="R439" s="219">
        <v>0</v>
      </c>
      <c r="S439" s="89">
        <v>0</v>
      </c>
      <c r="T439" s="90">
        <f t="shared" si="141"/>
        <v>0</v>
      </c>
      <c r="U439" s="211">
        <v>0</v>
      </c>
      <c r="V439" s="87">
        <v>0</v>
      </c>
      <c r="W439" s="90">
        <f t="shared" si="147"/>
        <v>0</v>
      </c>
      <c r="X439" s="211">
        <v>0</v>
      </c>
      <c r="Y439" s="87">
        <v>0</v>
      </c>
      <c r="Z439" s="90">
        <f t="shared" si="142"/>
        <v>0</v>
      </c>
      <c r="AA439" s="211">
        <v>0</v>
      </c>
      <c r="AB439" s="87">
        <v>0</v>
      </c>
      <c r="AC439" s="90">
        <f t="shared" si="122"/>
        <v>0</v>
      </c>
      <c r="AD439" s="211">
        <v>0</v>
      </c>
      <c r="AE439" s="87">
        <v>0</v>
      </c>
      <c r="AF439" s="90">
        <f t="shared" si="100"/>
        <v>0</v>
      </c>
      <c r="AG439" s="211">
        <v>0</v>
      </c>
      <c r="AH439" s="87">
        <v>0</v>
      </c>
      <c r="AI439" s="87">
        <f t="shared" si="148"/>
        <v>0</v>
      </c>
      <c r="AJ439" s="87">
        <v>0</v>
      </c>
      <c r="AK439" s="87">
        <v>0</v>
      </c>
      <c r="AL439" s="59">
        <f t="shared" si="149"/>
        <v>0</v>
      </c>
      <c r="AM439" s="87">
        <f t="shared" si="143"/>
        <v>0</v>
      </c>
      <c r="AN439" s="87">
        <f t="shared" si="143"/>
        <v>0</v>
      </c>
      <c r="AO439" s="90">
        <f t="shared" si="144"/>
        <v>0</v>
      </c>
    </row>
    <row r="440" spans="1:41" s="45" customFormat="1" ht="12" customHeight="1" thickBot="1">
      <c r="A440" s="2"/>
      <c r="B440" s="213" t="s">
        <v>161</v>
      </c>
      <c r="C440" s="130">
        <f t="shared" ref="C440:AO440" si="150">SUM(C441:C542)</f>
        <v>213663358</v>
      </c>
      <c r="D440" s="217">
        <f t="shared" si="150"/>
        <v>1774402494.5</v>
      </c>
      <c r="E440" s="218">
        <f t="shared" si="150"/>
        <v>1988065852.5</v>
      </c>
      <c r="F440" s="214">
        <f t="shared" si="150"/>
        <v>330280700</v>
      </c>
      <c r="G440" s="215">
        <f t="shared" si="150"/>
        <v>1823172940.2900002</v>
      </c>
      <c r="H440" s="216">
        <f t="shared" si="150"/>
        <v>2153453640.29</v>
      </c>
      <c r="I440" s="130">
        <f t="shared" si="150"/>
        <v>1057241006</v>
      </c>
      <c r="J440" s="217">
        <f t="shared" si="150"/>
        <v>-499877039.88</v>
      </c>
      <c r="K440" s="218">
        <f t="shared" si="150"/>
        <v>557363966.11999989</v>
      </c>
      <c r="L440" s="130">
        <f t="shared" si="150"/>
        <v>2057909509.8800001</v>
      </c>
      <c r="M440" s="217">
        <f t="shared" si="150"/>
        <v>524914058</v>
      </c>
      <c r="N440" s="218">
        <f t="shared" si="150"/>
        <v>2582823567.8800001</v>
      </c>
      <c r="O440" s="130">
        <f t="shared" si="150"/>
        <v>1492229742.1399999</v>
      </c>
      <c r="P440" s="217">
        <f t="shared" si="150"/>
        <v>290848013.80000001</v>
      </c>
      <c r="Q440" s="218">
        <f t="shared" si="150"/>
        <v>1783077755.9400001</v>
      </c>
      <c r="R440" s="214">
        <f t="shared" si="150"/>
        <v>2030552672.3600001</v>
      </c>
      <c r="S440" s="215">
        <f t="shared" si="150"/>
        <v>89182518.299999997</v>
      </c>
      <c r="T440" s="218">
        <f t="shared" si="150"/>
        <v>2119735190.6599998</v>
      </c>
      <c r="U440" s="130">
        <f t="shared" si="150"/>
        <v>1142096151</v>
      </c>
      <c r="V440" s="217">
        <f t="shared" si="150"/>
        <v>152008016</v>
      </c>
      <c r="W440" s="218">
        <f t="shared" si="150"/>
        <v>1294104167</v>
      </c>
      <c r="X440" s="130">
        <f t="shared" si="150"/>
        <v>1312205269</v>
      </c>
      <c r="Y440" s="217">
        <f t="shared" si="150"/>
        <v>50247883.039999999</v>
      </c>
      <c r="Z440" s="218">
        <f t="shared" si="150"/>
        <v>1362453152.04</v>
      </c>
      <c r="AA440" s="130">
        <f t="shared" si="150"/>
        <v>1741740949</v>
      </c>
      <c r="AB440" s="217">
        <f t="shared" si="150"/>
        <v>933857369.16999996</v>
      </c>
      <c r="AC440" s="218">
        <f t="shared" si="150"/>
        <v>2675598318.1700001</v>
      </c>
      <c r="AD440" s="130">
        <f t="shared" si="150"/>
        <v>1732141512.5999999</v>
      </c>
      <c r="AE440" s="217">
        <f t="shared" si="150"/>
        <v>119658111.40000001</v>
      </c>
      <c r="AF440" s="218">
        <f t="shared" si="150"/>
        <v>1851799624</v>
      </c>
      <c r="AG440" s="130">
        <f t="shared" si="150"/>
        <v>940304494</v>
      </c>
      <c r="AH440" s="217">
        <f t="shared" si="150"/>
        <v>384552575.44</v>
      </c>
      <c r="AI440" s="217">
        <f t="shared" si="150"/>
        <v>1324857069.4400001</v>
      </c>
      <c r="AJ440" s="217">
        <f t="shared" si="150"/>
        <v>1603272317</v>
      </c>
      <c r="AK440" s="217">
        <f t="shared" si="150"/>
        <v>641012668.8599999</v>
      </c>
      <c r="AL440" s="217">
        <f t="shared" si="150"/>
        <v>2244284985.8599997</v>
      </c>
      <c r="AM440" s="217">
        <f t="shared" si="150"/>
        <v>15653637680.98</v>
      </c>
      <c r="AN440" s="217">
        <f t="shared" si="150"/>
        <v>6283979608.9200001</v>
      </c>
      <c r="AO440" s="218">
        <f t="shared" si="150"/>
        <v>21937617289.899998</v>
      </c>
    </row>
    <row r="441" spans="1:41" s="45" customFormat="1" ht="12" customHeight="1">
      <c r="A441" s="2">
        <v>901037916</v>
      </c>
      <c r="B441" s="203" t="s">
        <v>421</v>
      </c>
      <c r="C441" s="82">
        <v>0</v>
      </c>
      <c r="D441" s="66">
        <v>140000</v>
      </c>
      <c r="E441" s="60">
        <f t="shared" ref="E441:E540" si="151">C441+D441</f>
        <v>140000</v>
      </c>
      <c r="F441" s="82">
        <v>0</v>
      </c>
      <c r="G441" s="58">
        <v>0</v>
      </c>
      <c r="H441" s="172">
        <f t="shared" ref="H441:H531" si="152">F441+G441</f>
        <v>0</v>
      </c>
      <c r="I441" s="82">
        <v>206136</v>
      </c>
      <c r="J441" s="66">
        <v>150000</v>
      </c>
      <c r="K441" s="60">
        <f>I441+J441</f>
        <v>356136</v>
      </c>
      <c r="L441" s="82">
        <v>0</v>
      </c>
      <c r="M441" s="66">
        <v>0</v>
      </c>
      <c r="N441" s="61">
        <f>L441+M441</f>
        <v>0</v>
      </c>
      <c r="O441" s="82">
        <v>124003032.36</v>
      </c>
      <c r="P441" s="66">
        <v>69125406.299999997</v>
      </c>
      <c r="Q441" s="61">
        <f t="shared" si="140"/>
        <v>193128438.66</v>
      </c>
      <c r="R441" s="126">
        <v>124003032.36</v>
      </c>
      <c r="S441" s="58">
        <v>69125406.299999997</v>
      </c>
      <c r="T441" s="61">
        <f t="shared" si="141"/>
        <v>193128438.66</v>
      </c>
      <c r="U441" s="82">
        <v>0</v>
      </c>
      <c r="V441" s="66">
        <v>8367543</v>
      </c>
      <c r="W441" s="61">
        <f t="shared" si="147"/>
        <v>8367543</v>
      </c>
      <c r="X441" s="82">
        <v>6790811</v>
      </c>
      <c r="Y441" s="66">
        <v>4119603.0400000005</v>
      </c>
      <c r="Z441" s="61">
        <f>X441+Y441</f>
        <v>10910414.040000001</v>
      </c>
      <c r="AA441" s="82">
        <v>26315900</v>
      </c>
      <c r="AB441" s="66">
        <v>89264236.099999994</v>
      </c>
      <c r="AC441" s="61">
        <f t="shared" si="122"/>
        <v>115580136.09999999</v>
      </c>
      <c r="AD441" s="82">
        <v>0</v>
      </c>
      <c r="AE441" s="66">
        <v>79351177.200000003</v>
      </c>
      <c r="AF441" s="61">
        <f t="shared" ref="AF441:AF540" si="153">AD441+AE441</f>
        <v>79351177.200000003</v>
      </c>
      <c r="AG441" s="82">
        <v>14696980</v>
      </c>
      <c r="AH441" s="66">
        <v>33193812.440000001</v>
      </c>
      <c r="AI441" s="59">
        <f t="shared" ref="AI441:AI504" si="154">AG441+AH441</f>
        <v>47890792.439999998</v>
      </c>
      <c r="AJ441" s="66">
        <v>0</v>
      </c>
      <c r="AK441" s="66">
        <v>43787583</v>
      </c>
      <c r="AL441" s="59">
        <f t="shared" ref="AL441:AL504" si="155">AJ441+AK441</f>
        <v>43787583</v>
      </c>
      <c r="AM441" s="59">
        <f t="shared" ref="AM441:AN461" si="156">C441+F441+I441+L441+O441+R441+U441+X441+AA441+AD441+AG441+AJ441</f>
        <v>296015891.72000003</v>
      </c>
      <c r="AN441" s="59">
        <f t="shared" si="156"/>
        <v>396624767.38</v>
      </c>
      <c r="AO441" s="61">
        <f t="shared" ref="AO441:AO531" si="157">AM441+AN441</f>
        <v>692640659.10000002</v>
      </c>
    </row>
    <row r="442" spans="1:41" s="45" customFormat="1" ht="12" customHeight="1">
      <c r="A442" s="2">
        <v>800226175</v>
      </c>
      <c r="B442" s="201" t="s">
        <v>422</v>
      </c>
      <c r="C442" s="120">
        <v>0</v>
      </c>
      <c r="D442" s="67">
        <v>12171447</v>
      </c>
      <c r="E442" s="55">
        <f t="shared" si="151"/>
        <v>12171447</v>
      </c>
      <c r="F442" s="120">
        <v>5098694</v>
      </c>
      <c r="G442" s="53">
        <v>23131146.149999999</v>
      </c>
      <c r="H442" s="168">
        <f t="shared" si="152"/>
        <v>28229840.149999999</v>
      </c>
      <c r="I442" s="120">
        <v>1202730</v>
      </c>
      <c r="J442" s="67">
        <v>1066900</v>
      </c>
      <c r="K442" s="55">
        <f t="shared" ref="K442:K542" si="158">I442+J442</f>
        <v>2269630</v>
      </c>
      <c r="L442" s="120">
        <v>602208.88</v>
      </c>
      <c r="M442" s="67">
        <v>152300</v>
      </c>
      <c r="N442" s="52">
        <f t="shared" ref="N442:N542" si="159">L442+M442</f>
        <v>754508.88</v>
      </c>
      <c r="O442" s="120">
        <v>2249887.7800000003</v>
      </c>
      <c r="P442" s="67">
        <v>0</v>
      </c>
      <c r="Q442" s="52">
        <f t="shared" si="140"/>
        <v>2249887.7800000003</v>
      </c>
      <c r="R442" s="127">
        <v>1829375</v>
      </c>
      <c r="S442" s="53">
        <v>0</v>
      </c>
      <c r="T442" s="52">
        <f t="shared" si="141"/>
        <v>1829375</v>
      </c>
      <c r="U442" s="120">
        <v>352800</v>
      </c>
      <c r="V442" s="67">
        <v>0</v>
      </c>
      <c r="W442" s="52">
        <f t="shared" si="147"/>
        <v>352800</v>
      </c>
      <c r="X442" s="120">
        <v>0</v>
      </c>
      <c r="Y442" s="67">
        <v>0</v>
      </c>
      <c r="Z442" s="52">
        <f t="shared" ref="Z442:Z526" si="160">X442+Y442</f>
        <v>0</v>
      </c>
      <c r="AA442" s="120">
        <v>0</v>
      </c>
      <c r="AB442" s="67">
        <v>0</v>
      </c>
      <c r="AC442" s="52">
        <f t="shared" si="122"/>
        <v>0</v>
      </c>
      <c r="AD442" s="210">
        <v>0</v>
      </c>
      <c r="AE442" s="206">
        <v>0</v>
      </c>
      <c r="AF442" s="52">
        <f t="shared" si="153"/>
        <v>0</v>
      </c>
      <c r="AG442" s="120">
        <v>332400</v>
      </c>
      <c r="AH442" s="206">
        <v>0</v>
      </c>
      <c r="AI442" s="54">
        <f t="shared" si="154"/>
        <v>332400</v>
      </c>
      <c r="AJ442" s="67">
        <v>8750000</v>
      </c>
      <c r="AK442" s="67">
        <v>289739702.85999995</v>
      </c>
      <c r="AL442" s="54">
        <f t="shared" si="155"/>
        <v>298489702.85999995</v>
      </c>
      <c r="AM442" s="54">
        <f t="shared" si="156"/>
        <v>20418095.66</v>
      </c>
      <c r="AN442" s="54">
        <f t="shared" si="156"/>
        <v>326261496.00999993</v>
      </c>
      <c r="AO442" s="52">
        <f t="shared" si="157"/>
        <v>346679591.66999996</v>
      </c>
    </row>
    <row r="443" spans="1:41" s="45" customFormat="1" ht="12" customHeight="1">
      <c r="A443" s="2">
        <v>830008686</v>
      </c>
      <c r="B443" s="201" t="s">
        <v>423</v>
      </c>
      <c r="C443" s="120">
        <v>0</v>
      </c>
      <c r="D443" s="67">
        <v>428800</v>
      </c>
      <c r="E443" s="55">
        <f t="shared" si="151"/>
        <v>428800</v>
      </c>
      <c r="F443" s="120">
        <v>0</v>
      </c>
      <c r="G443" s="53">
        <v>1963229</v>
      </c>
      <c r="H443" s="168">
        <f t="shared" si="152"/>
        <v>1963229</v>
      </c>
      <c r="I443" s="120">
        <v>0</v>
      </c>
      <c r="J443" s="67">
        <v>0</v>
      </c>
      <c r="K443" s="55">
        <f t="shared" si="158"/>
        <v>0</v>
      </c>
      <c r="L443" s="120">
        <v>528699</v>
      </c>
      <c r="M443" s="67">
        <v>0</v>
      </c>
      <c r="N443" s="52">
        <f t="shared" si="159"/>
        <v>528699</v>
      </c>
      <c r="O443" s="120">
        <v>0</v>
      </c>
      <c r="P443" s="67">
        <v>0</v>
      </c>
      <c r="Q443" s="52">
        <f t="shared" si="140"/>
        <v>0</v>
      </c>
      <c r="R443" s="127">
        <v>0</v>
      </c>
      <c r="S443" s="53">
        <v>0</v>
      </c>
      <c r="T443" s="52">
        <f t="shared" si="141"/>
        <v>0</v>
      </c>
      <c r="U443" s="120">
        <v>300000</v>
      </c>
      <c r="V443" s="67">
        <v>0</v>
      </c>
      <c r="W443" s="52">
        <f t="shared" si="147"/>
        <v>300000</v>
      </c>
      <c r="X443" s="120">
        <v>150000</v>
      </c>
      <c r="Y443" s="67">
        <v>0</v>
      </c>
      <c r="Z443" s="52">
        <f t="shared" si="160"/>
        <v>150000</v>
      </c>
      <c r="AA443" s="120">
        <v>248497</v>
      </c>
      <c r="AB443" s="67">
        <v>0</v>
      </c>
      <c r="AC443" s="52">
        <f t="shared" si="122"/>
        <v>248497</v>
      </c>
      <c r="AD443" s="120">
        <v>0</v>
      </c>
      <c r="AE443" s="206">
        <v>0</v>
      </c>
      <c r="AF443" s="52">
        <f t="shared" si="153"/>
        <v>0</v>
      </c>
      <c r="AG443" s="120">
        <v>3853862</v>
      </c>
      <c r="AH443" s="206">
        <v>0</v>
      </c>
      <c r="AI443" s="54">
        <f t="shared" si="154"/>
        <v>3853862</v>
      </c>
      <c r="AJ443" s="67">
        <v>238915</v>
      </c>
      <c r="AK443" s="67">
        <v>0</v>
      </c>
      <c r="AL443" s="54">
        <f t="shared" si="155"/>
        <v>238915</v>
      </c>
      <c r="AM443" s="54">
        <f t="shared" si="156"/>
        <v>5319973</v>
      </c>
      <c r="AN443" s="54">
        <f t="shared" si="156"/>
        <v>2392029</v>
      </c>
      <c r="AO443" s="52">
        <f t="shared" si="157"/>
        <v>7712002</v>
      </c>
    </row>
    <row r="444" spans="1:41" s="45" customFormat="1" ht="12" customHeight="1">
      <c r="A444" s="2">
        <v>860002183</v>
      </c>
      <c r="B444" s="201" t="s">
        <v>424</v>
      </c>
      <c r="C444" s="120">
        <v>0</v>
      </c>
      <c r="D444" s="67">
        <v>14051291</v>
      </c>
      <c r="E444" s="55">
        <f t="shared" si="151"/>
        <v>14051291</v>
      </c>
      <c r="F444" s="120">
        <v>7369671</v>
      </c>
      <c r="G444" s="53">
        <v>210950587</v>
      </c>
      <c r="H444" s="168">
        <f t="shared" si="152"/>
        <v>218320258</v>
      </c>
      <c r="I444" s="120">
        <v>6167392</v>
      </c>
      <c r="J444" s="67">
        <v>4086613</v>
      </c>
      <c r="K444" s="55">
        <f t="shared" si="158"/>
        <v>10254005</v>
      </c>
      <c r="L444" s="120">
        <v>88826000</v>
      </c>
      <c r="M444" s="67">
        <v>0</v>
      </c>
      <c r="N444" s="52">
        <f t="shared" si="159"/>
        <v>88826000</v>
      </c>
      <c r="O444" s="120">
        <v>3572179</v>
      </c>
      <c r="P444" s="67">
        <v>0</v>
      </c>
      <c r="Q444" s="52">
        <f t="shared" si="140"/>
        <v>3572179</v>
      </c>
      <c r="R444" s="127">
        <v>404966633</v>
      </c>
      <c r="S444" s="53">
        <v>5950000</v>
      </c>
      <c r="T444" s="52">
        <f t="shared" si="141"/>
        <v>410916633</v>
      </c>
      <c r="U444" s="120">
        <v>0</v>
      </c>
      <c r="V444" s="67">
        <v>12094860</v>
      </c>
      <c r="W444" s="52">
        <f t="shared" si="147"/>
        <v>12094860</v>
      </c>
      <c r="X444" s="120">
        <v>50145449</v>
      </c>
      <c r="Y444" s="67">
        <v>0</v>
      </c>
      <c r="Z444" s="52">
        <f t="shared" si="160"/>
        <v>50145449</v>
      </c>
      <c r="AA444" s="120">
        <v>596842</v>
      </c>
      <c r="AB444" s="67">
        <v>0</v>
      </c>
      <c r="AC444" s="52">
        <f t="shared" si="122"/>
        <v>596842</v>
      </c>
      <c r="AD444" s="120">
        <v>12927833</v>
      </c>
      <c r="AE444" s="206">
        <v>823800</v>
      </c>
      <c r="AF444" s="52">
        <f t="shared" si="153"/>
        <v>13751633</v>
      </c>
      <c r="AG444" s="120">
        <v>6997433</v>
      </c>
      <c r="AH444" s="206">
        <v>0</v>
      </c>
      <c r="AI444" s="54">
        <f t="shared" si="154"/>
        <v>6997433</v>
      </c>
      <c r="AJ444" s="67">
        <v>104122833</v>
      </c>
      <c r="AK444" s="67">
        <v>28979806</v>
      </c>
      <c r="AL444" s="54">
        <f t="shared" si="155"/>
        <v>133102639</v>
      </c>
      <c r="AM444" s="54">
        <f t="shared" si="156"/>
        <v>685692265</v>
      </c>
      <c r="AN444" s="54">
        <f t="shared" si="156"/>
        <v>276936957</v>
      </c>
      <c r="AO444" s="52">
        <f t="shared" si="157"/>
        <v>962629222</v>
      </c>
    </row>
    <row r="445" spans="1:41" s="45" customFormat="1" ht="12" customHeight="1">
      <c r="A445" s="2">
        <v>860002503</v>
      </c>
      <c r="B445" s="201" t="s">
        <v>425</v>
      </c>
      <c r="C445" s="120">
        <v>0</v>
      </c>
      <c r="D445" s="67">
        <v>12170537</v>
      </c>
      <c r="E445" s="55">
        <f t="shared" si="151"/>
        <v>12170537</v>
      </c>
      <c r="F445" s="120">
        <v>284905</v>
      </c>
      <c r="G445" s="53">
        <v>1787199</v>
      </c>
      <c r="H445" s="168">
        <f t="shared" si="152"/>
        <v>2072104</v>
      </c>
      <c r="I445" s="120">
        <v>70162314</v>
      </c>
      <c r="J445" s="67">
        <v>11878453</v>
      </c>
      <c r="K445" s="55">
        <f t="shared" si="158"/>
        <v>82040767</v>
      </c>
      <c r="L445" s="120">
        <v>34285016</v>
      </c>
      <c r="M445" s="67">
        <v>0</v>
      </c>
      <c r="N445" s="52">
        <f t="shared" si="159"/>
        <v>34285016</v>
      </c>
      <c r="O445" s="120">
        <v>2138388</v>
      </c>
      <c r="P445" s="67">
        <v>60130</v>
      </c>
      <c r="Q445" s="52">
        <f t="shared" si="140"/>
        <v>2198518</v>
      </c>
      <c r="R445" s="127">
        <v>8853547</v>
      </c>
      <c r="S445" s="53">
        <v>0</v>
      </c>
      <c r="T445" s="52">
        <f t="shared" si="141"/>
        <v>8853547</v>
      </c>
      <c r="U445" s="120">
        <v>3953316</v>
      </c>
      <c r="V445" s="67">
        <v>0</v>
      </c>
      <c r="W445" s="52">
        <f t="shared" si="147"/>
        <v>3953316</v>
      </c>
      <c r="X445" s="120">
        <v>475966934</v>
      </c>
      <c r="Y445" s="67">
        <v>0</v>
      </c>
      <c r="Z445" s="52">
        <f t="shared" si="160"/>
        <v>475966934</v>
      </c>
      <c r="AA445" s="120">
        <v>254787109</v>
      </c>
      <c r="AB445" s="67">
        <v>0</v>
      </c>
      <c r="AC445" s="52">
        <f t="shared" si="122"/>
        <v>254787109</v>
      </c>
      <c r="AD445" s="120">
        <v>38942120</v>
      </c>
      <c r="AE445" s="206">
        <v>8351421</v>
      </c>
      <c r="AF445" s="52">
        <f t="shared" si="153"/>
        <v>47293541</v>
      </c>
      <c r="AG445" s="120">
        <v>0</v>
      </c>
      <c r="AH445" s="206">
        <v>0</v>
      </c>
      <c r="AI445" s="54">
        <f t="shared" si="154"/>
        <v>0</v>
      </c>
      <c r="AJ445" s="67">
        <v>0</v>
      </c>
      <c r="AK445" s="67">
        <v>0</v>
      </c>
      <c r="AL445" s="54">
        <f t="shared" si="155"/>
        <v>0</v>
      </c>
      <c r="AM445" s="54">
        <f t="shared" si="156"/>
        <v>889373649</v>
      </c>
      <c r="AN445" s="54">
        <f t="shared" si="156"/>
        <v>34247740</v>
      </c>
      <c r="AO445" s="52">
        <f t="shared" si="157"/>
        <v>923621389</v>
      </c>
    </row>
    <row r="446" spans="1:41" s="45" customFormat="1" ht="12" customHeight="1">
      <c r="A446" s="2">
        <v>860022137</v>
      </c>
      <c r="B446" s="201" t="s">
        <v>426</v>
      </c>
      <c r="C446" s="120"/>
      <c r="D446" s="67"/>
      <c r="E446" s="55"/>
      <c r="F446" s="120"/>
      <c r="G446" s="53"/>
      <c r="H446" s="168"/>
      <c r="I446" s="120"/>
      <c r="J446" s="67"/>
      <c r="K446" s="55"/>
      <c r="L446" s="120"/>
      <c r="M446" s="67"/>
      <c r="N446" s="52"/>
      <c r="O446" s="120"/>
      <c r="P446" s="67"/>
      <c r="Q446" s="52"/>
      <c r="R446" s="127"/>
      <c r="S446" s="53"/>
      <c r="T446" s="52"/>
      <c r="U446" s="120"/>
      <c r="V446" s="67"/>
      <c r="W446" s="52"/>
      <c r="X446" s="120"/>
      <c r="Y446" s="67"/>
      <c r="Z446" s="52"/>
      <c r="AA446" s="120"/>
      <c r="AB446" s="67"/>
      <c r="AC446" s="52"/>
      <c r="AD446" s="120"/>
      <c r="AE446" s="206"/>
      <c r="AF446" s="52"/>
      <c r="AG446" s="120">
        <v>145013</v>
      </c>
      <c r="AH446" s="206">
        <v>0</v>
      </c>
      <c r="AI446" s="54">
        <f t="shared" si="154"/>
        <v>145013</v>
      </c>
      <c r="AJ446" s="67">
        <v>0</v>
      </c>
      <c r="AK446" s="67">
        <v>0</v>
      </c>
      <c r="AL446" s="54">
        <f t="shared" si="155"/>
        <v>0</v>
      </c>
      <c r="AM446" s="54">
        <f t="shared" ref="AM446" si="161">C446+F446+I446+L446+O446+R446+U446+X446+AA446+AD446+AG446+AJ446</f>
        <v>145013</v>
      </c>
      <c r="AN446" s="54">
        <f t="shared" ref="AN446" si="162">D446+G446+J446+M446+P446+S446+V446+Y446+AB446+AE446+AH446+AK446</f>
        <v>0</v>
      </c>
      <c r="AO446" s="52">
        <f t="shared" ref="AO446" si="163">AM446+AN446</f>
        <v>145013</v>
      </c>
    </row>
    <row r="447" spans="1:41" s="45" customFormat="1" ht="12" customHeight="1">
      <c r="A447" s="2">
        <v>860011153</v>
      </c>
      <c r="B447" s="201" t="s">
        <v>427</v>
      </c>
      <c r="C447" s="120">
        <v>0</v>
      </c>
      <c r="D447" s="67">
        <v>107093845</v>
      </c>
      <c r="E447" s="55">
        <f t="shared" si="151"/>
        <v>107093845</v>
      </c>
      <c r="F447" s="120">
        <v>2373761</v>
      </c>
      <c r="G447" s="53">
        <v>16342369</v>
      </c>
      <c r="H447" s="168">
        <f t="shared" si="152"/>
        <v>18716130</v>
      </c>
      <c r="I447" s="120">
        <v>134173024</v>
      </c>
      <c r="J447" s="67">
        <v>7756232</v>
      </c>
      <c r="K447" s="55">
        <f t="shared" si="158"/>
        <v>141929256</v>
      </c>
      <c r="L447" s="120">
        <v>134809314</v>
      </c>
      <c r="M447" s="67">
        <v>111696192</v>
      </c>
      <c r="N447" s="52">
        <f t="shared" si="159"/>
        <v>246505506</v>
      </c>
      <c r="O447" s="120">
        <v>224703977</v>
      </c>
      <c r="P447" s="67">
        <v>9708302</v>
      </c>
      <c r="Q447" s="52">
        <f t="shared" si="140"/>
        <v>234412279</v>
      </c>
      <c r="R447" s="127">
        <v>27356446</v>
      </c>
      <c r="S447" s="53">
        <v>0</v>
      </c>
      <c r="T447" s="52">
        <f t="shared" si="141"/>
        <v>27356446</v>
      </c>
      <c r="U447" s="120">
        <v>48328644</v>
      </c>
      <c r="V447" s="67">
        <v>300200</v>
      </c>
      <c r="W447" s="52">
        <f t="shared" si="147"/>
        <v>48628844</v>
      </c>
      <c r="X447" s="120">
        <v>53606714</v>
      </c>
      <c r="Y447" s="67">
        <v>0</v>
      </c>
      <c r="Z447" s="52">
        <f t="shared" si="160"/>
        <v>53606714</v>
      </c>
      <c r="AA447" s="120">
        <v>7633913</v>
      </c>
      <c r="AB447" s="67">
        <v>0</v>
      </c>
      <c r="AC447" s="52">
        <f t="shared" si="122"/>
        <v>7633913</v>
      </c>
      <c r="AD447" s="120">
        <v>18256535</v>
      </c>
      <c r="AE447" s="206">
        <v>0</v>
      </c>
      <c r="AF447" s="52">
        <f t="shared" si="153"/>
        <v>18256535</v>
      </c>
      <c r="AG447" s="120">
        <v>32756356</v>
      </c>
      <c r="AH447" s="67">
        <v>8078700</v>
      </c>
      <c r="AI447" s="54">
        <f t="shared" si="154"/>
        <v>40835056</v>
      </c>
      <c r="AJ447" s="67">
        <v>150853161</v>
      </c>
      <c r="AK447" s="67">
        <v>722434</v>
      </c>
      <c r="AL447" s="54">
        <f t="shared" si="155"/>
        <v>151575595</v>
      </c>
      <c r="AM447" s="54">
        <f t="shared" si="156"/>
        <v>834851845</v>
      </c>
      <c r="AN447" s="54">
        <f t="shared" si="156"/>
        <v>261698274</v>
      </c>
      <c r="AO447" s="52">
        <f t="shared" si="157"/>
        <v>1096550119</v>
      </c>
    </row>
    <row r="448" spans="1:41" s="45" customFormat="1" ht="12" customHeight="1">
      <c r="A448" s="2">
        <v>860009174</v>
      </c>
      <c r="B448" s="201" t="s">
        <v>428</v>
      </c>
      <c r="C448" s="120">
        <v>0</v>
      </c>
      <c r="D448" s="67">
        <v>123177</v>
      </c>
      <c r="E448" s="55">
        <f t="shared" si="151"/>
        <v>123177</v>
      </c>
      <c r="F448" s="120">
        <v>0</v>
      </c>
      <c r="G448" s="53">
        <v>318060</v>
      </c>
      <c r="H448" s="168">
        <f t="shared" si="152"/>
        <v>318060</v>
      </c>
      <c r="I448" s="120">
        <v>7679130</v>
      </c>
      <c r="J448" s="67">
        <v>0</v>
      </c>
      <c r="K448" s="55">
        <f t="shared" si="158"/>
        <v>7679130</v>
      </c>
      <c r="L448" s="120">
        <v>0</v>
      </c>
      <c r="M448" s="67">
        <v>0</v>
      </c>
      <c r="N448" s="52">
        <f t="shared" si="159"/>
        <v>0</v>
      </c>
      <c r="O448" s="120">
        <v>0</v>
      </c>
      <c r="P448" s="67">
        <v>0</v>
      </c>
      <c r="Q448" s="52">
        <f t="shared" si="140"/>
        <v>0</v>
      </c>
      <c r="R448" s="127">
        <v>0</v>
      </c>
      <c r="S448" s="53">
        <v>0</v>
      </c>
      <c r="T448" s="52">
        <f t="shared" si="141"/>
        <v>0</v>
      </c>
      <c r="U448" s="120">
        <v>0</v>
      </c>
      <c r="V448" s="67">
        <v>0</v>
      </c>
      <c r="W448" s="52">
        <f t="shared" si="147"/>
        <v>0</v>
      </c>
      <c r="X448" s="120">
        <v>0</v>
      </c>
      <c r="Y448" s="67">
        <v>0</v>
      </c>
      <c r="Z448" s="52">
        <f t="shared" si="160"/>
        <v>0</v>
      </c>
      <c r="AA448" s="120">
        <v>0</v>
      </c>
      <c r="AB448" s="67">
        <v>0</v>
      </c>
      <c r="AC448" s="52">
        <f t="shared" si="122"/>
        <v>0</v>
      </c>
      <c r="AD448" s="120">
        <v>0</v>
      </c>
      <c r="AE448" s="206">
        <v>0</v>
      </c>
      <c r="AF448" s="52">
        <f t="shared" si="153"/>
        <v>0</v>
      </c>
      <c r="AG448" s="120">
        <v>0</v>
      </c>
      <c r="AH448" s="206">
        <v>0</v>
      </c>
      <c r="AI448" s="54">
        <f t="shared" si="154"/>
        <v>0</v>
      </c>
      <c r="AJ448" s="67">
        <v>0</v>
      </c>
      <c r="AK448" s="67">
        <v>310973</v>
      </c>
      <c r="AL448" s="54">
        <f t="shared" si="155"/>
        <v>310973</v>
      </c>
      <c r="AM448" s="54">
        <f t="shared" si="156"/>
        <v>7679130</v>
      </c>
      <c r="AN448" s="54">
        <f t="shared" si="156"/>
        <v>752210</v>
      </c>
      <c r="AO448" s="52">
        <f t="shared" si="157"/>
        <v>8431340</v>
      </c>
    </row>
    <row r="449" spans="1:41" s="45" customFormat="1" ht="12" customHeight="1">
      <c r="A449" s="2">
        <v>860503617</v>
      </c>
      <c r="B449" s="201" t="s">
        <v>429</v>
      </c>
      <c r="C449" s="120">
        <v>0</v>
      </c>
      <c r="D449" s="67">
        <v>0</v>
      </c>
      <c r="E449" s="55">
        <f t="shared" si="151"/>
        <v>0</v>
      </c>
      <c r="F449" s="120">
        <v>0</v>
      </c>
      <c r="G449" s="53">
        <v>0</v>
      </c>
      <c r="H449" s="168">
        <f t="shared" si="152"/>
        <v>0</v>
      </c>
      <c r="I449" s="120">
        <v>0</v>
      </c>
      <c r="J449" s="67">
        <v>0</v>
      </c>
      <c r="K449" s="55">
        <f t="shared" si="158"/>
        <v>0</v>
      </c>
      <c r="L449" s="120">
        <v>0</v>
      </c>
      <c r="M449" s="67">
        <v>0</v>
      </c>
      <c r="N449" s="52">
        <f t="shared" si="159"/>
        <v>0</v>
      </c>
      <c r="O449" s="120">
        <v>75000</v>
      </c>
      <c r="P449" s="67">
        <v>0</v>
      </c>
      <c r="Q449" s="52">
        <f t="shared" si="140"/>
        <v>75000</v>
      </c>
      <c r="R449" s="127">
        <v>0</v>
      </c>
      <c r="S449" s="53">
        <v>0</v>
      </c>
      <c r="T449" s="52">
        <f t="shared" si="141"/>
        <v>0</v>
      </c>
      <c r="U449" s="120">
        <v>153400</v>
      </c>
      <c r="V449" s="67">
        <v>0</v>
      </c>
      <c r="W449" s="52">
        <f t="shared" si="147"/>
        <v>153400</v>
      </c>
      <c r="X449" s="120">
        <v>6496900</v>
      </c>
      <c r="Y449" s="67">
        <v>0</v>
      </c>
      <c r="Z449" s="52">
        <f t="shared" si="160"/>
        <v>6496900</v>
      </c>
      <c r="AA449" s="120">
        <v>0</v>
      </c>
      <c r="AB449" s="67">
        <v>0</v>
      </c>
      <c r="AC449" s="52">
        <f t="shared" si="122"/>
        <v>0</v>
      </c>
      <c r="AD449" s="120">
        <v>882000</v>
      </c>
      <c r="AE449" s="206">
        <v>0</v>
      </c>
      <c r="AF449" s="52">
        <f t="shared" si="153"/>
        <v>882000</v>
      </c>
      <c r="AG449" s="120">
        <v>0</v>
      </c>
      <c r="AH449" s="206">
        <v>0</v>
      </c>
      <c r="AI449" s="54">
        <f t="shared" si="154"/>
        <v>0</v>
      </c>
      <c r="AJ449" s="67">
        <v>159923</v>
      </c>
      <c r="AK449" s="67">
        <v>0</v>
      </c>
      <c r="AL449" s="54">
        <f t="shared" si="155"/>
        <v>159923</v>
      </c>
      <c r="AM449" s="54">
        <f t="shared" si="156"/>
        <v>7767223</v>
      </c>
      <c r="AN449" s="54">
        <f t="shared" si="156"/>
        <v>0</v>
      </c>
      <c r="AO449" s="52">
        <f t="shared" si="157"/>
        <v>7767223</v>
      </c>
    </row>
    <row r="450" spans="1:41" s="45" customFormat="1" ht="12" customHeight="1">
      <c r="A450" s="2">
        <v>890903790</v>
      </c>
      <c r="B450" s="201" t="s">
        <v>219</v>
      </c>
      <c r="C450" s="120">
        <v>0</v>
      </c>
      <c r="D450" s="67">
        <v>48710127</v>
      </c>
      <c r="E450" s="55">
        <f t="shared" si="151"/>
        <v>48710127</v>
      </c>
      <c r="F450" s="120">
        <v>1758406</v>
      </c>
      <c r="G450" s="53">
        <v>216853201</v>
      </c>
      <c r="H450" s="168">
        <f t="shared" si="152"/>
        <v>218611607</v>
      </c>
      <c r="I450" s="120">
        <v>175272061</v>
      </c>
      <c r="J450" s="67">
        <v>49643703</v>
      </c>
      <c r="K450" s="55">
        <f t="shared" si="158"/>
        <v>224915764</v>
      </c>
      <c r="L450" s="120">
        <v>390376548</v>
      </c>
      <c r="M450" s="67">
        <v>168447850</v>
      </c>
      <c r="N450" s="52">
        <f t="shared" si="159"/>
        <v>558824398</v>
      </c>
      <c r="O450" s="120">
        <v>6564008</v>
      </c>
      <c r="P450" s="67">
        <v>0</v>
      </c>
      <c r="Q450" s="52">
        <f t="shared" si="140"/>
        <v>6564008</v>
      </c>
      <c r="R450" s="127">
        <v>0</v>
      </c>
      <c r="S450" s="53">
        <v>0</v>
      </c>
      <c r="T450" s="52">
        <f t="shared" si="141"/>
        <v>0</v>
      </c>
      <c r="U450" s="120">
        <v>0</v>
      </c>
      <c r="V450" s="67">
        <v>0</v>
      </c>
      <c r="W450" s="52">
        <f t="shared" si="147"/>
        <v>0</v>
      </c>
      <c r="X450" s="120">
        <v>80038762</v>
      </c>
      <c r="Y450" s="67">
        <v>0</v>
      </c>
      <c r="Z450" s="52">
        <f t="shared" si="160"/>
        <v>80038762</v>
      </c>
      <c r="AA450" s="120">
        <v>3968611</v>
      </c>
      <c r="AB450" s="67">
        <v>0</v>
      </c>
      <c r="AC450" s="52">
        <f t="shared" si="122"/>
        <v>3968611</v>
      </c>
      <c r="AD450" s="120">
        <v>107363265</v>
      </c>
      <c r="AE450" s="206">
        <v>8042700</v>
      </c>
      <c r="AF450" s="52">
        <f t="shared" si="153"/>
        <v>115405965</v>
      </c>
      <c r="AG450" s="210">
        <v>0</v>
      </c>
      <c r="AH450" s="206">
        <v>0</v>
      </c>
      <c r="AI450" s="54">
        <f t="shared" si="154"/>
        <v>0</v>
      </c>
      <c r="AJ450" s="67">
        <v>0</v>
      </c>
      <c r="AK450" s="67">
        <v>57655759</v>
      </c>
      <c r="AL450" s="54">
        <f t="shared" si="155"/>
        <v>57655759</v>
      </c>
      <c r="AM450" s="54">
        <f t="shared" si="156"/>
        <v>765341661</v>
      </c>
      <c r="AN450" s="54">
        <f t="shared" si="156"/>
        <v>549353340</v>
      </c>
      <c r="AO450" s="52">
        <f t="shared" si="157"/>
        <v>1314695001</v>
      </c>
    </row>
    <row r="451" spans="1:41" s="45" customFormat="1" ht="12" customHeight="1">
      <c r="A451" s="2">
        <v>800017308</v>
      </c>
      <c r="B451" s="201" t="s">
        <v>430</v>
      </c>
      <c r="C451" s="120">
        <v>0</v>
      </c>
      <c r="D451" s="67">
        <v>2858500</v>
      </c>
      <c r="E451" s="55">
        <f t="shared" si="151"/>
        <v>2858500</v>
      </c>
      <c r="F451" s="120">
        <v>0</v>
      </c>
      <c r="G451" s="53">
        <v>4606120</v>
      </c>
      <c r="H451" s="168">
        <f t="shared" si="152"/>
        <v>4606120</v>
      </c>
      <c r="I451" s="120">
        <v>0</v>
      </c>
      <c r="J451" s="67">
        <v>0</v>
      </c>
      <c r="K451" s="55">
        <f t="shared" si="158"/>
        <v>0</v>
      </c>
      <c r="L451" s="120">
        <v>333500</v>
      </c>
      <c r="M451" s="67">
        <v>0</v>
      </c>
      <c r="N451" s="55">
        <f t="shared" si="159"/>
        <v>333500</v>
      </c>
      <c r="O451" s="120">
        <v>583000</v>
      </c>
      <c r="P451" s="67">
        <v>0</v>
      </c>
      <c r="Q451" s="52">
        <f t="shared" si="140"/>
        <v>583000</v>
      </c>
      <c r="R451" s="127">
        <v>264500</v>
      </c>
      <c r="S451" s="53">
        <v>0</v>
      </c>
      <c r="T451" s="52">
        <f t="shared" si="141"/>
        <v>264500</v>
      </c>
      <c r="U451" s="120">
        <v>0</v>
      </c>
      <c r="V451" s="67">
        <v>0</v>
      </c>
      <c r="W451" s="52">
        <f t="shared" si="147"/>
        <v>0</v>
      </c>
      <c r="X451" s="120">
        <v>842000</v>
      </c>
      <c r="Y451" s="67">
        <v>0</v>
      </c>
      <c r="Z451" s="52">
        <f t="shared" si="160"/>
        <v>842000</v>
      </c>
      <c r="AA451" s="120">
        <v>267000</v>
      </c>
      <c r="AB451" s="67">
        <v>0</v>
      </c>
      <c r="AC451" s="52">
        <f t="shared" si="122"/>
        <v>267000</v>
      </c>
      <c r="AD451" s="120">
        <v>0</v>
      </c>
      <c r="AE451" s="67">
        <v>0</v>
      </c>
      <c r="AF451" s="52">
        <f t="shared" si="153"/>
        <v>0</v>
      </c>
      <c r="AG451" s="210">
        <v>0</v>
      </c>
      <c r="AH451" s="288">
        <v>0</v>
      </c>
      <c r="AI451" s="54">
        <f t="shared" si="154"/>
        <v>0</v>
      </c>
      <c r="AJ451" s="67">
        <v>444412</v>
      </c>
      <c r="AK451" s="67">
        <v>0</v>
      </c>
      <c r="AL451" s="54">
        <f t="shared" si="155"/>
        <v>444412</v>
      </c>
      <c r="AM451" s="54">
        <f t="shared" si="156"/>
        <v>2734412</v>
      </c>
      <c r="AN451" s="54">
        <f t="shared" si="156"/>
        <v>7464620</v>
      </c>
      <c r="AO451" s="52">
        <f t="shared" si="157"/>
        <v>10199032</v>
      </c>
    </row>
    <row r="452" spans="1:41" s="45" customFormat="1" ht="12" customHeight="1">
      <c r="A452" s="2">
        <v>860037950</v>
      </c>
      <c r="B452" s="201" t="s">
        <v>190</v>
      </c>
      <c r="C452" s="120">
        <v>0</v>
      </c>
      <c r="D452" s="67">
        <v>0</v>
      </c>
      <c r="E452" s="55">
        <f t="shared" si="151"/>
        <v>0</v>
      </c>
      <c r="F452" s="120">
        <v>0</v>
      </c>
      <c r="G452" s="53">
        <v>0</v>
      </c>
      <c r="H452" s="168">
        <f t="shared" si="152"/>
        <v>0</v>
      </c>
      <c r="I452" s="120">
        <v>0</v>
      </c>
      <c r="J452" s="67">
        <v>0</v>
      </c>
      <c r="K452" s="55">
        <f t="shared" si="158"/>
        <v>0</v>
      </c>
      <c r="L452" s="120">
        <v>0</v>
      </c>
      <c r="M452" s="67">
        <v>0</v>
      </c>
      <c r="N452" s="55">
        <f t="shared" si="159"/>
        <v>0</v>
      </c>
      <c r="O452" s="120">
        <v>0</v>
      </c>
      <c r="P452" s="67">
        <v>0</v>
      </c>
      <c r="Q452" s="52">
        <f t="shared" si="140"/>
        <v>0</v>
      </c>
      <c r="R452" s="127">
        <v>0</v>
      </c>
      <c r="S452" s="53">
        <v>0</v>
      </c>
      <c r="T452" s="52">
        <f t="shared" si="141"/>
        <v>0</v>
      </c>
      <c r="U452" s="120">
        <v>0</v>
      </c>
      <c r="V452" s="67">
        <v>0</v>
      </c>
      <c r="W452" s="52">
        <f t="shared" si="147"/>
        <v>0</v>
      </c>
      <c r="X452" s="120">
        <v>10451100</v>
      </c>
      <c r="Y452" s="67">
        <v>0</v>
      </c>
      <c r="Z452" s="52">
        <f t="shared" ref="Z452" si="164">X452+Y452</f>
        <v>10451100</v>
      </c>
      <c r="AA452" s="120">
        <v>0</v>
      </c>
      <c r="AB452" s="67">
        <v>0</v>
      </c>
      <c r="AC452" s="52">
        <f t="shared" si="122"/>
        <v>0</v>
      </c>
      <c r="AD452" s="120">
        <v>0</v>
      </c>
      <c r="AE452" s="67">
        <v>0</v>
      </c>
      <c r="AF452" s="52">
        <f t="shared" si="153"/>
        <v>0</v>
      </c>
      <c r="AG452" s="210">
        <v>0</v>
      </c>
      <c r="AH452" s="288">
        <v>0</v>
      </c>
      <c r="AI452" s="54">
        <f t="shared" si="154"/>
        <v>0</v>
      </c>
      <c r="AJ452" s="67">
        <v>0</v>
      </c>
      <c r="AK452" s="67">
        <v>0</v>
      </c>
      <c r="AL452" s="54">
        <f t="shared" si="155"/>
        <v>0</v>
      </c>
      <c r="AM452" s="54">
        <f t="shared" ref="AM452" si="165">C452+F452+I452+L452+O452+R452+U452+X452+AA452+AD452+AG452+AJ452</f>
        <v>10451100</v>
      </c>
      <c r="AN452" s="54">
        <f t="shared" ref="AN452" si="166">D452+G452+J452+M452+P452+S452+V452+Y452+AB452+AE452+AH452+AK452</f>
        <v>0</v>
      </c>
      <c r="AO452" s="52">
        <f t="shared" ref="AO452" si="167">AM452+AN452</f>
        <v>10451100</v>
      </c>
    </row>
    <row r="453" spans="1:41" s="45" customFormat="1" ht="12" customHeight="1">
      <c r="A453" s="2">
        <v>800084089</v>
      </c>
      <c r="B453" s="201" t="s">
        <v>431</v>
      </c>
      <c r="C453" s="120">
        <v>0</v>
      </c>
      <c r="D453" s="67">
        <v>1079300</v>
      </c>
      <c r="E453" s="55">
        <f t="shared" si="151"/>
        <v>1079300</v>
      </c>
      <c r="F453" s="120">
        <v>0</v>
      </c>
      <c r="G453" s="53">
        <v>0</v>
      </c>
      <c r="H453" s="168">
        <f t="shared" si="152"/>
        <v>0</v>
      </c>
      <c r="I453" s="120">
        <v>0</v>
      </c>
      <c r="J453" s="67">
        <v>0</v>
      </c>
      <c r="K453" s="55">
        <f t="shared" si="158"/>
        <v>0</v>
      </c>
      <c r="L453" s="120">
        <v>0</v>
      </c>
      <c r="M453" s="67">
        <v>0</v>
      </c>
      <c r="N453" s="55">
        <f t="shared" si="159"/>
        <v>0</v>
      </c>
      <c r="O453" s="120">
        <v>265200</v>
      </c>
      <c r="P453" s="67">
        <v>0</v>
      </c>
      <c r="Q453" s="52">
        <f t="shared" si="140"/>
        <v>265200</v>
      </c>
      <c r="R453" s="127">
        <v>0</v>
      </c>
      <c r="S453" s="53">
        <v>0</v>
      </c>
      <c r="T453" s="52">
        <f t="shared" si="141"/>
        <v>0</v>
      </c>
      <c r="U453" s="120">
        <v>0</v>
      </c>
      <c r="V453" s="67">
        <v>0</v>
      </c>
      <c r="W453" s="52">
        <f t="shared" si="147"/>
        <v>0</v>
      </c>
      <c r="X453" s="120">
        <v>0</v>
      </c>
      <c r="Y453" s="67">
        <v>0</v>
      </c>
      <c r="Z453" s="52">
        <f t="shared" si="160"/>
        <v>0</v>
      </c>
      <c r="AA453" s="120">
        <v>0</v>
      </c>
      <c r="AB453" s="67">
        <v>0</v>
      </c>
      <c r="AC453" s="52">
        <f t="shared" si="122"/>
        <v>0</v>
      </c>
      <c r="AD453" s="120">
        <v>0</v>
      </c>
      <c r="AE453" s="54">
        <v>0</v>
      </c>
      <c r="AF453" s="52">
        <f t="shared" si="153"/>
        <v>0</v>
      </c>
      <c r="AG453" s="56">
        <v>0</v>
      </c>
      <c r="AH453" s="54">
        <v>0</v>
      </c>
      <c r="AI453" s="54">
        <f t="shared" si="154"/>
        <v>0</v>
      </c>
      <c r="AJ453" s="67">
        <v>0</v>
      </c>
      <c r="AK453" s="54">
        <v>0</v>
      </c>
      <c r="AL453" s="54">
        <f t="shared" si="155"/>
        <v>0</v>
      </c>
      <c r="AM453" s="54">
        <f t="shared" si="156"/>
        <v>265200</v>
      </c>
      <c r="AN453" s="54">
        <f t="shared" si="156"/>
        <v>1079300</v>
      </c>
      <c r="AO453" s="52">
        <f t="shared" si="157"/>
        <v>1344500</v>
      </c>
    </row>
    <row r="454" spans="1:41" s="45" customFormat="1" ht="12" customHeight="1">
      <c r="A454" s="2">
        <v>860517647</v>
      </c>
      <c r="B454" s="201" t="s">
        <v>432</v>
      </c>
      <c r="C454" s="120">
        <v>0</v>
      </c>
      <c r="D454" s="67">
        <v>0</v>
      </c>
      <c r="E454" s="55">
        <v>0</v>
      </c>
      <c r="F454" s="120">
        <v>0</v>
      </c>
      <c r="G454" s="53">
        <v>0</v>
      </c>
      <c r="H454" s="168">
        <f t="shared" si="152"/>
        <v>0</v>
      </c>
      <c r="I454" s="120">
        <v>0</v>
      </c>
      <c r="J454" s="67">
        <v>0</v>
      </c>
      <c r="K454" s="55">
        <f t="shared" si="158"/>
        <v>0</v>
      </c>
      <c r="L454" s="120">
        <v>0</v>
      </c>
      <c r="M454" s="67">
        <v>0</v>
      </c>
      <c r="N454" s="55">
        <f t="shared" si="159"/>
        <v>0</v>
      </c>
      <c r="O454" s="120">
        <v>0</v>
      </c>
      <c r="P454" s="67">
        <v>0</v>
      </c>
      <c r="Q454" s="52">
        <f t="shared" si="140"/>
        <v>0</v>
      </c>
      <c r="R454" s="127">
        <v>0</v>
      </c>
      <c r="S454" s="53">
        <v>0</v>
      </c>
      <c r="T454" s="52">
        <f t="shared" si="141"/>
        <v>0</v>
      </c>
      <c r="U454" s="120"/>
      <c r="V454" s="67"/>
      <c r="W454" s="52"/>
      <c r="X454" s="120"/>
      <c r="Y454" s="67"/>
      <c r="Z454" s="52"/>
      <c r="AA454" s="120">
        <v>0</v>
      </c>
      <c r="AB454" s="67">
        <v>0</v>
      </c>
      <c r="AC454" s="52">
        <f t="shared" si="122"/>
        <v>0</v>
      </c>
      <c r="AD454" s="120">
        <v>69521270</v>
      </c>
      <c r="AE454" s="54">
        <v>0</v>
      </c>
      <c r="AF454" s="52">
        <f t="shared" ref="AF454:AF459" si="168">AD454+AE454</f>
        <v>69521270</v>
      </c>
      <c r="AG454" s="56">
        <v>0</v>
      </c>
      <c r="AH454" s="54">
        <v>0</v>
      </c>
      <c r="AI454" s="54">
        <f t="shared" si="154"/>
        <v>0</v>
      </c>
      <c r="AJ454" s="67">
        <v>40986066</v>
      </c>
      <c r="AK454" s="54">
        <v>0</v>
      </c>
      <c r="AL454" s="54">
        <f t="shared" si="155"/>
        <v>40986066</v>
      </c>
      <c r="AM454" s="54">
        <f t="shared" ref="AM454" si="169">C454+F454+I454+L454+O454+R454+U454+X454+AA454+AD454+AG454+AJ454</f>
        <v>110507336</v>
      </c>
      <c r="AN454" s="54">
        <f t="shared" ref="AN454" si="170">D454+G454+J454+M454+P454+S454+V454+Y454+AB454+AE454+AH454+AK454</f>
        <v>0</v>
      </c>
      <c r="AO454" s="52">
        <f t="shared" ref="AO454" si="171">AM454+AN454</f>
        <v>110507336</v>
      </c>
    </row>
    <row r="455" spans="1:41" s="45" customFormat="1" ht="12" customHeight="1">
      <c r="A455" s="2">
        <v>860033418</v>
      </c>
      <c r="B455" s="201" t="s">
        <v>433</v>
      </c>
      <c r="C455" s="120">
        <v>0</v>
      </c>
      <c r="D455" s="67">
        <v>5065700</v>
      </c>
      <c r="E455" s="55">
        <f t="shared" si="151"/>
        <v>5065700</v>
      </c>
      <c r="F455" s="120">
        <v>1244400</v>
      </c>
      <c r="G455" s="53">
        <v>0</v>
      </c>
      <c r="H455" s="168">
        <f t="shared" si="152"/>
        <v>1244400</v>
      </c>
      <c r="I455" s="120">
        <v>0</v>
      </c>
      <c r="J455" s="67">
        <v>0</v>
      </c>
      <c r="K455" s="55">
        <f t="shared" si="158"/>
        <v>0</v>
      </c>
      <c r="L455" s="120">
        <v>0</v>
      </c>
      <c r="M455" s="67">
        <v>0</v>
      </c>
      <c r="N455" s="55">
        <f t="shared" si="159"/>
        <v>0</v>
      </c>
      <c r="O455" s="120">
        <v>0</v>
      </c>
      <c r="P455" s="67">
        <v>0</v>
      </c>
      <c r="Q455" s="52">
        <f t="shared" si="140"/>
        <v>0</v>
      </c>
      <c r="R455" s="127">
        <v>0</v>
      </c>
      <c r="S455" s="53">
        <v>0</v>
      </c>
      <c r="T455" s="52">
        <f t="shared" si="141"/>
        <v>0</v>
      </c>
      <c r="U455" s="120">
        <v>0</v>
      </c>
      <c r="V455" s="67">
        <v>0</v>
      </c>
      <c r="W455" s="52">
        <f t="shared" si="147"/>
        <v>0</v>
      </c>
      <c r="X455" s="120">
        <v>0</v>
      </c>
      <c r="Y455" s="67">
        <v>0</v>
      </c>
      <c r="Z455" s="52">
        <f t="shared" si="160"/>
        <v>0</v>
      </c>
      <c r="AA455" s="120">
        <v>0</v>
      </c>
      <c r="AB455" s="67">
        <v>0</v>
      </c>
      <c r="AC455" s="52">
        <f t="shared" si="122"/>
        <v>0</v>
      </c>
      <c r="AD455" s="120">
        <v>0</v>
      </c>
      <c r="AE455" s="54">
        <v>0</v>
      </c>
      <c r="AF455" s="52">
        <f t="shared" si="168"/>
        <v>0</v>
      </c>
      <c r="AG455" s="56">
        <v>0</v>
      </c>
      <c r="AH455" s="54">
        <v>0</v>
      </c>
      <c r="AI455" s="54">
        <f t="shared" si="154"/>
        <v>0</v>
      </c>
      <c r="AJ455" s="67">
        <v>0</v>
      </c>
      <c r="AK455" s="54">
        <v>0</v>
      </c>
      <c r="AL455" s="54">
        <f t="shared" si="155"/>
        <v>0</v>
      </c>
      <c r="AM455" s="54">
        <f t="shared" si="156"/>
        <v>1244400</v>
      </c>
      <c r="AN455" s="54">
        <f t="shared" si="156"/>
        <v>5065700</v>
      </c>
      <c r="AO455" s="52">
        <f t="shared" si="157"/>
        <v>6310100</v>
      </c>
    </row>
    <row r="456" spans="1:41" s="45" customFormat="1" ht="12" customHeight="1">
      <c r="A456" s="2">
        <v>830015970</v>
      </c>
      <c r="B456" s="201" t="s">
        <v>434</v>
      </c>
      <c r="C456" s="120">
        <v>0</v>
      </c>
      <c r="D456" s="67">
        <v>0</v>
      </c>
      <c r="E456" s="55">
        <f t="shared" si="151"/>
        <v>0</v>
      </c>
      <c r="F456" s="120">
        <v>34958450</v>
      </c>
      <c r="G456" s="53">
        <v>0</v>
      </c>
      <c r="H456" s="168">
        <f t="shared" si="152"/>
        <v>34958450</v>
      </c>
      <c r="I456" s="120">
        <v>0</v>
      </c>
      <c r="J456" s="67">
        <v>0</v>
      </c>
      <c r="K456" s="55">
        <f t="shared" si="158"/>
        <v>0</v>
      </c>
      <c r="L456" s="120">
        <v>0</v>
      </c>
      <c r="M456" s="67">
        <v>0</v>
      </c>
      <c r="N456" s="55">
        <f t="shared" si="159"/>
        <v>0</v>
      </c>
      <c r="O456" s="120">
        <v>43286555</v>
      </c>
      <c r="P456" s="67">
        <v>0</v>
      </c>
      <c r="Q456" s="52">
        <f t="shared" si="140"/>
        <v>43286555</v>
      </c>
      <c r="R456" s="127">
        <v>0</v>
      </c>
      <c r="S456" s="53">
        <v>0</v>
      </c>
      <c r="T456" s="52">
        <f t="shared" si="141"/>
        <v>0</v>
      </c>
      <c r="U456" s="120">
        <v>0</v>
      </c>
      <c r="V456" s="67">
        <v>0</v>
      </c>
      <c r="W456" s="52">
        <f t="shared" si="147"/>
        <v>0</v>
      </c>
      <c r="X456" s="120">
        <v>0</v>
      </c>
      <c r="Y456" s="67">
        <v>0</v>
      </c>
      <c r="Z456" s="52">
        <f t="shared" si="160"/>
        <v>0</v>
      </c>
      <c r="AA456" s="120">
        <v>0</v>
      </c>
      <c r="AB456" s="67">
        <v>0</v>
      </c>
      <c r="AC456" s="52">
        <f t="shared" si="122"/>
        <v>0</v>
      </c>
      <c r="AD456" s="120">
        <v>0</v>
      </c>
      <c r="AE456" s="54">
        <v>0</v>
      </c>
      <c r="AF456" s="52">
        <f t="shared" si="168"/>
        <v>0</v>
      </c>
      <c r="AG456" s="56">
        <v>0</v>
      </c>
      <c r="AH456" s="54">
        <v>0</v>
      </c>
      <c r="AI456" s="54">
        <f t="shared" si="154"/>
        <v>0</v>
      </c>
      <c r="AJ456" s="67">
        <v>0</v>
      </c>
      <c r="AK456" s="54">
        <v>0</v>
      </c>
      <c r="AL456" s="54">
        <f t="shared" si="155"/>
        <v>0</v>
      </c>
      <c r="AM456" s="54">
        <f t="shared" si="156"/>
        <v>78245005</v>
      </c>
      <c r="AN456" s="54">
        <f t="shared" si="156"/>
        <v>0</v>
      </c>
      <c r="AO456" s="52">
        <f t="shared" si="157"/>
        <v>78245005</v>
      </c>
    </row>
    <row r="457" spans="1:41" s="45" customFormat="1" ht="12" customHeight="1">
      <c r="A457" s="2">
        <v>860007759</v>
      </c>
      <c r="B457" s="201" t="s">
        <v>435</v>
      </c>
      <c r="C457" s="120">
        <v>0</v>
      </c>
      <c r="D457" s="67">
        <v>0</v>
      </c>
      <c r="E457" s="55">
        <f t="shared" si="151"/>
        <v>0</v>
      </c>
      <c r="F457" s="120">
        <v>0</v>
      </c>
      <c r="G457" s="53">
        <v>0</v>
      </c>
      <c r="H457" s="168">
        <f t="shared" si="152"/>
        <v>0</v>
      </c>
      <c r="I457" s="120">
        <v>0</v>
      </c>
      <c r="J457" s="67">
        <v>0</v>
      </c>
      <c r="K457" s="55">
        <f t="shared" si="158"/>
        <v>0</v>
      </c>
      <c r="L457" s="120">
        <v>0</v>
      </c>
      <c r="M457" s="67">
        <v>0</v>
      </c>
      <c r="N457" s="55">
        <f t="shared" si="159"/>
        <v>0</v>
      </c>
      <c r="O457" s="120">
        <v>0</v>
      </c>
      <c r="P457" s="67">
        <v>0</v>
      </c>
      <c r="Q457" s="52">
        <f t="shared" si="140"/>
        <v>0</v>
      </c>
      <c r="R457" s="127">
        <v>0</v>
      </c>
      <c r="S457" s="53">
        <v>0</v>
      </c>
      <c r="T457" s="52">
        <f t="shared" si="141"/>
        <v>0</v>
      </c>
      <c r="U457" s="120">
        <v>45745735</v>
      </c>
      <c r="V457" s="67">
        <v>0</v>
      </c>
      <c r="W457" s="52">
        <f t="shared" si="147"/>
        <v>45745735</v>
      </c>
      <c r="X457" s="120">
        <v>0</v>
      </c>
      <c r="Y457" s="67">
        <v>0</v>
      </c>
      <c r="Z457" s="52">
        <f t="shared" si="160"/>
        <v>0</v>
      </c>
      <c r="AA457" s="120">
        <v>0</v>
      </c>
      <c r="AB457" s="67">
        <v>0</v>
      </c>
      <c r="AC457" s="52">
        <f t="shared" si="122"/>
        <v>0</v>
      </c>
      <c r="AD457" s="120">
        <v>27495020</v>
      </c>
      <c r="AE457" s="54">
        <v>0</v>
      </c>
      <c r="AF457" s="52">
        <f t="shared" si="168"/>
        <v>27495020</v>
      </c>
      <c r="AG457" s="56">
        <v>0</v>
      </c>
      <c r="AH457" s="54">
        <v>0</v>
      </c>
      <c r="AI457" s="54">
        <f t="shared" si="154"/>
        <v>0</v>
      </c>
      <c r="AJ457" s="67">
        <v>0</v>
      </c>
      <c r="AK457" s="54">
        <v>0</v>
      </c>
      <c r="AL457" s="54">
        <f t="shared" si="155"/>
        <v>0</v>
      </c>
      <c r="AM457" s="54">
        <f t="shared" si="156"/>
        <v>73240755</v>
      </c>
      <c r="AN457" s="54">
        <f t="shared" si="156"/>
        <v>0</v>
      </c>
      <c r="AO457" s="52">
        <f t="shared" ref="AO457:AO458" si="172">AM457+AN457</f>
        <v>73240755</v>
      </c>
    </row>
    <row r="458" spans="1:41" s="45" customFormat="1" ht="12" customHeight="1">
      <c r="A458" s="2">
        <v>860038374</v>
      </c>
      <c r="B458" s="201" t="s">
        <v>436</v>
      </c>
      <c r="C458" s="120">
        <v>0</v>
      </c>
      <c r="D458" s="67">
        <v>0</v>
      </c>
      <c r="E458" s="55">
        <f t="shared" si="151"/>
        <v>0</v>
      </c>
      <c r="F458" s="120">
        <v>0</v>
      </c>
      <c r="G458" s="53">
        <v>0</v>
      </c>
      <c r="H458" s="168">
        <f t="shared" si="152"/>
        <v>0</v>
      </c>
      <c r="I458" s="120">
        <v>0</v>
      </c>
      <c r="J458" s="67">
        <v>0</v>
      </c>
      <c r="K458" s="55">
        <f t="shared" si="158"/>
        <v>0</v>
      </c>
      <c r="L458" s="120">
        <v>0</v>
      </c>
      <c r="M458" s="67">
        <v>0</v>
      </c>
      <c r="N458" s="55">
        <f t="shared" si="159"/>
        <v>0</v>
      </c>
      <c r="O458" s="120">
        <v>0</v>
      </c>
      <c r="P458" s="67">
        <v>0</v>
      </c>
      <c r="Q458" s="52">
        <f t="shared" si="140"/>
        <v>0</v>
      </c>
      <c r="R458" s="127">
        <v>0</v>
      </c>
      <c r="S458" s="53">
        <v>0</v>
      </c>
      <c r="T458" s="52">
        <f t="shared" si="141"/>
        <v>0</v>
      </c>
      <c r="U458" s="120">
        <v>170444525</v>
      </c>
      <c r="V458" s="67">
        <v>0</v>
      </c>
      <c r="W458" s="52">
        <f t="shared" si="147"/>
        <v>170444525</v>
      </c>
      <c r="X458" s="120">
        <v>0</v>
      </c>
      <c r="Y458" s="67">
        <v>0</v>
      </c>
      <c r="Z458" s="52">
        <f t="shared" si="160"/>
        <v>0</v>
      </c>
      <c r="AA458" s="120">
        <v>0</v>
      </c>
      <c r="AB458" s="67">
        <v>0</v>
      </c>
      <c r="AC458" s="52">
        <f t="shared" si="122"/>
        <v>0</v>
      </c>
      <c r="AD458" s="120">
        <v>0</v>
      </c>
      <c r="AE458" s="54">
        <v>0</v>
      </c>
      <c r="AF458" s="52">
        <f t="shared" si="168"/>
        <v>0</v>
      </c>
      <c r="AG458" s="56">
        <v>0</v>
      </c>
      <c r="AH458" s="54">
        <v>0</v>
      </c>
      <c r="AI458" s="54">
        <f t="shared" si="154"/>
        <v>0</v>
      </c>
      <c r="AJ458" s="67">
        <v>0</v>
      </c>
      <c r="AK458" s="54">
        <v>0</v>
      </c>
      <c r="AL458" s="54">
        <f t="shared" si="155"/>
        <v>0</v>
      </c>
      <c r="AM458" s="54">
        <f t="shared" si="156"/>
        <v>170444525</v>
      </c>
      <c r="AN458" s="54">
        <f t="shared" si="156"/>
        <v>0</v>
      </c>
      <c r="AO458" s="52">
        <f t="shared" si="172"/>
        <v>170444525</v>
      </c>
    </row>
    <row r="459" spans="1:41" s="45" customFormat="1" ht="12" customHeight="1">
      <c r="A459" s="2">
        <v>860403721</v>
      </c>
      <c r="B459" s="201" t="s">
        <v>437</v>
      </c>
      <c r="C459" s="120">
        <v>0</v>
      </c>
      <c r="D459" s="67">
        <v>0</v>
      </c>
      <c r="E459" s="55">
        <f t="shared" si="151"/>
        <v>0</v>
      </c>
      <c r="F459" s="120">
        <v>0</v>
      </c>
      <c r="G459" s="53">
        <v>23131334</v>
      </c>
      <c r="H459" s="168">
        <f t="shared" si="152"/>
        <v>23131334</v>
      </c>
      <c r="I459" s="120">
        <v>0</v>
      </c>
      <c r="J459" s="67">
        <v>0</v>
      </c>
      <c r="K459" s="55">
        <f t="shared" si="158"/>
        <v>0</v>
      </c>
      <c r="L459" s="120">
        <v>0</v>
      </c>
      <c r="M459" s="67">
        <v>0</v>
      </c>
      <c r="N459" s="55">
        <f t="shared" si="159"/>
        <v>0</v>
      </c>
      <c r="O459" s="120">
        <v>0</v>
      </c>
      <c r="P459" s="67">
        <v>125441317</v>
      </c>
      <c r="Q459" s="52">
        <f t="shared" si="140"/>
        <v>125441317</v>
      </c>
      <c r="R459" s="127">
        <v>0</v>
      </c>
      <c r="S459" s="53">
        <v>0</v>
      </c>
      <c r="T459" s="52">
        <f t="shared" si="141"/>
        <v>0</v>
      </c>
      <c r="U459" s="120">
        <v>9363623</v>
      </c>
      <c r="V459" s="67">
        <v>0</v>
      </c>
      <c r="W459" s="52">
        <f t="shared" si="147"/>
        <v>9363623</v>
      </c>
      <c r="X459" s="120">
        <v>0</v>
      </c>
      <c r="Y459" s="67">
        <v>0</v>
      </c>
      <c r="Z459" s="52">
        <f t="shared" si="160"/>
        <v>0</v>
      </c>
      <c r="AA459" s="120">
        <v>0</v>
      </c>
      <c r="AB459" s="67">
        <v>0</v>
      </c>
      <c r="AC459" s="52">
        <f t="shared" si="122"/>
        <v>0</v>
      </c>
      <c r="AD459" s="120">
        <v>0</v>
      </c>
      <c r="AE459" s="54">
        <v>0</v>
      </c>
      <c r="AF459" s="52">
        <f t="shared" si="168"/>
        <v>0</v>
      </c>
      <c r="AG459" s="56">
        <v>0</v>
      </c>
      <c r="AH459" s="54">
        <v>0</v>
      </c>
      <c r="AI459" s="54">
        <f t="shared" si="154"/>
        <v>0</v>
      </c>
      <c r="AJ459" s="67">
        <v>60405513</v>
      </c>
      <c r="AK459" s="54">
        <v>0</v>
      </c>
      <c r="AL459" s="54">
        <f t="shared" si="155"/>
        <v>60405513</v>
      </c>
      <c r="AM459" s="54">
        <f t="shared" si="156"/>
        <v>69769136</v>
      </c>
      <c r="AN459" s="54">
        <f t="shared" si="156"/>
        <v>148572651</v>
      </c>
      <c r="AO459" s="52">
        <f t="shared" si="157"/>
        <v>218341787</v>
      </c>
    </row>
    <row r="460" spans="1:41" s="45" customFormat="1" ht="12" customHeight="1">
      <c r="A460" s="2">
        <v>860517302</v>
      </c>
      <c r="B460" s="201" t="s">
        <v>438</v>
      </c>
      <c r="C460" s="120">
        <v>0</v>
      </c>
      <c r="D460" s="67">
        <v>0</v>
      </c>
      <c r="E460" s="55">
        <f t="shared" si="151"/>
        <v>0</v>
      </c>
      <c r="F460" s="120">
        <v>31050909</v>
      </c>
      <c r="G460" s="53">
        <v>0</v>
      </c>
      <c r="H460" s="168">
        <f t="shared" si="152"/>
        <v>31050909</v>
      </c>
      <c r="I460" s="120">
        <v>0</v>
      </c>
      <c r="J460" s="67">
        <v>0</v>
      </c>
      <c r="K460" s="55">
        <f t="shared" si="158"/>
        <v>0</v>
      </c>
      <c r="L460" s="120">
        <v>0</v>
      </c>
      <c r="M460" s="67">
        <v>0</v>
      </c>
      <c r="N460" s="55">
        <f t="shared" si="159"/>
        <v>0</v>
      </c>
      <c r="O460" s="120">
        <v>35599318</v>
      </c>
      <c r="P460" s="67">
        <v>0</v>
      </c>
      <c r="Q460" s="52">
        <f t="shared" si="140"/>
        <v>35599318</v>
      </c>
      <c r="R460" s="127">
        <v>0</v>
      </c>
      <c r="S460" s="53">
        <v>0</v>
      </c>
      <c r="T460" s="52">
        <f t="shared" si="141"/>
        <v>0</v>
      </c>
      <c r="U460" s="120">
        <v>0</v>
      </c>
      <c r="V460" s="67">
        <v>0</v>
      </c>
      <c r="W460" s="52">
        <f t="shared" si="147"/>
        <v>0</v>
      </c>
      <c r="X460" s="120">
        <v>0</v>
      </c>
      <c r="Y460" s="67">
        <v>0</v>
      </c>
      <c r="Z460" s="52">
        <f t="shared" si="160"/>
        <v>0</v>
      </c>
      <c r="AA460" s="120">
        <v>0</v>
      </c>
      <c r="AB460" s="67">
        <v>0</v>
      </c>
      <c r="AC460" s="52">
        <f t="shared" si="122"/>
        <v>0</v>
      </c>
      <c r="AD460" s="120">
        <v>0</v>
      </c>
      <c r="AE460" s="54">
        <v>0</v>
      </c>
      <c r="AF460" s="52">
        <v>0</v>
      </c>
      <c r="AG460" s="56">
        <v>0</v>
      </c>
      <c r="AH460" s="54">
        <v>0</v>
      </c>
      <c r="AI460" s="54">
        <f t="shared" si="154"/>
        <v>0</v>
      </c>
      <c r="AJ460" s="67">
        <v>0</v>
      </c>
      <c r="AK460" s="54">
        <v>0</v>
      </c>
      <c r="AL460" s="54">
        <f t="shared" si="155"/>
        <v>0</v>
      </c>
      <c r="AM460" s="54">
        <f t="shared" si="156"/>
        <v>66650227</v>
      </c>
      <c r="AN460" s="54">
        <f t="shared" si="156"/>
        <v>0</v>
      </c>
      <c r="AO460" s="52">
        <f t="shared" si="157"/>
        <v>66650227</v>
      </c>
    </row>
    <row r="461" spans="1:41" s="45" customFormat="1" ht="12" customHeight="1">
      <c r="A461" s="2">
        <v>890481276</v>
      </c>
      <c r="B461" s="201" t="s">
        <v>175</v>
      </c>
      <c r="C461" s="120">
        <v>0</v>
      </c>
      <c r="D461" s="67">
        <v>0</v>
      </c>
      <c r="E461" s="55">
        <v>0</v>
      </c>
      <c r="F461" s="120">
        <v>0</v>
      </c>
      <c r="G461" s="53">
        <v>0</v>
      </c>
      <c r="H461" s="168">
        <v>0</v>
      </c>
      <c r="I461" s="120">
        <v>0</v>
      </c>
      <c r="J461" s="67">
        <v>6505318.1100000003</v>
      </c>
      <c r="K461" s="55">
        <f t="shared" si="158"/>
        <v>6505318.1100000003</v>
      </c>
      <c r="L461" s="120">
        <v>0</v>
      </c>
      <c r="M461" s="67">
        <v>0</v>
      </c>
      <c r="N461" s="55">
        <f t="shared" si="159"/>
        <v>0</v>
      </c>
      <c r="O461" s="120">
        <v>0</v>
      </c>
      <c r="P461" s="67">
        <v>0</v>
      </c>
      <c r="Q461" s="52">
        <f t="shared" si="140"/>
        <v>0</v>
      </c>
      <c r="R461" s="127">
        <v>0</v>
      </c>
      <c r="S461" s="53">
        <v>0</v>
      </c>
      <c r="T461" s="52">
        <f t="shared" si="141"/>
        <v>0</v>
      </c>
      <c r="U461" s="120">
        <v>0</v>
      </c>
      <c r="V461" s="67">
        <v>0</v>
      </c>
      <c r="W461" s="52">
        <f t="shared" si="147"/>
        <v>0</v>
      </c>
      <c r="X461" s="120">
        <v>0</v>
      </c>
      <c r="Y461" s="67">
        <v>0</v>
      </c>
      <c r="Z461" s="52">
        <f t="shared" si="160"/>
        <v>0</v>
      </c>
      <c r="AA461" s="120">
        <v>0</v>
      </c>
      <c r="AB461" s="67">
        <v>0</v>
      </c>
      <c r="AC461" s="52">
        <f t="shared" si="122"/>
        <v>0</v>
      </c>
      <c r="AD461" s="120">
        <v>0</v>
      </c>
      <c r="AE461" s="54">
        <v>0</v>
      </c>
      <c r="AF461" s="52">
        <v>0</v>
      </c>
      <c r="AG461" s="56">
        <v>0</v>
      </c>
      <c r="AH461" s="54">
        <v>7019</v>
      </c>
      <c r="AI461" s="54">
        <f t="shared" si="154"/>
        <v>7019</v>
      </c>
      <c r="AJ461" s="67">
        <v>0</v>
      </c>
      <c r="AK461" s="54">
        <v>0</v>
      </c>
      <c r="AL461" s="54">
        <f t="shared" si="155"/>
        <v>0</v>
      </c>
      <c r="AM461" s="54">
        <f t="shared" si="156"/>
        <v>0</v>
      </c>
      <c r="AN461" s="54">
        <f t="shared" si="156"/>
        <v>6512337.1100000003</v>
      </c>
      <c r="AO461" s="52">
        <f t="shared" si="157"/>
        <v>6512337.1100000003</v>
      </c>
    </row>
    <row r="462" spans="1:41" s="45" customFormat="1" ht="12" customHeight="1">
      <c r="A462" s="2">
        <v>860075558</v>
      </c>
      <c r="B462" s="201" t="s">
        <v>439</v>
      </c>
      <c r="C462" s="120">
        <v>0</v>
      </c>
      <c r="D462" s="67">
        <v>0</v>
      </c>
      <c r="E462" s="55">
        <v>0</v>
      </c>
      <c r="F462" s="120">
        <v>0</v>
      </c>
      <c r="G462" s="53">
        <v>0</v>
      </c>
      <c r="H462" s="168">
        <v>0</v>
      </c>
      <c r="I462" s="120">
        <v>0</v>
      </c>
      <c r="J462" s="67">
        <v>0</v>
      </c>
      <c r="K462" s="55">
        <v>0</v>
      </c>
      <c r="L462" s="120">
        <v>0</v>
      </c>
      <c r="M462" s="67">
        <v>0</v>
      </c>
      <c r="N462" s="55">
        <v>0</v>
      </c>
      <c r="O462" s="120">
        <v>0</v>
      </c>
      <c r="P462" s="67">
        <v>0</v>
      </c>
      <c r="Q462" s="52">
        <v>0</v>
      </c>
      <c r="R462" s="127">
        <v>0</v>
      </c>
      <c r="S462" s="53">
        <v>0</v>
      </c>
      <c r="T462" s="52">
        <v>0</v>
      </c>
      <c r="U462" s="120">
        <v>0</v>
      </c>
      <c r="V462" s="67">
        <v>0</v>
      </c>
      <c r="W462" s="52">
        <f t="shared" si="147"/>
        <v>0</v>
      </c>
      <c r="X462" s="120">
        <v>14971836</v>
      </c>
      <c r="Y462" s="67">
        <v>0</v>
      </c>
      <c r="Z462" s="52">
        <f t="shared" si="160"/>
        <v>14971836</v>
      </c>
      <c r="AA462" s="120">
        <v>0</v>
      </c>
      <c r="AB462" s="67">
        <v>0</v>
      </c>
      <c r="AC462" s="52">
        <f t="shared" si="122"/>
        <v>0</v>
      </c>
      <c r="AD462" s="120">
        <v>0</v>
      </c>
      <c r="AE462" s="54">
        <v>0</v>
      </c>
      <c r="AF462" s="52">
        <v>0</v>
      </c>
      <c r="AG462" s="56">
        <v>0</v>
      </c>
      <c r="AH462" s="54">
        <v>0</v>
      </c>
      <c r="AI462" s="54">
        <f t="shared" si="154"/>
        <v>0</v>
      </c>
      <c r="AJ462" s="67">
        <v>0</v>
      </c>
      <c r="AK462" s="54">
        <v>0</v>
      </c>
      <c r="AL462" s="54">
        <f t="shared" si="155"/>
        <v>0</v>
      </c>
      <c r="AM462" s="54">
        <f t="shared" ref="AM462" si="173">C462+F462+I462+L462+O462+R462+U462+X462+AA462+AD462+AG462+AJ462</f>
        <v>14971836</v>
      </c>
      <c r="AN462" s="54">
        <f t="shared" ref="AN462" si="174">D462+G462+J462+M462+P462+S462+V462+Y462+AB462+AE462+AH462+AK462</f>
        <v>0</v>
      </c>
      <c r="AO462" s="52">
        <f t="shared" ref="AO462" si="175">AM462+AN462</f>
        <v>14971836</v>
      </c>
    </row>
    <row r="463" spans="1:41" s="45" customFormat="1" ht="12" customHeight="1">
      <c r="A463" s="2">
        <v>800250596</v>
      </c>
      <c r="B463" s="201" t="s">
        <v>440</v>
      </c>
      <c r="C463" s="120">
        <v>0</v>
      </c>
      <c r="D463" s="67">
        <v>0</v>
      </c>
      <c r="E463" s="55">
        <v>0</v>
      </c>
      <c r="F463" s="120">
        <v>0</v>
      </c>
      <c r="G463" s="53">
        <v>0</v>
      </c>
      <c r="H463" s="168">
        <v>0</v>
      </c>
      <c r="I463" s="120">
        <v>0</v>
      </c>
      <c r="J463" s="67">
        <v>0</v>
      </c>
      <c r="K463" s="55">
        <f t="shared" si="158"/>
        <v>0</v>
      </c>
      <c r="L463" s="120">
        <v>223892</v>
      </c>
      <c r="M463" s="67">
        <v>0</v>
      </c>
      <c r="N463" s="52">
        <f t="shared" si="159"/>
        <v>223892</v>
      </c>
      <c r="O463" s="120">
        <v>0</v>
      </c>
      <c r="P463" s="67">
        <v>0</v>
      </c>
      <c r="Q463" s="52">
        <f t="shared" si="140"/>
        <v>0</v>
      </c>
      <c r="R463" s="127">
        <v>0</v>
      </c>
      <c r="S463" s="53">
        <v>0</v>
      </c>
      <c r="T463" s="52">
        <f t="shared" si="141"/>
        <v>0</v>
      </c>
      <c r="U463" s="120">
        <v>0</v>
      </c>
      <c r="V463" s="67">
        <v>0</v>
      </c>
      <c r="W463" s="52">
        <f t="shared" si="147"/>
        <v>0</v>
      </c>
      <c r="X463" s="120">
        <v>0</v>
      </c>
      <c r="Y463" s="67">
        <v>0</v>
      </c>
      <c r="Z463" s="52">
        <f t="shared" si="160"/>
        <v>0</v>
      </c>
      <c r="AA463" s="120">
        <v>0</v>
      </c>
      <c r="AB463" s="67">
        <v>0</v>
      </c>
      <c r="AC463" s="52">
        <f t="shared" si="122"/>
        <v>0</v>
      </c>
      <c r="AD463" s="120">
        <v>0</v>
      </c>
      <c r="AE463" s="54">
        <v>0</v>
      </c>
      <c r="AF463" s="52">
        <v>0</v>
      </c>
      <c r="AG463" s="56">
        <v>0</v>
      </c>
      <c r="AH463" s="54">
        <v>0</v>
      </c>
      <c r="AI463" s="54">
        <f t="shared" si="154"/>
        <v>0</v>
      </c>
      <c r="AJ463" s="67">
        <v>0</v>
      </c>
      <c r="AK463" s="54">
        <v>0</v>
      </c>
      <c r="AL463" s="54">
        <f t="shared" si="155"/>
        <v>0</v>
      </c>
      <c r="AM463" s="54">
        <f t="shared" ref="AM463" si="176">C463+F463+I463+L463+O463+R463+U463+X463+AA463+AD463+AG463+AJ463</f>
        <v>223892</v>
      </c>
      <c r="AN463" s="54">
        <f t="shared" ref="AN463" si="177">D463+G463+J463+M463+P463+S463+V463+Y463+AB463+AE463+AH463+AK463</f>
        <v>0</v>
      </c>
      <c r="AO463" s="52">
        <f t="shared" ref="AO463" si="178">AM463+AN463</f>
        <v>223892</v>
      </c>
    </row>
    <row r="464" spans="1:41" s="45" customFormat="1" ht="12" customHeight="1">
      <c r="A464" s="2">
        <v>830007606</v>
      </c>
      <c r="B464" s="201" t="s">
        <v>268</v>
      </c>
      <c r="C464" s="120">
        <v>0</v>
      </c>
      <c r="D464" s="67">
        <v>0</v>
      </c>
      <c r="E464" s="55">
        <v>0</v>
      </c>
      <c r="F464" s="120">
        <v>0</v>
      </c>
      <c r="G464" s="53">
        <v>0</v>
      </c>
      <c r="H464" s="168">
        <v>0</v>
      </c>
      <c r="I464" s="120">
        <v>0</v>
      </c>
      <c r="J464" s="67">
        <v>0</v>
      </c>
      <c r="K464" s="55">
        <f t="shared" si="158"/>
        <v>0</v>
      </c>
      <c r="L464" s="120">
        <v>3828036</v>
      </c>
      <c r="M464" s="67">
        <v>0</v>
      </c>
      <c r="N464" s="52">
        <f t="shared" si="159"/>
        <v>3828036</v>
      </c>
      <c r="O464" s="120">
        <v>3192728</v>
      </c>
      <c r="P464" s="67">
        <v>0</v>
      </c>
      <c r="Q464" s="52">
        <f t="shared" si="140"/>
        <v>3192728</v>
      </c>
      <c r="R464" s="127">
        <v>0</v>
      </c>
      <c r="S464" s="53">
        <v>0</v>
      </c>
      <c r="T464" s="52">
        <f t="shared" si="141"/>
        <v>0</v>
      </c>
      <c r="U464" s="120">
        <v>0</v>
      </c>
      <c r="V464" s="67">
        <v>0</v>
      </c>
      <c r="W464" s="52">
        <f t="shared" si="147"/>
        <v>0</v>
      </c>
      <c r="X464" s="120">
        <v>0</v>
      </c>
      <c r="Y464" s="67">
        <v>0</v>
      </c>
      <c r="Z464" s="52">
        <f t="shared" si="160"/>
        <v>0</v>
      </c>
      <c r="AA464" s="120">
        <v>0</v>
      </c>
      <c r="AB464" s="67">
        <v>0</v>
      </c>
      <c r="AC464" s="52">
        <f t="shared" si="122"/>
        <v>0</v>
      </c>
      <c r="AD464" s="120">
        <v>0</v>
      </c>
      <c r="AE464" s="54">
        <v>0</v>
      </c>
      <c r="AF464" s="52">
        <v>0</v>
      </c>
      <c r="AG464" s="56">
        <v>0</v>
      </c>
      <c r="AH464" s="54">
        <v>0</v>
      </c>
      <c r="AI464" s="54">
        <f t="shared" si="154"/>
        <v>0</v>
      </c>
      <c r="AJ464" s="67">
        <v>0</v>
      </c>
      <c r="AK464" s="54">
        <v>0</v>
      </c>
      <c r="AL464" s="54">
        <f t="shared" si="155"/>
        <v>0</v>
      </c>
      <c r="AM464" s="54">
        <f t="shared" ref="AM464:AN542" si="179">C464+F464+I464+L464+O464+R464+U464+X464+AA464+AD464+AG464+AJ464</f>
        <v>7020764</v>
      </c>
      <c r="AN464" s="54">
        <f t="shared" si="179"/>
        <v>0</v>
      </c>
      <c r="AO464" s="52">
        <f t="shared" si="157"/>
        <v>7020764</v>
      </c>
    </row>
    <row r="465" spans="1:41" s="45" customFormat="1" ht="12" customHeight="1">
      <c r="A465" s="2">
        <v>830095397</v>
      </c>
      <c r="B465" s="201" t="s">
        <v>441</v>
      </c>
      <c r="C465" s="120">
        <v>0</v>
      </c>
      <c r="D465" s="67">
        <v>0</v>
      </c>
      <c r="E465" s="55">
        <v>0</v>
      </c>
      <c r="F465" s="120">
        <v>0</v>
      </c>
      <c r="G465" s="53">
        <v>0</v>
      </c>
      <c r="H465" s="168">
        <v>0</v>
      </c>
      <c r="I465" s="120">
        <v>0</v>
      </c>
      <c r="J465" s="67">
        <v>0</v>
      </c>
      <c r="K465" s="55">
        <f t="shared" si="158"/>
        <v>0</v>
      </c>
      <c r="L465" s="120">
        <v>1748228</v>
      </c>
      <c r="M465" s="67">
        <v>1337601</v>
      </c>
      <c r="N465" s="52">
        <f t="shared" si="159"/>
        <v>3085829</v>
      </c>
      <c r="O465" s="120">
        <v>0</v>
      </c>
      <c r="P465" s="67">
        <v>0</v>
      </c>
      <c r="Q465" s="52">
        <f t="shared" si="140"/>
        <v>0</v>
      </c>
      <c r="R465" s="127">
        <v>0</v>
      </c>
      <c r="S465" s="53">
        <v>0</v>
      </c>
      <c r="T465" s="52">
        <f t="shared" si="141"/>
        <v>0</v>
      </c>
      <c r="U465" s="120">
        <v>0</v>
      </c>
      <c r="V465" s="67">
        <v>0</v>
      </c>
      <c r="W465" s="52">
        <f t="shared" si="147"/>
        <v>0</v>
      </c>
      <c r="X465" s="120">
        <v>0</v>
      </c>
      <c r="Y465" s="67">
        <v>0</v>
      </c>
      <c r="Z465" s="52">
        <f t="shared" si="160"/>
        <v>0</v>
      </c>
      <c r="AA465" s="120">
        <v>0</v>
      </c>
      <c r="AB465" s="67">
        <v>0</v>
      </c>
      <c r="AC465" s="52">
        <f t="shared" si="122"/>
        <v>0</v>
      </c>
      <c r="AD465" s="120">
        <v>0</v>
      </c>
      <c r="AE465" s="54">
        <v>0</v>
      </c>
      <c r="AF465" s="52">
        <v>0</v>
      </c>
      <c r="AG465" s="56">
        <v>0</v>
      </c>
      <c r="AH465" s="54">
        <v>0</v>
      </c>
      <c r="AI465" s="54">
        <f t="shared" si="154"/>
        <v>0</v>
      </c>
      <c r="AJ465" s="67">
        <v>0</v>
      </c>
      <c r="AK465" s="54">
        <v>0</v>
      </c>
      <c r="AL465" s="54">
        <f t="shared" si="155"/>
        <v>0</v>
      </c>
      <c r="AM465" s="54">
        <f t="shared" si="179"/>
        <v>1748228</v>
      </c>
      <c r="AN465" s="54">
        <f t="shared" si="179"/>
        <v>1337601</v>
      </c>
      <c r="AO465" s="52">
        <f t="shared" si="157"/>
        <v>3085829</v>
      </c>
    </row>
    <row r="466" spans="1:41" s="45" customFormat="1" ht="12" customHeight="1">
      <c r="A466" s="2">
        <v>860007386</v>
      </c>
      <c r="B466" s="201" t="s">
        <v>442</v>
      </c>
      <c r="C466" s="120">
        <v>0</v>
      </c>
      <c r="D466" s="67">
        <v>0</v>
      </c>
      <c r="E466" s="55">
        <v>0</v>
      </c>
      <c r="F466" s="120">
        <v>0</v>
      </c>
      <c r="G466" s="53">
        <v>0</v>
      </c>
      <c r="H466" s="168">
        <v>0</v>
      </c>
      <c r="I466" s="120">
        <v>0</v>
      </c>
      <c r="J466" s="67">
        <v>0</v>
      </c>
      <c r="K466" s="55">
        <f t="shared" si="158"/>
        <v>0</v>
      </c>
      <c r="L466" s="120">
        <v>335165628</v>
      </c>
      <c r="M466" s="67">
        <v>0</v>
      </c>
      <c r="N466" s="52">
        <f t="shared" si="159"/>
        <v>335165628</v>
      </c>
      <c r="O466" s="120">
        <v>0</v>
      </c>
      <c r="P466" s="67">
        <v>0</v>
      </c>
      <c r="Q466" s="52">
        <f t="shared" si="140"/>
        <v>0</v>
      </c>
      <c r="R466" s="127">
        <v>0</v>
      </c>
      <c r="S466" s="53">
        <v>0</v>
      </c>
      <c r="T466" s="52">
        <f t="shared" si="141"/>
        <v>0</v>
      </c>
      <c r="U466" s="120">
        <v>0</v>
      </c>
      <c r="V466" s="67">
        <v>0</v>
      </c>
      <c r="W466" s="52">
        <f t="shared" si="147"/>
        <v>0</v>
      </c>
      <c r="X466" s="120">
        <v>0</v>
      </c>
      <c r="Y466" s="67">
        <v>0</v>
      </c>
      <c r="Z466" s="52">
        <f t="shared" si="160"/>
        <v>0</v>
      </c>
      <c r="AA466" s="120">
        <v>0</v>
      </c>
      <c r="AB466" s="67">
        <v>0</v>
      </c>
      <c r="AC466" s="52">
        <f t="shared" si="122"/>
        <v>0</v>
      </c>
      <c r="AD466" s="120">
        <v>0</v>
      </c>
      <c r="AE466" s="54">
        <v>0</v>
      </c>
      <c r="AF466" s="52">
        <v>0</v>
      </c>
      <c r="AG466" s="56">
        <v>0</v>
      </c>
      <c r="AH466" s="54">
        <v>0</v>
      </c>
      <c r="AI466" s="54">
        <f t="shared" si="154"/>
        <v>0</v>
      </c>
      <c r="AJ466" s="67">
        <v>0</v>
      </c>
      <c r="AK466" s="54">
        <v>0</v>
      </c>
      <c r="AL466" s="54">
        <f t="shared" si="155"/>
        <v>0</v>
      </c>
      <c r="AM466" s="54">
        <f t="shared" si="179"/>
        <v>335165628</v>
      </c>
      <c r="AN466" s="54">
        <f t="shared" si="179"/>
        <v>0</v>
      </c>
      <c r="AO466" s="52">
        <f t="shared" si="157"/>
        <v>335165628</v>
      </c>
    </row>
    <row r="467" spans="1:41" s="45" customFormat="1" ht="12" customHeight="1">
      <c r="A467" s="2">
        <v>860051853</v>
      </c>
      <c r="B467" s="201" t="s">
        <v>443</v>
      </c>
      <c r="C467" s="120">
        <v>0</v>
      </c>
      <c r="D467" s="67">
        <v>0</v>
      </c>
      <c r="E467" s="55">
        <v>0</v>
      </c>
      <c r="F467" s="120">
        <v>0</v>
      </c>
      <c r="G467" s="53">
        <v>0</v>
      </c>
      <c r="H467" s="168">
        <v>0</v>
      </c>
      <c r="I467" s="120">
        <v>0</v>
      </c>
      <c r="J467" s="67">
        <v>0</v>
      </c>
      <c r="K467" s="55">
        <f t="shared" si="158"/>
        <v>0</v>
      </c>
      <c r="L467" s="120">
        <v>0</v>
      </c>
      <c r="M467" s="67">
        <v>0</v>
      </c>
      <c r="N467" s="52">
        <f t="shared" si="159"/>
        <v>0</v>
      </c>
      <c r="O467" s="120">
        <v>59067533</v>
      </c>
      <c r="P467" s="67">
        <v>26385066</v>
      </c>
      <c r="Q467" s="52">
        <f t="shared" si="140"/>
        <v>85452599</v>
      </c>
      <c r="R467" s="127">
        <v>0</v>
      </c>
      <c r="S467" s="53">
        <v>0</v>
      </c>
      <c r="T467" s="52">
        <f t="shared" si="141"/>
        <v>0</v>
      </c>
      <c r="U467" s="120">
        <v>0</v>
      </c>
      <c r="V467" s="67">
        <v>0</v>
      </c>
      <c r="W467" s="52">
        <f t="shared" si="147"/>
        <v>0</v>
      </c>
      <c r="X467" s="120">
        <v>0</v>
      </c>
      <c r="Y467" s="67">
        <v>0</v>
      </c>
      <c r="Z467" s="52">
        <f t="shared" si="160"/>
        <v>0</v>
      </c>
      <c r="AA467" s="120">
        <v>0</v>
      </c>
      <c r="AB467" s="67">
        <v>0</v>
      </c>
      <c r="AC467" s="52">
        <f t="shared" si="122"/>
        <v>0</v>
      </c>
      <c r="AD467" s="120">
        <v>0</v>
      </c>
      <c r="AE467" s="54">
        <v>0</v>
      </c>
      <c r="AF467" s="52">
        <v>0</v>
      </c>
      <c r="AG467" s="56">
        <v>0</v>
      </c>
      <c r="AH467" s="54">
        <v>0</v>
      </c>
      <c r="AI467" s="54">
        <f t="shared" si="154"/>
        <v>0</v>
      </c>
      <c r="AJ467" s="67">
        <v>0</v>
      </c>
      <c r="AK467" s="54">
        <v>0</v>
      </c>
      <c r="AL467" s="54">
        <f t="shared" si="155"/>
        <v>0</v>
      </c>
      <c r="AM467" s="54">
        <f t="shared" si="179"/>
        <v>59067533</v>
      </c>
      <c r="AN467" s="54">
        <f t="shared" si="179"/>
        <v>26385066</v>
      </c>
      <c r="AO467" s="52">
        <f t="shared" si="157"/>
        <v>85452599</v>
      </c>
    </row>
    <row r="468" spans="1:41" s="45" customFormat="1" ht="12" customHeight="1">
      <c r="A468" s="2">
        <v>860503837</v>
      </c>
      <c r="B468" s="201" t="s">
        <v>444</v>
      </c>
      <c r="C468" s="120">
        <v>0</v>
      </c>
      <c r="D468" s="67">
        <v>0</v>
      </c>
      <c r="E468" s="55">
        <v>0</v>
      </c>
      <c r="F468" s="120">
        <v>0</v>
      </c>
      <c r="G468" s="53">
        <v>0</v>
      </c>
      <c r="H468" s="168">
        <v>0</v>
      </c>
      <c r="I468" s="120">
        <v>0</v>
      </c>
      <c r="J468" s="67">
        <v>0</v>
      </c>
      <c r="K468" s="55">
        <f t="shared" si="158"/>
        <v>0</v>
      </c>
      <c r="L468" s="120">
        <v>0</v>
      </c>
      <c r="M468" s="67">
        <v>0</v>
      </c>
      <c r="N468" s="52">
        <f t="shared" si="159"/>
        <v>0</v>
      </c>
      <c r="O468" s="120">
        <v>27265401</v>
      </c>
      <c r="P468" s="67">
        <v>4543411</v>
      </c>
      <c r="Q468" s="52">
        <f t="shared" si="140"/>
        <v>31808812</v>
      </c>
      <c r="R468" s="127">
        <v>4543411</v>
      </c>
      <c r="S468" s="53">
        <v>0</v>
      </c>
      <c r="T468" s="52">
        <f t="shared" si="141"/>
        <v>4543411</v>
      </c>
      <c r="U468" s="120">
        <v>0</v>
      </c>
      <c r="V468" s="67">
        <v>0</v>
      </c>
      <c r="W468" s="52">
        <f t="shared" si="147"/>
        <v>0</v>
      </c>
      <c r="X468" s="120">
        <v>0</v>
      </c>
      <c r="Y468" s="67">
        <v>0</v>
      </c>
      <c r="Z468" s="52">
        <f t="shared" si="160"/>
        <v>0</v>
      </c>
      <c r="AA468" s="120">
        <v>0</v>
      </c>
      <c r="AB468" s="67">
        <v>0</v>
      </c>
      <c r="AC468" s="52">
        <f t="shared" si="122"/>
        <v>0</v>
      </c>
      <c r="AD468" s="120">
        <v>0</v>
      </c>
      <c r="AE468" s="54">
        <v>0</v>
      </c>
      <c r="AF468" s="52">
        <v>0</v>
      </c>
      <c r="AG468" s="56">
        <v>0</v>
      </c>
      <c r="AH468" s="54">
        <v>0</v>
      </c>
      <c r="AI468" s="54">
        <f t="shared" si="154"/>
        <v>0</v>
      </c>
      <c r="AJ468" s="67">
        <v>0</v>
      </c>
      <c r="AK468" s="54">
        <v>0</v>
      </c>
      <c r="AL468" s="54">
        <f t="shared" si="155"/>
        <v>0</v>
      </c>
      <c r="AM468" s="54">
        <f t="shared" si="179"/>
        <v>31808812</v>
      </c>
      <c r="AN468" s="54">
        <f t="shared" si="179"/>
        <v>4543411</v>
      </c>
      <c r="AO468" s="52">
        <f t="shared" si="157"/>
        <v>36352223</v>
      </c>
    </row>
    <row r="469" spans="1:41" s="45" customFormat="1" ht="12" customHeight="1">
      <c r="A469" s="2">
        <v>890307400</v>
      </c>
      <c r="B469" s="201" t="s">
        <v>239</v>
      </c>
      <c r="C469" s="120">
        <v>0</v>
      </c>
      <c r="D469" s="67">
        <v>0</v>
      </c>
      <c r="E469" s="55">
        <v>0</v>
      </c>
      <c r="F469" s="120">
        <v>0</v>
      </c>
      <c r="G469" s="53">
        <v>0</v>
      </c>
      <c r="H469" s="168">
        <v>0</v>
      </c>
      <c r="I469" s="120">
        <v>0</v>
      </c>
      <c r="J469" s="67">
        <v>0</v>
      </c>
      <c r="K469" s="55">
        <f t="shared" si="158"/>
        <v>0</v>
      </c>
      <c r="L469" s="120">
        <v>0</v>
      </c>
      <c r="M469" s="67">
        <v>0</v>
      </c>
      <c r="N469" s="52">
        <f t="shared" si="159"/>
        <v>0</v>
      </c>
      <c r="O469" s="120">
        <v>21876112</v>
      </c>
      <c r="P469" s="67">
        <v>0</v>
      </c>
      <c r="Q469" s="52">
        <f t="shared" si="140"/>
        <v>21876112</v>
      </c>
      <c r="R469" s="127">
        <v>0</v>
      </c>
      <c r="S469" s="53">
        <v>0</v>
      </c>
      <c r="T469" s="52">
        <f t="shared" si="141"/>
        <v>0</v>
      </c>
      <c r="U469" s="120">
        <v>0</v>
      </c>
      <c r="V469" s="67">
        <v>0</v>
      </c>
      <c r="W469" s="52">
        <f t="shared" si="147"/>
        <v>0</v>
      </c>
      <c r="X469" s="120">
        <v>0</v>
      </c>
      <c r="Y469" s="67">
        <v>0</v>
      </c>
      <c r="Z469" s="52">
        <f t="shared" si="160"/>
        <v>0</v>
      </c>
      <c r="AA469" s="120">
        <v>0</v>
      </c>
      <c r="AB469" s="67">
        <v>0</v>
      </c>
      <c r="AC469" s="52">
        <f t="shared" si="122"/>
        <v>0</v>
      </c>
      <c r="AD469" s="120">
        <v>0</v>
      </c>
      <c r="AE469" s="54">
        <v>0</v>
      </c>
      <c r="AF469" s="52">
        <v>0</v>
      </c>
      <c r="AG469" s="56">
        <v>0</v>
      </c>
      <c r="AH469" s="54">
        <v>0</v>
      </c>
      <c r="AI469" s="54">
        <f t="shared" si="154"/>
        <v>0</v>
      </c>
      <c r="AJ469" s="67">
        <v>0</v>
      </c>
      <c r="AK469" s="54">
        <v>0</v>
      </c>
      <c r="AL469" s="54">
        <f t="shared" si="155"/>
        <v>0</v>
      </c>
      <c r="AM469" s="54">
        <f t="shared" si="179"/>
        <v>21876112</v>
      </c>
      <c r="AN469" s="54">
        <f t="shared" si="179"/>
        <v>0</v>
      </c>
      <c r="AO469" s="52">
        <f t="shared" si="157"/>
        <v>21876112</v>
      </c>
    </row>
    <row r="470" spans="1:41" s="45" customFormat="1" ht="12" customHeight="1">
      <c r="A470" s="2">
        <v>860070301</v>
      </c>
      <c r="B470" s="201" t="s">
        <v>445</v>
      </c>
      <c r="C470" s="56">
        <v>0</v>
      </c>
      <c r="D470" s="54">
        <v>0</v>
      </c>
      <c r="E470" s="52">
        <v>0</v>
      </c>
      <c r="F470" s="56">
        <v>0</v>
      </c>
      <c r="G470" s="54">
        <v>0</v>
      </c>
      <c r="H470" s="52">
        <v>0</v>
      </c>
      <c r="I470" s="56">
        <v>0</v>
      </c>
      <c r="J470" s="54">
        <v>0</v>
      </c>
      <c r="K470" s="52">
        <v>0</v>
      </c>
      <c r="L470" s="56">
        <v>0</v>
      </c>
      <c r="M470" s="54">
        <v>0</v>
      </c>
      <c r="N470" s="52">
        <v>0</v>
      </c>
      <c r="O470" s="56">
        <v>0</v>
      </c>
      <c r="P470" s="54">
        <v>0</v>
      </c>
      <c r="Q470" s="52">
        <v>0</v>
      </c>
      <c r="R470" s="127">
        <v>23922357</v>
      </c>
      <c r="S470" s="53">
        <v>0</v>
      </c>
      <c r="T470" s="52">
        <f t="shared" si="141"/>
        <v>23922357</v>
      </c>
      <c r="U470" s="120">
        <v>0</v>
      </c>
      <c r="V470" s="67">
        <v>0</v>
      </c>
      <c r="W470" s="52">
        <f t="shared" si="147"/>
        <v>0</v>
      </c>
      <c r="X470" s="120">
        <v>3221905</v>
      </c>
      <c r="Y470" s="67">
        <v>0</v>
      </c>
      <c r="Z470" s="52">
        <f t="shared" si="160"/>
        <v>3221905</v>
      </c>
      <c r="AA470" s="120">
        <v>0</v>
      </c>
      <c r="AB470" s="67">
        <v>0</v>
      </c>
      <c r="AC470" s="52">
        <f t="shared" si="122"/>
        <v>0</v>
      </c>
      <c r="AD470" s="120">
        <v>0</v>
      </c>
      <c r="AE470" s="54">
        <v>0</v>
      </c>
      <c r="AF470" s="52">
        <v>0</v>
      </c>
      <c r="AG470" s="56">
        <v>0</v>
      </c>
      <c r="AH470" s="54">
        <v>0</v>
      </c>
      <c r="AI470" s="54">
        <f t="shared" si="154"/>
        <v>0</v>
      </c>
      <c r="AJ470" s="67">
        <v>0</v>
      </c>
      <c r="AK470" s="54">
        <v>0</v>
      </c>
      <c r="AL470" s="54">
        <f t="shared" si="155"/>
        <v>0</v>
      </c>
      <c r="AM470" s="54">
        <f t="shared" si="179"/>
        <v>27144262</v>
      </c>
      <c r="AN470" s="54">
        <f t="shared" si="179"/>
        <v>0</v>
      </c>
      <c r="AO470" s="52">
        <f t="shared" si="157"/>
        <v>27144262</v>
      </c>
    </row>
    <row r="471" spans="1:41" s="45" customFormat="1" ht="12" customHeight="1">
      <c r="A471" s="2">
        <v>899999124</v>
      </c>
      <c r="B471" s="201" t="s">
        <v>446</v>
      </c>
      <c r="C471" s="56">
        <v>0</v>
      </c>
      <c r="D471" s="54">
        <v>0</v>
      </c>
      <c r="E471" s="52">
        <v>0</v>
      </c>
      <c r="F471" s="56">
        <v>0</v>
      </c>
      <c r="G471" s="54">
        <v>0</v>
      </c>
      <c r="H471" s="52">
        <v>0</v>
      </c>
      <c r="I471" s="56">
        <v>0</v>
      </c>
      <c r="J471" s="54">
        <v>0</v>
      </c>
      <c r="K471" s="52">
        <v>0</v>
      </c>
      <c r="L471" s="56">
        <v>0</v>
      </c>
      <c r="M471" s="54">
        <v>0</v>
      </c>
      <c r="N471" s="52">
        <v>0</v>
      </c>
      <c r="O471" s="56">
        <v>0</v>
      </c>
      <c r="P471" s="54">
        <v>0</v>
      </c>
      <c r="Q471" s="52">
        <v>0</v>
      </c>
      <c r="R471" s="127">
        <v>0</v>
      </c>
      <c r="S471" s="53">
        <v>0</v>
      </c>
      <c r="T471" s="52">
        <f t="shared" si="141"/>
        <v>0</v>
      </c>
      <c r="U471" s="120">
        <v>0</v>
      </c>
      <c r="V471" s="67">
        <v>0</v>
      </c>
      <c r="W471" s="52">
        <v>0</v>
      </c>
      <c r="X471" s="120">
        <v>2580500</v>
      </c>
      <c r="Y471" s="67">
        <v>0</v>
      </c>
      <c r="Z471" s="52">
        <f t="shared" ref="Z471" si="180">X471+Y471</f>
        <v>2580500</v>
      </c>
      <c r="AA471" s="120">
        <v>0</v>
      </c>
      <c r="AB471" s="67">
        <v>0</v>
      </c>
      <c r="AC471" s="52">
        <f t="shared" si="122"/>
        <v>0</v>
      </c>
      <c r="AD471" s="120">
        <v>0</v>
      </c>
      <c r="AE471" s="54">
        <v>0</v>
      </c>
      <c r="AF471" s="52">
        <v>0</v>
      </c>
      <c r="AG471" s="56">
        <v>0</v>
      </c>
      <c r="AH471" s="54">
        <v>3065500</v>
      </c>
      <c r="AI471" s="54">
        <f t="shared" si="154"/>
        <v>3065500</v>
      </c>
      <c r="AJ471" s="67">
        <v>12173000</v>
      </c>
      <c r="AK471" s="54">
        <v>0</v>
      </c>
      <c r="AL471" s="54">
        <f t="shared" si="155"/>
        <v>12173000</v>
      </c>
      <c r="AM471" s="54">
        <f t="shared" ref="AM471" si="181">C471+F471+I471+L471+O471+R471+U471+X471+AA471+AD471+AG471+AJ471</f>
        <v>14753500</v>
      </c>
      <c r="AN471" s="54">
        <f t="shared" ref="AN471" si="182">D471+G471+J471+M471+P471+S471+V471+Y471+AB471+AE471+AH471+AK471</f>
        <v>3065500</v>
      </c>
      <c r="AO471" s="52">
        <f t="shared" ref="AO471" si="183">AM471+AN471</f>
        <v>17819000</v>
      </c>
    </row>
    <row r="472" spans="1:41" s="45" customFormat="1" ht="12" customHeight="1">
      <c r="A472" s="2">
        <v>899999090</v>
      </c>
      <c r="B472" s="201" t="s">
        <v>447</v>
      </c>
      <c r="C472" s="120">
        <v>0</v>
      </c>
      <c r="D472" s="67">
        <v>0</v>
      </c>
      <c r="E472" s="55">
        <f t="shared" si="151"/>
        <v>0</v>
      </c>
      <c r="F472" s="120">
        <v>30370875</v>
      </c>
      <c r="G472" s="53">
        <v>0</v>
      </c>
      <c r="H472" s="168">
        <f t="shared" ref="H472" si="184">F472+G472</f>
        <v>30370875</v>
      </c>
      <c r="I472" s="120">
        <v>0</v>
      </c>
      <c r="J472" s="67">
        <v>0</v>
      </c>
      <c r="K472" s="55">
        <f t="shared" ref="K472" si="185">I472+J472</f>
        <v>0</v>
      </c>
      <c r="L472" s="120">
        <v>0</v>
      </c>
      <c r="M472" s="67">
        <v>0</v>
      </c>
      <c r="N472" s="52">
        <f t="shared" si="159"/>
        <v>0</v>
      </c>
      <c r="O472" s="120">
        <v>0</v>
      </c>
      <c r="P472" s="67">
        <v>0</v>
      </c>
      <c r="Q472" s="52">
        <f t="shared" si="140"/>
        <v>0</v>
      </c>
      <c r="R472" s="127">
        <v>0</v>
      </c>
      <c r="S472" s="53">
        <v>0</v>
      </c>
      <c r="T472" s="52">
        <f t="shared" si="141"/>
        <v>0</v>
      </c>
      <c r="U472" s="120">
        <v>0</v>
      </c>
      <c r="V472" s="67">
        <v>0</v>
      </c>
      <c r="W472" s="52">
        <f t="shared" si="147"/>
        <v>0</v>
      </c>
      <c r="X472" s="120">
        <v>0</v>
      </c>
      <c r="Y472" s="67">
        <v>0</v>
      </c>
      <c r="Z472" s="52">
        <f t="shared" si="160"/>
        <v>0</v>
      </c>
      <c r="AA472" s="120">
        <v>0</v>
      </c>
      <c r="AB472" s="67">
        <v>0</v>
      </c>
      <c r="AC472" s="52">
        <f t="shared" si="122"/>
        <v>0</v>
      </c>
      <c r="AD472" s="120">
        <v>0</v>
      </c>
      <c r="AE472" s="54">
        <v>0</v>
      </c>
      <c r="AF472" s="52">
        <v>0</v>
      </c>
      <c r="AG472" s="56">
        <v>0</v>
      </c>
      <c r="AH472" s="54">
        <v>0</v>
      </c>
      <c r="AI472" s="54">
        <f t="shared" si="154"/>
        <v>0</v>
      </c>
      <c r="AJ472" s="67">
        <v>0</v>
      </c>
      <c r="AK472" s="54">
        <v>0</v>
      </c>
      <c r="AL472" s="54">
        <f t="shared" si="155"/>
        <v>0</v>
      </c>
      <c r="AM472" s="54">
        <f t="shared" si="179"/>
        <v>30370875</v>
      </c>
      <c r="AN472" s="54">
        <f t="shared" si="179"/>
        <v>0</v>
      </c>
      <c r="AO472" s="52">
        <f t="shared" si="157"/>
        <v>30370875</v>
      </c>
    </row>
    <row r="473" spans="1:41" s="45" customFormat="1" ht="12" customHeight="1">
      <c r="A473" s="2">
        <v>899999114</v>
      </c>
      <c r="B473" s="201" t="s">
        <v>448</v>
      </c>
      <c r="C473" s="120">
        <v>0</v>
      </c>
      <c r="D473" s="67">
        <v>0</v>
      </c>
      <c r="E473" s="55">
        <v>0</v>
      </c>
      <c r="F473" s="120">
        <v>0</v>
      </c>
      <c r="G473" s="53">
        <v>0</v>
      </c>
      <c r="H473" s="168">
        <v>0</v>
      </c>
      <c r="I473" s="120">
        <v>0</v>
      </c>
      <c r="J473" s="67">
        <v>0</v>
      </c>
      <c r="K473" s="55">
        <v>0</v>
      </c>
      <c r="L473" s="120">
        <v>0</v>
      </c>
      <c r="M473" s="67">
        <v>0</v>
      </c>
      <c r="N473" s="52">
        <v>0</v>
      </c>
      <c r="O473" s="120">
        <v>0</v>
      </c>
      <c r="P473" s="67">
        <v>0</v>
      </c>
      <c r="Q473" s="52">
        <v>0</v>
      </c>
      <c r="R473" s="127">
        <v>0</v>
      </c>
      <c r="S473" s="53">
        <v>0</v>
      </c>
      <c r="T473" s="52">
        <f t="shared" si="141"/>
        <v>0</v>
      </c>
      <c r="U473" s="120">
        <v>0</v>
      </c>
      <c r="V473" s="67">
        <v>8799631</v>
      </c>
      <c r="W473" s="52">
        <f t="shared" si="147"/>
        <v>8799631</v>
      </c>
      <c r="X473" s="120">
        <v>0</v>
      </c>
      <c r="Y473" s="67">
        <v>0</v>
      </c>
      <c r="Z473" s="52">
        <f t="shared" si="160"/>
        <v>0</v>
      </c>
      <c r="AA473" s="120">
        <v>0</v>
      </c>
      <c r="AB473" s="67">
        <v>187274367.44</v>
      </c>
      <c r="AC473" s="52">
        <f t="shared" si="122"/>
        <v>187274367.44</v>
      </c>
      <c r="AD473" s="120">
        <v>0</v>
      </c>
      <c r="AE473" s="54">
        <v>0</v>
      </c>
      <c r="AF473" s="52">
        <v>0</v>
      </c>
      <c r="AG473" s="56">
        <v>0</v>
      </c>
      <c r="AH473" s="54">
        <v>0</v>
      </c>
      <c r="AI473" s="54">
        <f t="shared" si="154"/>
        <v>0</v>
      </c>
      <c r="AJ473" s="67">
        <v>0</v>
      </c>
      <c r="AK473" s="54">
        <v>0</v>
      </c>
      <c r="AL473" s="54">
        <f t="shared" si="155"/>
        <v>0</v>
      </c>
      <c r="AM473" s="54">
        <f t="shared" ref="AM473:AM503" si="186">C473+F473+I473+L473+O473+R473+U473+X473+AA473+AD473+AG473+AJ473</f>
        <v>0</v>
      </c>
      <c r="AN473" s="54">
        <f t="shared" ref="AN473:AN503" si="187">D473+G473+J473+M473+P473+S473+V473+Y473+AB473+AE473+AH473+AK473</f>
        <v>196073998.44</v>
      </c>
      <c r="AO473" s="52">
        <f t="shared" ref="AO473:AO503" si="188">AM473+AN473</f>
        <v>196073998.44</v>
      </c>
    </row>
    <row r="474" spans="1:41" s="45" customFormat="1" ht="12" customHeight="1">
      <c r="A474" s="2">
        <v>800091594</v>
      </c>
      <c r="B474" s="201" t="s">
        <v>449</v>
      </c>
      <c r="C474" s="120">
        <v>0</v>
      </c>
      <c r="D474" s="67">
        <v>10459520</v>
      </c>
      <c r="E474" s="55">
        <f t="shared" si="151"/>
        <v>10459520</v>
      </c>
      <c r="F474" s="120">
        <v>0</v>
      </c>
      <c r="G474" s="53">
        <v>0</v>
      </c>
      <c r="H474" s="168">
        <f t="shared" si="152"/>
        <v>0</v>
      </c>
      <c r="I474" s="120">
        <v>0</v>
      </c>
      <c r="J474" s="67">
        <v>0</v>
      </c>
      <c r="K474" s="55">
        <f t="shared" si="158"/>
        <v>0</v>
      </c>
      <c r="L474" s="120">
        <v>0</v>
      </c>
      <c r="M474" s="67">
        <v>0</v>
      </c>
      <c r="N474" s="52">
        <f t="shared" si="159"/>
        <v>0</v>
      </c>
      <c r="O474" s="120">
        <v>0</v>
      </c>
      <c r="P474" s="67">
        <v>0</v>
      </c>
      <c r="Q474" s="52">
        <f t="shared" si="140"/>
        <v>0</v>
      </c>
      <c r="R474" s="127">
        <v>0</v>
      </c>
      <c r="S474" s="53">
        <v>0</v>
      </c>
      <c r="T474" s="52">
        <f t="shared" si="141"/>
        <v>0</v>
      </c>
      <c r="U474" s="120">
        <v>0</v>
      </c>
      <c r="V474" s="67">
        <v>0</v>
      </c>
      <c r="W474" s="52">
        <f t="shared" si="147"/>
        <v>0</v>
      </c>
      <c r="X474" s="120">
        <v>0</v>
      </c>
      <c r="Y474" s="67">
        <v>0</v>
      </c>
      <c r="Z474" s="52">
        <f t="shared" si="160"/>
        <v>0</v>
      </c>
      <c r="AA474" s="120">
        <v>0</v>
      </c>
      <c r="AB474" s="67">
        <v>385300</v>
      </c>
      <c r="AC474" s="52">
        <f t="shared" si="122"/>
        <v>385300</v>
      </c>
      <c r="AD474" s="120">
        <v>0</v>
      </c>
      <c r="AE474" s="54">
        <v>0</v>
      </c>
      <c r="AF474" s="52">
        <f t="shared" si="153"/>
        <v>0</v>
      </c>
      <c r="AG474" s="56">
        <v>0</v>
      </c>
      <c r="AH474" s="54">
        <v>0</v>
      </c>
      <c r="AI474" s="54">
        <f t="shared" si="154"/>
        <v>0</v>
      </c>
      <c r="AJ474" s="67">
        <v>0</v>
      </c>
      <c r="AK474" s="54">
        <v>0</v>
      </c>
      <c r="AL474" s="54">
        <f t="shared" si="155"/>
        <v>0</v>
      </c>
      <c r="AM474" s="54">
        <f t="shared" si="186"/>
        <v>0</v>
      </c>
      <c r="AN474" s="54">
        <f t="shared" si="187"/>
        <v>10844820</v>
      </c>
      <c r="AO474" s="52">
        <f t="shared" si="188"/>
        <v>10844820</v>
      </c>
    </row>
    <row r="475" spans="1:41" s="45" customFormat="1" ht="12" customHeight="1">
      <c r="A475" s="2">
        <v>892099216</v>
      </c>
      <c r="B475" s="201" t="s">
        <v>450</v>
      </c>
      <c r="C475" s="120">
        <v>0</v>
      </c>
      <c r="D475" s="67">
        <v>0</v>
      </c>
      <c r="E475" s="55">
        <f t="shared" si="151"/>
        <v>0</v>
      </c>
      <c r="F475" s="120">
        <v>0</v>
      </c>
      <c r="G475" s="53">
        <v>50410927</v>
      </c>
      <c r="H475" s="168">
        <f t="shared" si="152"/>
        <v>50410927</v>
      </c>
      <c r="I475" s="120">
        <v>0</v>
      </c>
      <c r="J475" s="67">
        <v>0</v>
      </c>
      <c r="K475" s="55">
        <f t="shared" si="158"/>
        <v>0</v>
      </c>
      <c r="L475" s="120">
        <v>0</v>
      </c>
      <c r="M475" s="67">
        <v>0</v>
      </c>
      <c r="N475" s="52">
        <f t="shared" si="159"/>
        <v>0</v>
      </c>
      <c r="O475" s="120">
        <v>0</v>
      </c>
      <c r="P475" s="67">
        <v>0</v>
      </c>
      <c r="Q475" s="52">
        <f t="shared" si="140"/>
        <v>0</v>
      </c>
      <c r="R475" s="127">
        <v>0</v>
      </c>
      <c r="S475" s="53">
        <v>0</v>
      </c>
      <c r="T475" s="52">
        <f t="shared" si="141"/>
        <v>0</v>
      </c>
      <c r="U475" s="120">
        <v>0</v>
      </c>
      <c r="V475" s="67">
        <v>0</v>
      </c>
      <c r="W475" s="52">
        <f t="shared" si="147"/>
        <v>0</v>
      </c>
      <c r="X475" s="120">
        <v>0</v>
      </c>
      <c r="Y475" s="67">
        <v>0</v>
      </c>
      <c r="Z475" s="52">
        <f t="shared" si="160"/>
        <v>0</v>
      </c>
      <c r="AA475" s="120">
        <v>0</v>
      </c>
      <c r="AB475" s="67">
        <v>0</v>
      </c>
      <c r="AC475" s="52">
        <f t="shared" si="122"/>
        <v>0</v>
      </c>
      <c r="AD475" s="120">
        <v>0</v>
      </c>
      <c r="AE475" s="54">
        <v>0</v>
      </c>
      <c r="AF475" s="52">
        <v>0</v>
      </c>
      <c r="AG475" s="56">
        <v>0</v>
      </c>
      <c r="AH475" s="54">
        <v>0</v>
      </c>
      <c r="AI475" s="54">
        <f t="shared" si="154"/>
        <v>0</v>
      </c>
      <c r="AJ475" s="67">
        <v>0</v>
      </c>
      <c r="AK475" s="54">
        <v>0</v>
      </c>
      <c r="AL475" s="54">
        <f t="shared" si="155"/>
        <v>0</v>
      </c>
      <c r="AM475" s="54">
        <f t="shared" si="186"/>
        <v>0</v>
      </c>
      <c r="AN475" s="54">
        <f t="shared" si="187"/>
        <v>50410927</v>
      </c>
      <c r="AO475" s="52">
        <f t="shared" si="188"/>
        <v>50410927</v>
      </c>
    </row>
    <row r="476" spans="1:41" s="45" customFormat="1" ht="12" customHeight="1">
      <c r="A476" s="2">
        <v>890500890</v>
      </c>
      <c r="B476" s="201" t="s">
        <v>451</v>
      </c>
      <c r="C476" s="120">
        <v>0</v>
      </c>
      <c r="D476" s="67">
        <v>0</v>
      </c>
      <c r="E476" s="55">
        <v>0</v>
      </c>
      <c r="F476" s="120">
        <v>0</v>
      </c>
      <c r="G476" s="53">
        <v>0</v>
      </c>
      <c r="H476" s="168">
        <v>0</v>
      </c>
      <c r="I476" s="120">
        <v>0</v>
      </c>
      <c r="J476" s="67">
        <v>0</v>
      </c>
      <c r="K476" s="55">
        <v>0</v>
      </c>
      <c r="L476" s="120">
        <v>0</v>
      </c>
      <c r="M476" s="67">
        <v>0</v>
      </c>
      <c r="N476" s="52">
        <v>0</v>
      </c>
      <c r="O476" s="120">
        <v>0</v>
      </c>
      <c r="P476" s="67">
        <v>0</v>
      </c>
      <c r="Q476" s="52">
        <v>0</v>
      </c>
      <c r="R476" s="127">
        <v>0</v>
      </c>
      <c r="S476" s="53">
        <v>0</v>
      </c>
      <c r="T476" s="52">
        <f t="shared" si="141"/>
        <v>0</v>
      </c>
      <c r="U476" s="120">
        <v>0</v>
      </c>
      <c r="V476" s="67">
        <v>0</v>
      </c>
      <c r="W476" s="52">
        <f t="shared" si="147"/>
        <v>0</v>
      </c>
      <c r="X476" s="120">
        <v>0</v>
      </c>
      <c r="Y476" s="67">
        <v>0</v>
      </c>
      <c r="Z476" s="52">
        <f t="shared" si="160"/>
        <v>0</v>
      </c>
      <c r="AA476" s="120">
        <v>0</v>
      </c>
      <c r="AB476" s="67">
        <v>72537232.200000003</v>
      </c>
      <c r="AC476" s="52">
        <f t="shared" ref="AC476:AC482" si="189">AA476+AB476</f>
        <v>72537232.200000003</v>
      </c>
      <c r="AD476" s="120">
        <v>0</v>
      </c>
      <c r="AE476" s="54">
        <v>0</v>
      </c>
      <c r="AF476" s="52">
        <v>0</v>
      </c>
      <c r="AG476" s="56">
        <v>0</v>
      </c>
      <c r="AH476" s="54">
        <v>0</v>
      </c>
      <c r="AI476" s="54">
        <f t="shared" si="154"/>
        <v>0</v>
      </c>
      <c r="AJ476" s="67">
        <v>6200000</v>
      </c>
      <c r="AK476" s="54">
        <v>11980931</v>
      </c>
      <c r="AL476" s="54">
        <f t="shared" si="155"/>
        <v>18180931</v>
      </c>
      <c r="AM476" s="54">
        <f t="shared" ref="AM476:AM482" si="190">C476+F476+I476+L476+O476+R476+U476+X476+AA476+AD476+AG476+AJ476</f>
        <v>6200000</v>
      </c>
      <c r="AN476" s="54">
        <f t="shared" ref="AN476:AN482" si="191">D476+G476+J476+M476+P476+S476+V476+Y476+AB476+AE476+AH476+AK476</f>
        <v>84518163.200000003</v>
      </c>
      <c r="AO476" s="52">
        <f t="shared" ref="AO476:AO482" si="192">AM476+AN476</f>
        <v>90718163.200000003</v>
      </c>
    </row>
    <row r="477" spans="1:41" s="45" customFormat="1" ht="12" customHeight="1">
      <c r="A477" s="2">
        <v>892000148</v>
      </c>
      <c r="B477" s="201" t="s">
        <v>452</v>
      </c>
      <c r="C477" s="120">
        <v>0</v>
      </c>
      <c r="D477" s="67">
        <v>0</v>
      </c>
      <c r="E477" s="55">
        <v>0</v>
      </c>
      <c r="F477" s="120">
        <v>0</v>
      </c>
      <c r="G477" s="53">
        <v>0</v>
      </c>
      <c r="H477" s="168">
        <v>0</v>
      </c>
      <c r="I477" s="120">
        <v>0</v>
      </c>
      <c r="J477" s="67">
        <v>0</v>
      </c>
      <c r="K477" s="55">
        <v>0</v>
      </c>
      <c r="L477" s="120">
        <v>0</v>
      </c>
      <c r="M477" s="67">
        <v>0</v>
      </c>
      <c r="N477" s="52">
        <v>0</v>
      </c>
      <c r="O477" s="120">
        <v>0</v>
      </c>
      <c r="P477" s="67">
        <v>0</v>
      </c>
      <c r="Q477" s="52">
        <v>0</v>
      </c>
      <c r="R477" s="127">
        <v>0</v>
      </c>
      <c r="S477" s="53">
        <v>0</v>
      </c>
      <c r="T477" s="52">
        <f t="shared" si="141"/>
        <v>0</v>
      </c>
      <c r="U477" s="120">
        <v>0</v>
      </c>
      <c r="V477" s="67">
        <v>0</v>
      </c>
      <c r="W477" s="52">
        <f t="shared" si="147"/>
        <v>0</v>
      </c>
      <c r="X477" s="120">
        <v>0</v>
      </c>
      <c r="Y477" s="67">
        <v>0</v>
      </c>
      <c r="Z477" s="52">
        <f t="shared" si="160"/>
        <v>0</v>
      </c>
      <c r="AA477" s="120">
        <v>0</v>
      </c>
      <c r="AB477" s="67">
        <v>21197645.809999999</v>
      </c>
      <c r="AC477" s="52">
        <f t="shared" si="189"/>
        <v>21197645.809999999</v>
      </c>
      <c r="AD477" s="120">
        <v>0</v>
      </c>
      <c r="AE477" s="54">
        <v>0</v>
      </c>
      <c r="AF477" s="52">
        <v>0</v>
      </c>
      <c r="AG477" s="56">
        <v>38080088</v>
      </c>
      <c r="AH477" s="54">
        <v>38080088</v>
      </c>
      <c r="AI477" s="54">
        <f t="shared" si="154"/>
        <v>76160176</v>
      </c>
      <c r="AJ477" s="67">
        <v>0</v>
      </c>
      <c r="AK477" s="54">
        <v>0</v>
      </c>
      <c r="AL477" s="54">
        <f t="shared" si="155"/>
        <v>0</v>
      </c>
      <c r="AM477" s="54">
        <f t="shared" si="190"/>
        <v>38080088</v>
      </c>
      <c r="AN477" s="54">
        <f t="shared" si="191"/>
        <v>59277733.810000002</v>
      </c>
      <c r="AO477" s="52">
        <f t="shared" si="192"/>
        <v>97357821.810000002</v>
      </c>
    </row>
    <row r="478" spans="1:41" s="45" customFormat="1" ht="12" customHeight="1">
      <c r="A478" s="2">
        <v>892115015</v>
      </c>
      <c r="B478" s="201" t="s">
        <v>453</v>
      </c>
      <c r="C478" s="120">
        <v>0</v>
      </c>
      <c r="D478" s="67">
        <v>0</v>
      </c>
      <c r="E478" s="55">
        <v>0</v>
      </c>
      <c r="F478" s="120">
        <v>0</v>
      </c>
      <c r="G478" s="53">
        <v>0</v>
      </c>
      <c r="H478" s="168">
        <v>0</v>
      </c>
      <c r="I478" s="120">
        <v>0</v>
      </c>
      <c r="J478" s="67">
        <v>0</v>
      </c>
      <c r="K478" s="55">
        <v>0</v>
      </c>
      <c r="L478" s="120">
        <v>0</v>
      </c>
      <c r="M478" s="67">
        <v>0</v>
      </c>
      <c r="N478" s="52">
        <v>0</v>
      </c>
      <c r="O478" s="120">
        <v>0</v>
      </c>
      <c r="P478" s="67">
        <v>0</v>
      </c>
      <c r="Q478" s="52">
        <v>0</v>
      </c>
      <c r="R478" s="127">
        <v>0</v>
      </c>
      <c r="S478" s="53">
        <v>0</v>
      </c>
      <c r="T478" s="52">
        <f t="shared" si="141"/>
        <v>0</v>
      </c>
      <c r="U478" s="120">
        <v>0</v>
      </c>
      <c r="V478" s="67">
        <v>0</v>
      </c>
      <c r="W478" s="52">
        <f t="shared" si="147"/>
        <v>0</v>
      </c>
      <c r="X478" s="120">
        <v>0</v>
      </c>
      <c r="Y478" s="67">
        <v>0</v>
      </c>
      <c r="Z478" s="52">
        <f t="shared" si="160"/>
        <v>0</v>
      </c>
      <c r="AA478" s="120">
        <v>0</v>
      </c>
      <c r="AB478" s="67">
        <v>279740.03000000003</v>
      </c>
      <c r="AC478" s="52">
        <f t="shared" si="189"/>
        <v>279740.03000000003</v>
      </c>
      <c r="AD478" s="120">
        <v>0</v>
      </c>
      <c r="AE478" s="54">
        <v>0</v>
      </c>
      <c r="AF478" s="52">
        <v>0</v>
      </c>
      <c r="AG478" s="56">
        <v>0</v>
      </c>
      <c r="AH478" s="54">
        <v>0</v>
      </c>
      <c r="AI478" s="54">
        <f t="shared" si="154"/>
        <v>0</v>
      </c>
      <c r="AJ478" s="67">
        <v>0</v>
      </c>
      <c r="AK478" s="54">
        <v>0</v>
      </c>
      <c r="AL478" s="54">
        <f t="shared" si="155"/>
        <v>0</v>
      </c>
      <c r="AM478" s="54">
        <f t="shared" si="190"/>
        <v>0</v>
      </c>
      <c r="AN478" s="54">
        <f t="shared" si="191"/>
        <v>279740.03000000003</v>
      </c>
      <c r="AO478" s="52">
        <f t="shared" si="192"/>
        <v>279740.03000000003</v>
      </c>
    </row>
    <row r="479" spans="1:41" s="45" customFormat="1" ht="12" customHeight="1">
      <c r="A479" s="2">
        <v>800103196</v>
      </c>
      <c r="B479" s="201" t="s">
        <v>454</v>
      </c>
      <c r="C479" s="120">
        <v>0</v>
      </c>
      <c r="D479" s="67">
        <v>0</v>
      </c>
      <c r="E479" s="55">
        <v>0</v>
      </c>
      <c r="F479" s="120">
        <v>0</v>
      </c>
      <c r="G479" s="53">
        <v>0</v>
      </c>
      <c r="H479" s="168">
        <v>0</v>
      </c>
      <c r="I479" s="120">
        <v>0</v>
      </c>
      <c r="J479" s="67">
        <v>0</v>
      </c>
      <c r="K479" s="55">
        <v>0</v>
      </c>
      <c r="L479" s="120">
        <v>0</v>
      </c>
      <c r="M479" s="67">
        <v>0</v>
      </c>
      <c r="N479" s="52">
        <v>0</v>
      </c>
      <c r="O479" s="120">
        <v>0</v>
      </c>
      <c r="P479" s="67">
        <v>0</v>
      </c>
      <c r="Q479" s="52">
        <v>0</v>
      </c>
      <c r="R479" s="127">
        <v>0</v>
      </c>
      <c r="S479" s="53">
        <v>0</v>
      </c>
      <c r="T479" s="52">
        <f t="shared" si="141"/>
        <v>0</v>
      </c>
      <c r="U479" s="120">
        <v>0</v>
      </c>
      <c r="V479" s="67">
        <v>0</v>
      </c>
      <c r="W479" s="52">
        <f t="shared" si="147"/>
        <v>0</v>
      </c>
      <c r="X479" s="120">
        <v>0</v>
      </c>
      <c r="Y479" s="67">
        <v>0</v>
      </c>
      <c r="Z479" s="52">
        <f t="shared" si="160"/>
        <v>0</v>
      </c>
      <c r="AA479" s="120">
        <v>0</v>
      </c>
      <c r="AB479" s="67">
        <v>228951395</v>
      </c>
      <c r="AC479" s="52">
        <f t="shared" si="189"/>
        <v>228951395</v>
      </c>
      <c r="AD479" s="120">
        <v>0</v>
      </c>
      <c r="AE479" s="54">
        <v>0</v>
      </c>
      <c r="AF479" s="52">
        <v>0</v>
      </c>
      <c r="AG479" s="56">
        <v>0</v>
      </c>
      <c r="AH479" s="54">
        <v>0</v>
      </c>
      <c r="AI479" s="54">
        <f t="shared" si="154"/>
        <v>0</v>
      </c>
      <c r="AJ479" s="67">
        <v>0</v>
      </c>
      <c r="AK479" s="54">
        <v>0</v>
      </c>
      <c r="AL479" s="54">
        <f t="shared" si="155"/>
        <v>0</v>
      </c>
      <c r="AM479" s="54">
        <f t="shared" si="190"/>
        <v>0</v>
      </c>
      <c r="AN479" s="54">
        <f t="shared" si="191"/>
        <v>228951395</v>
      </c>
      <c r="AO479" s="52">
        <f t="shared" si="192"/>
        <v>228951395</v>
      </c>
    </row>
    <row r="480" spans="1:41" s="45" customFormat="1" ht="12" customHeight="1">
      <c r="A480" s="2">
        <v>892099149</v>
      </c>
      <c r="B480" s="201" t="s">
        <v>455</v>
      </c>
      <c r="C480" s="120">
        <v>0</v>
      </c>
      <c r="D480" s="67">
        <v>0</v>
      </c>
      <c r="E480" s="55">
        <v>0</v>
      </c>
      <c r="F480" s="120">
        <v>0</v>
      </c>
      <c r="G480" s="53">
        <v>0</v>
      </c>
      <c r="H480" s="168">
        <v>0</v>
      </c>
      <c r="I480" s="120">
        <v>0</v>
      </c>
      <c r="J480" s="67">
        <v>0</v>
      </c>
      <c r="K480" s="55">
        <v>0</v>
      </c>
      <c r="L480" s="120">
        <v>0</v>
      </c>
      <c r="M480" s="67">
        <v>0</v>
      </c>
      <c r="N480" s="52">
        <v>0</v>
      </c>
      <c r="O480" s="120">
        <v>0</v>
      </c>
      <c r="P480" s="67">
        <v>0</v>
      </c>
      <c r="Q480" s="52">
        <v>0</v>
      </c>
      <c r="R480" s="127">
        <v>0</v>
      </c>
      <c r="S480" s="53">
        <v>0</v>
      </c>
      <c r="T480" s="52">
        <f t="shared" si="141"/>
        <v>0</v>
      </c>
      <c r="U480" s="120">
        <v>0</v>
      </c>
      <c r="V480" s="67">
        <v>0</v>
      </c>
      <c r="W480" s="52">
        <f t="shared" si="147"/>
        <v>0</v>
      </c>
      <c r="X480" s="120">
        <v>0</v>
      </c>
      <c r="Y480" s="67">
        <v>0</v>
      </c>
      <c r="Z480" s="52">
        <f t="shared" si="160"/>
        <v>0</v>
      </c>
      <c r="AA480" s="120">
        <v>0</v>
      </c>
      <c r="AB480" s="67">
        <v>83343901</v>
      </c>
      <c r="AC480" s="52">
        <f t="shared" si="189"/>
        <v>83343901</v>
      </c>
      <c r="AD480" s="120">
        <v>0</v>
      </c>
      <c r="AE480" s="54">
        <v>0</v>
      </c>
      <c r="AF480" s="52">
        <v>0</v>
      </c>
      <c r="AG480" s="56">
        <v>0</v>
      </c>
      <c r="AH480" s="54">
        <v>16871829</v>
      </c>
      <c r="AI480" s="54">
        <f t="shared" si="154"/>
        <v>16871829</v>
      </c>
      <c r="AJ480" s="67">
        <v>0</v>
      </c>
      <c r="AK480" s="54">
        <v>0</v>
      </c>
      <c r="AL480" s="54">
        <f t="shared" si="155"/>
        <v>0</v>
      </c>
      <c r="AM480" s="54">
        <f t="shared" si="190"/>
        <v>0</v>
      </c>
      <c r="AN480" s="54">
        <f t="shared" si="191"/>
        <v>100215730</v>
      </c>
      <c r="AO480" s="52">
        <f t="shared" si="192"/>
        <v>100215730</v>
      </c>
    </row>
    <row r="481" spans="1:41" s="45" customFormat="1" ht="12" customHeight="1">
      <c r="A481" s="2">
        <v>900034608</v>
      </c>
      <c r="B481" s="201" t="s">
        <v>456</v>
      </c>
      <c r="C481" s="120">
        <v>0</v>
      </c>
      <c r="D481" s="67">
        <v>0</v>
      </c>
      <c r="E481" s="55">
        <v>0</v>
      </c>
      <c r="F481" s="120">
        <v>0</v>
      </c>
      <c r="G481" s="53">
        <v>0</v>
      </c>
      <c r="H481" s="168">
        <v>0</v>
      </c>
      <c r="I481" s="120">
        <v>0</v>
      </c>
      <c r="J481" s="67">
        <v>0</v>
      </c>
      <c r="K481" s="55">
        <v>0</v>
      </c>
      <c r="L481" s="120">
        <v>0</v>
      </c>
      <c r="M481" s="67">
        <v>0</v>
      </c>
      <c r="N481" s="52">
        <v>0</v>
      </c>
      <c r="O481" s="120">
        <v>0</v>
      </c>
      <c r="P481" s="67">
        <v>0</v>
      </c>
      <c r="Q481" s="52">
        <v>0</v>
      </c>
      <c r="R481" s="127">
        <v>0</v>
      </c>
      <c r="S481" s="53">
        <v>0</v>
      </c>
      <c r="T481" s="52">
        <f t="shared" si="141"/>
        <v>0</v>
      </c>
      <c r="U481" s="120">
        <v>0</v>
      </c>
      <c r="V481" s="67">
        <v>0</v>
      </c>
      <c r="W481" s="52">
        <f t="shared" si="147"/>
        <v>0</v>
      </c>
      <c r="X481" s="120">
        <v>0</v>
      </c>
      <c r="Y481" s="67">
        <v>0</v>
      </c>
      <c r="Z481" s="52">
        <f t="shared" si="160"/>
        <v>0</v>
      </c>
      <c r="AA481" s="120">
        <v>0</v>
      </c>
      <c r="AB481" s="67">
        <v>98170321.709999993</v>
      </c>
      <c r="AC481" s="52">
        <f t="shared" si="189"/>
        <v>98170321.709999993</v>
      </c>
      <c r="AD481" s="120">
        <v>0</v>
      </c>
      <c r="AE481" s="54">
        <v>0</v>
      </c>
      <c r="AF481" s="52">
        <v>0</v>
      </c>
      <c r="AG481" s="56">
        <v>0</v>
      </c>
      <c r="AH481" s="54">
        <v>0</v>
      </c>
      <c r="AI481" s="54">
        <f t="shared" si="154"/>
        <v>0</v>
      </c>
      <c r="AJ481" s="67">
        <v>0</v>
      </c>
      <c r="AK481" s="54">
        <v>0</v>
      </c>
      <c r="AL481" s="54">
        <f t="shared" si="155"/>
        <v>0</v>
      </c>
      <c r="AM481" s="54">
        <f t="shared" si="190"/>
        <v>0</v>
      </c>
      <c r="AN481" s="54">
        <f t="shared" si="191"/>
        <v>98170321.709999993</v>
      </c>
      <c r="AO481" s="52">
        <f t="shared" si="192"/>
        <v>98170321.709999993</v>
      </c>
    </row>
    <row r="482" spans="1:41" s="45" customFormat="1" ht="12" customHeight="1">
      <c r="A482" s="2">
        <v>891800498</v>
      </c>
      <c r="B482" s="201" t="s">
        <v>457</v>
      </c>
      <c r="C482" s="120">
        <v>0</v>
      </c>
      <c r="D482" s="67">
        <v>0</v>
      </c>
      <c r="E482" s="55">
        <v>0</v>
      </c>
      <c r="F482" s="120">
        <v>0</v>
      </c>
      <c r="G482" s="53">
        <v>0</v>
      </c>
      <c r="H482" s="168">
        <v>0</v>
      </c>
      <c r="I482" s="120">
        <v>0</v>
      </c>
      <c r="J482" s="67">
        <v>0</v>
      </c>
      <c r="K482" s="55">
        <v>0</v>
      </c>
      <c r="L482" s="120">
        <v>0</v>
      </c>
      <c r="M482" s="67">
        <v>0</v>
      </c>
      <c r="N482" s="52">
        <v>0</v>
      </c>
      <c r="O482" s="120">
        <v>0</v>
      </c>
      <c r="P482" s="67">
        <v>0</v>
      </c>
      <c r="Q482" s="52">
        <v>0</v>
      </c>
      <c r="R482" s="127">
        <v>0</v>
      </c>
      <c r="S482" s="53">
        <v>0</v>
      </c>
      <c r="T482" s="52">
        <f t="shared" si="141"/>
        <v>0</v>
      </c>
      <c r="U482" s="120">
        <v>0</v>
      </c>
      <c r="V482" s="67">
        <v>0</v>
      </c>
      <c r="W482" s="52">
        <f t="shared" si="147"/>
        <v>0</v>
      </c>
      <c r="X482" s="120">
        <v>0</v>
      </c>
      <c r="Y482" s="67">
        <v>0</v>
      </c>
      <c r="Z482" s="52">
        <f t="shared" si="160"/>
        <v>0</v>
      </c>
      <c r="AA482" s="120">
        <v>0</v>
      </c>
      <c r="AB482" s="67">
        <v>28421343.879999999</v>
      </c>
      <c r="AC482" s="52">
        <f t="shared" si="189"/>
        <v>28421343.879999999</v>
      </c>
      <c r="AD482" s="120">
        <v>0</v>
      </c>
      <c r="AE482" s="54">
        <v>0</v>
      </c>
      <c r="AF482" s="52">
        <v>0</v>
      </c>
      <c r="AG482" s="56">
        <v>0</v>
      </c>
      <c r="AH482" s="54">
        <v>0</v>
      </c>
      <c r="AI482" s="54">
        <f t="shared" si="154"/>
        <v>0</v>
      </c>
      <c r="AJ482" s="67">
        <v>0</v>
      </c>
      <c r="AK482" s="54">
        <v>0</v>
      </c>
      <c r="AL482" s="54">
        <f t="shared" si="155"/>
        <v>0</v>
      </c>
      <c r="AM482" s="54">
        <f t="shared" si="190"/>
        <v>0</v>
      </c>
      <c r="AN482" s="54">
        <f t="shared" si="191"/>
        <v>28421343.879999999</v>
      </c>
      <c r="AO482" s="52">
        <f t="shared" si="192"/>
        <v>28421343.879999999</v>
      </c>
    </row>
    <row r="483" spans="1:41" s="45" customFormat="1" ht="12" customHeight="1">
      <c r="A483" s="2">
        <v>899999336</v>
      </c>
      <c r="B483" s="201" t="s">
        <v>458</v>
      </c>
      <c r="C483" s="120">
        <v>0</v>
      </c>
      <c r="D483" s="67">
        <v>0</v>
      </c>
      <c r="E483" s="55">
        <f t="shared" si="151"/>
        <v>0</v>
      </c>
      <c r="F483" s="120">
        <v>0</v>
      </c>
      <c r="G483" s="53">
        <v>692448</v>
      </c>
      <c r="H483" s="168">
        <f t="shared" si="152"/>
        <v>692448</v>
      </c>
      <c r="I483" s="120">
        <v>0</v>
      </c>
      <c r="J483" s="67">
        <v>3337020</v>
      </c>
      <c r="K483" s="55">
        <f t="shared" si="158"/>
        <v>3337020</v>
      </c>
      <c r="L483" s="120">
        <v>0</v>
      </c>
      <c r="M483" s="67">
        <v>141290182</v>
      </c>
      <c r="N483" s="52">
        <f t="shared" si="159"/>
        <v>141290182</v>
      </c>
      <c r="O483" s="120">
        <v>0</v>
      </c>
      <c r="P483" s="67">
        <v>0</v>
      </c>
      <c r="Q483" s="52">
        <f t="shared" si="140"/>
        <v>0</v>
      </c>
      <c r="R483" s="127">
        <v>0</v>
      </c>
      <c r="S483" s="53">
        <v>0</v>
      </c>
      <c r="T483" s="52">
        <f t="shared" si="141"/>
        <v>0</v>
      </c>
      <c r="U483" s="120">
        <v>0</v>
      </c>
      <c r="V483" s="67">
        <v>0</v>
      </c>
      <c r="W483" s="52">
        <f t="shared" si="147"/>
        <v>0</v>
      </c>
      <c r="X483" s="120">
        <v>0</v>
      </c>
      <c r="Y483" s="67">
        <v>0</v>
      </c>
      <c r="Z483" s="52">
        <f t="shared" si="160"/>
        <v>0</v>
      </c>
      <c r="AA483" s="120">
        <v>0</v>
      </c>
      <c r="AB483" s="67">
        <v>0</v>
      </c>
      <c r="AC483" s="52">
        <f t="shared" si="122"/>
        <v>0</v>
      </c>
      <c r="AD483" s="120">
        <v>0</v>
      </c>
      <c r="AE483" s="54">
        <v>0</v>
      </c>
      <c r="AF483" s="52">
        <v>0</v>
      </c>
      <c r="AG483" s="56">
        <v>0</v>
      </c>
      <c r="AH483" s="54">
        <v>0</v>
      </c>
      <c r="AI483" s="54">
        <f t="shared" si="154"/>
        <v>0</v>
      </c>
      <c r="AJ483" s="67">
        <v>0</v>
      </c>
      <c r="AK483" s="54">
        <v>0</v>
      </c>
      <c r="AL483" s="54">
        <f t="shared" si="155"/>
        <v>0</v>
      </c>
      <c r="AM483" s="54">
        <f t="shared" si="186"/>
        <v>0</v>
      </c>
      <c r="AN483" s="54">
        <f t="shared" si="187"/>
        <v>145319650</v>
      </c>
      <c r="AO483" s="52">
        <f t="shared" si="188"/>
        <v>145319650</v>
      </c>
    </row>
    <row r="484" spans="1:41" s="45" customFormat="1" ht="12" customHeight="1">
      <c r="A484" s="2">
        <v>800113672</v>
      </c>
      <c r="B484" s="201" t="s">
        <v>459</v>
      </c>
      <c r="C484" s="120">
        <v>0</v>
      </c>
      <c r="D484" s="67">
        <v>0</v>
      </c>
      <c r="E484" s="55">
        <f t="shared" si="151"/>
        <v>0</v>
      </c>
      <c r="F484" s="120">
        <v>0</v>
      </c>
      <c r="G484" s="53">
        <v>0</v>
      </c>
      <c r="H484" s="168">
        <f t="shared" si="152"/>
        <v>0</v>
      </c>
      <c r="I484" s="120">
        <v>0</v>
      </c>
      <c r="J484" s="67">
        <v>0</v>
      </c>
      <c r="K484" s="55">
        <f t="shared" si="158"/>
        <v>0</v>
      </c>
      <c r="L484" s="120">
        <v>0</v>
      </c>
      <c r="M484" s="67">
        <v>0</v>
      </c>
      <c r="N484" s="52">
        <f t="shared" si="159"/>
        <v>0</v>
      </c>
      <c r="O484" s="120">
        <v>0</v>
      </c>
      <c r="P484" s="67">
        <v>116308.5</v>
      </c>
      <c r="Q484" s="52">
        <f t="shared" si="140"/>
        <v>116308.5</v>
      </c>
      <c r="R484" s="127">
        <v>0</v>
      </c>
      <c r="S484" s="53">
        <v>0</v>
      </c>
      <c r="T484" s="52">
        <f t="shared" si="141"/>
        <v>0</v>
      </c>
      <c r="U484" s="120">
        <v>0</v>
      </c>
      <c r="V484" s="67">
        <v>24427461</v>
      </c>
      <c r="W484" s="52">
        <f t="shared" si="147"/>
        <v>24427461</v>
      </c>
      <c r="X484" s="120">
        <v>0</v>
      </c>
      <c r="Y484" s="67">
        <v>0</v>
      </c>
      <c r="Z484" s="52">
        <f t="shared" si="160"/>
        <v>0</v>
      </c>
      <c r="AA484" s="120">
        <v>0</v>
      </c>
      <c r="AB484" s="67">
        <v>0</v>
      </c>
      <c r="AC484" s="52">
        <f t="shared" si="122"/>
        <v>0</v>
      </c>
      <c r="AD484" s="120">
        <v>0</v>
      </c>
      <c r="AE484" s="54">
        <v>0</v>
      </c>
      <c r="AF484" s="52">
        <v>0</v>
      </c>
      <c r="AG484" s="56">
        <v>0</v>
      </c>
      <c r="AH484" s="54">
        <v>0</v>
      </c>
      <c r="AI484" s="54">
        <f t="shared" si="154"/>
        <v>0</v>
      </c>
      <c r="AJ484" s="67">
        <v>0</v>
      </c>
      <c r="AK484" s="54">
        <v>0</v>
      </c>
      <c r="AL484" s="54">
        <f t="shared" si="155"/>
        <v>0</v>
      </c>
      <c r="AM484" s="54">
        <f t="shared" si="186"/>
        <v>0</v>
      </c>
      <c r="AN484" s="54">
        <f t="shared" si="187"/>
        <v>24543769.5</v>
      </c>
      <c r="AO484" s="52">
        <f t="shared" si="188"/>
        <v>24543769.5</v>
      </c>
    </row>
    <row r="485" spans="1:41" s="45" customFormat="1" ht="12" customHeight="1">
      <c r="A485" s="2">
        <v>899999061</v>
      </c>
      <c r="B485" s="201" t="s">
        <v>460</v>
      </c>
      <c r="C485" s="120">
        <v>0</v>
      </c>
      <c r="D485" s="67">
        <v>163839498</v>
      </c>
      <c r="E485" s="55">
        <f t="shared" si="151"/>
        <v>163839498</v>
      </c>
      <c r="F485" s="120">
        <v>0</v>
      </c>
      <c r="G485" s="53">
        <v>93957102</v>
      </c>
      <c r="H485" s="168">
        <f t="shared" si="152"/>
        <v>93957102</v>
      </c>
      <c r="I485" s="120">
        <v>204807089</v>
      </c>
      <c r="J485" s="67">
        <v>0</v>
      </c>
      <c r="K485" s="55">
        <f t="shared" si="158"/>
        <v>204807089</v>
      </c>
      <c r="L485" s="120">
        <v>271947661</v>
      </c>
      <c r="M485" s="67">
        <v>0</v>
      </c>
      <c r="N485" s="52">
        <f t="shared" si="159"/>
        <v>271947661</v>
      </c>
      <c r="O485" s="120">
        <v>82372821</v>
      </c>
      <c r="P485" s="67">
        <v>0</v>
      </c>
      <c r="Q485" s="52">
        <f t="shared" si="140"/>
        <v>82372821</v>
      </c>
      <c r="R485" s="127">
        <v>195394440</v>
      </c>
      <c r="S485" s="53">
        <v>0</v>
      </c>
      <c r="T485" s="52">
        <f t="shared" si="141"/>
        <v>195394440</v>
      </c>
      <c r="U485" s="120">
        <v>62355000</v>
      </c>
      <c r="V485" s="67">
        <v>0</v>
      </c>
      <c r="W485" s="52">
        <f t="shared" si="147"/>
        <v>62355000</v>
      </c>
      <c r="X485" s="120">
        <v>0</v>
      </c>
      <c r="Y485" s="67">
        <v>0</v>
      </c>
      <c r="Z485" s="52">
        <f t="shared" si="160"/>
        <v>0</v>
      </c>
      <c r="AA485" s="120">
        <v>763677761</v>
      </c>
      <c r="AB485" s="67">
        <v>0</v>
      </c>
      <c r="AC485" s="52">
        <f t="shared" si="122"/>
        <v>763677761</v>
      </c>
      <c r="AD485" s="120">
        <v>991380703</v>
      </c>
      <c r="AE485" s="54">
        <v>0</v>
      </c>
      <c r="AF485" s="52">
        <f t="shared" si="153"/>
        <v>991380703</v>
      </c>
      <c r="AG485" s="56">
        <v>0</v>
      </c>
      <c r="AH485" s="54">
        <v>0</v>
      </c>
      <c r="AI485" s="54">
        <f t="shared" si="154"/>
        <v>0</v>
      </c>
      <c r="AJ485" s="67">
        <v>650290274</v>
      </c>
      <c r="AK485" s="54">
        <v>0</v>
      </c>
      <c r="AL485" s="54">
        <f t="shared" si="155"/>
        <v>650290274</v>
      </c>
      <c r="AM485" s="54">
        <f t="shared" si="186"/>
        <v>3222225749</v>
      </c>
      <c r="AN485" s="54">
        <f t="shared" si="187"/>
        <v>257796600</v>
      </c>
      <c r="AO485" s="52">
        <f t="shared" si="188"/>
        <v>3480022349</v>
      </c>
    </row>
    <row r="486" spans="1:41" s="45" customFormat="1" ht="12" customHeight="1">
      <c r="A486" s="2">
        <v>800251440</v>
      </c>
      <c r="B486" s="201" t="s">
        <v>368</v>
      </c>
      <c r="C486" s="120">
        <v>0</v>
      </c>
      <c r="D486" s="67">
        <v>18043947</v>
      </c>
      <c r="E486" s="55">
        <f t="shared" si="151"/>
        <v>18043947</v>
      </c>
      <c r="F486" s="120">
        <v>0</v>
      </c>
      <c r="G486" s="53">
        <v>0</v>
      </c>
      <c r="H486" s="168">
        <f t="shared" si="152"/>
        <v>0</v>
      </c>
      <c r="I486" s="120">
        <v>0</v>
      </c>
      <c r="J486" s="67">
        <v>0</v>
      </c>
      <c r="K486" s="55">
        <f t="shared" si="158"/>
        <v>0</v>
      </c>
      <c r="L486" s="120">
        <v>0</v>
      </c>
      <c r="M486" s="67">
        <v>0</v>
      </c>
      <c r="N486" s="52">
        <f t="shared" si="159"/>
        <v>0</v>
      </c>
      <c r="O486" s="120">
        <v>0</v>
      </c>
      <c r="P486" s="67">
        <v>0</v>
      </c>
      <c r="Q486" s="52">
        <f t="shared" si="140"/>
        <v>0</v>
      </c>
      <c r="R486" s="127">
        <v>0</v>
      </c>
      <c r="S486" s="53">
        <v>0</v>
      </c>
      <c r="T486" s="52">
        <f t="shared" si="141"/>
        <v>0</v>
      </c>
      <c r="U486" s="120">
        <v>0</v>
      </c>
      <c r="V486" s="67">
        <v>0</v>
      </c>
      <c r="W486" s="52">
        <f t="shared" si="147"/>
        <v>0</v>
      </c>
      <c r="X486" s="120">
        <v>0</v>
      </c>
      <c r="Y486" s="67">
        <v>0</v>
      </c>
      <c r="Z486" s="52">
        <f t="shared" si="160"/>
        <v>0</v>
      </c>
      <c r="AA486" s="120">
        <v>0</v>
      </c>
      <c r="AB486" s="67">
        <v>0</v>
      </c>
      <c r="AC486" s="52">
        <f t="shared" si="122"/>
        <v>0</v>
      </c>
      <c r="AD486" s="120">
        <v>0</v>
      </c>
      <c r="AE486" s="54">
        <v>0</v>
      </c>
      <c r="AF486" s="52">
        <f t="shared" si="153"/>
        <v>0</v>
      </c>
      <c r="AG486" s="56">
        <v>0</v>
      </c>
      <c r="AH486" s="54">
        <v>0</v>
      </c>
      <c r="AI486" s="54">
        <f t="shared" si="154"/>
        <v>0</v>
      </c>
      <c r="AJ486" s="67">
        <v>8032648</v>
      </c>
      <c r="AK486" s="54">
        <v>0</v>
      </c>
      <c r="AL486" s="54">
        <f t="shared" si="155"/>
        <v>8032648</v>
      </c>
      <c r="AM486" s="54">
        <f t="shared" si="186"/>
        <v>8032648</v>
      </c>
      <c r="AN486" s="54">
        <f t="shared" si="187"/>
        <v>18043947</v>
      </c>
      <c r="AO486" s="52">
        <f t="shared" si="188"/>
        <v>26076595</v>
      </c>
    </row>
    <row r="487" spans="1:41" s="45" customFormat="1" ht="12" customHeight="1">
      <c r="A487" s="2">
        <v>830003564</v>
      </c>
      <c r="B487" s="201" t="s">
        <v>372</v>
      </c>
      <c r="C487" s="120">
        <v>0</v>
      </c>
      <c r="D487" s="67">
        <v>4137760</v>
      </c>
      <c r="E487" s="55">
        <f t="shared" si="151"/>
        <v>4137760</v>
      </c>
      <c r="F487" s="120">
        <v>0</v>
      </c>
      <c r="G487" s="53">
        <v>0</v>
      </c>
      <c r="H487" s="168">
        <f t="shared" si="152"/>
        <v>0</v>
      </c>
      <c r="I487" s="120">
        <v>0</v>
      </c>
      <c r="J487" s="67">
        <v>0</v>
      </c>
      <c r="K487" s="55">
        <f t="shared" si="158"/>
        <v>0</v>
      </c>
      <c r="L487" s="120">
        <v>0</v>
      </c>
      <c r="M487" s="67">
        <v>0</v>
      </c>
      <c r="N487" s="52">
        <f t="shared" si="159"/>
        <v>0</v>
      </c>
      <c r="O487" s="120">
        <v>0</v>
      </c>
      <c r="P487" s="67">
        <v>0</v>
      </c>
      <c r="Q487" s="52">
        <f t="shared" si="140"/>
        <v>0</v>
      </c>
      <c r="R487" s="127">
        <v>0</v>
      </c>
      <c r="S487" s="53">
        <v>0</v>
      </c>
      <c r="T487" s="52">
        <f t="shared" si="141"/>
        <v>0</v>
      </c>
      <c r="U487" s="120">
        <v>0</v>
      </c>
      <c r="V487" s="67">
        <v>0</v>
      </c>
      <c r="W487" s="52">
        <f t="shared" si="147"/>
        <v>0</v>
      </c>
      <c r="X487" s="120">
        <v>0</v>
      </c>
      <c r="Y487" s="67">
        <v>0</v>
      </c>
      <c r="Z487" s="52">
        <f t="shared" si="160"/>
        <v>0</v>
      </c>
      <c r="AA487" s="120">
        <v>0</v>
      </c>
      <c r="AB487" s="67">
        <v>0</v>
      </c>
      <c r="AC487" s="52">
        <f t="shared" si="122"/>
        <v>0</v>
      </c>
      <c r="AD487" s="120">
        <v>0</v>
      </c>
      <c r="AE487" s="54">
        <v>0</v>
      </c>
      <c r="AF487" s="52">
        <f t="shared" si="153"/>
        <v>0</v>
      </c>
      <c r="AG487" s="56">
        <v>0</v>
      </c>
      <c r="AH487" s="54">
        <v>0</v>
      </c>
      <c r="AI487" s="54">
        <f t="shared" si="154"/>
        <v>0</v>
      </c>
      <c r="AJ487" s="67">
        <v>438500</v>
      </c>
      <c r="AK487" s="54">
        <v>0</v>
      </c>
      <c r="AL487" s="54">
        <f t="shared" si="155"/>
        <v>438500</v>
      </c>
      <c r="AM487" s="54">
        <f t="shared" si="186"/>
        <v>438500</v>
      </c>
      <c r="AN487" s="54">
        <f t="shared" si="187"/>
        <v>4137760</v>
      </c>
      <c r="AO487" s="52">
        <f t="shared" si="188"/>
        <v>4576260</v>
      </c>
    </row>
    <row r="488" spans="1:41" s="45" customFormat="1" ht="12" customHeight="1">
      <c r="A488" s="2">
        <v>860066942</v>
      </c>
      <c r="B488" s="201" t="s">
        <v>374</v>
      </c>
      <c r="C488" s="120">
        <v>0</v>
      </c>
      <c r="D488" s="67">
        <v>5758914</v>
      </c>
      <c r="E488" s="55">
        <f t="shared" si="151"/>
        <v>5758914</v>
      </c>
      <c r="F488" s="120">
        <v>0</v>
      </c>
      <c r="G488" s="53">
        <v>0</v>
      </c>
      <c r="H488" s="168">
        <f t="shared" si="152"/>
        <v>0</v>
      </c>
      <c r="I488" s="120">
        <v>0</v>
      </c>
      <c r="J488" s="67">
        <v>0</v>
      </c>
      <c r="K488" s="55">
        <f t="shared" si="158"/>
        <v>0</v>
      </c>
      <c r="L488" s="120">
        <v>0</v>
      </c>
      <c r="M488" s="67">
        <v>0</v>
      </c>
      <c r="N488" s="52">
        <f t="shared" si="159"/>
        <v>0</v>
      </c>
      <c r="O488" s="120">
        <v>0</v>
      </c>
      <c r="P488" s="67">
        <v>0</v>
      </c>
      <c r="Q488" s="52">
        <f t="shared" si="140"/>
        <v>0</v>
      </c>
      <c r="R488" s="127">
        <v>0</v>
      </c>
      <c r="S488" s="53">
        <v>0</v>
      </c>
      <c r="T488" s="52">
        <f t="shared" si="141"/>
        <v>0</v>
      </c>
      <c r="U488" s="120">
        <v>0</v>
      </c>
      <c r="V488" s="67">
        <v>0</v>
      </c>
      <c r="W488" s="52">
        <f t="shared" si="147"/>
        <v>0</v>
      </c>
      <c r="X488" s="120">
        <v>0</v>
      </c>
      <c r="Y488" s="67">
        <v>0</v>
      </c>
      <c r="Z488" s="52">
        <f t="shared" si="160"/>
        <v>0</v>
      </c>
      <c r="AA488" s="120">
        <v>0</v>
      </c>
      <c r="AB488" s="67">
        <v>0</v>
      </c>
      <c r="AC488" s="52">
        <f t="shared" si="122"/>
        <v>0</v>
      </c>
      <c r="AD488" s="120">
        <v>0</v>
      </c>
      <c r="AE488" s="54">
        <v>0</v>
      </c>
      <c r="AF488" s="52">
        <f t="shared" si="153"/>
        <v>0</v>
      </c>
      <c r="AG488" s="56">
        <v>0</v>
      </c>
      <c r="AH488" s="54">
        <v>0</v>
      </c>
      <c r="AI488" s="54">
        <f t="shared" si="154"/>
        <v>0</v>
      </c>
      <c r="AJ488" s="67">
        <v>0</v>
      </c>
      <c r="AK488" s="54">
        <v>0</v>
      </c>
      <c r="AL488" s="54">
        <f t="shared" si="155"/>
        <v>0</v>
      </c>
      <c r="AM488" s="54">
        <f t="shared" si="186"/>
        <v>0</v>
      </c>
      <c r="AN488" s="54">
        <f t="shared" si="187"/>
        <v>5758914</v>
      </c>
      <c r="AO488" s="52">
        <f t="shared" si="188"/>
        <v>5758914</v>
      </c>
    </row>
    <row r="489" spans="1:41" s="45" customFormat="1" ht="12" customHeight="1">
      <c r="A489" s="2">
        <v>890903790</v>
      </c>
      <c r="B489" s="201" t="s">
        <v>219</v>
      </c>
      <c r="C489" s="120">
        <v>0</v>
      </c>
      <c r="D489" s="67">
        <v>4291022</v>
      </c>
      <c r="E489" s="55">
        <f t="shared" si="151"/>
        <v>4291022</v>
      </c>
      <c r="F489" s="120">
        <v>0</v>
      </c>
      <c r="G489" s="53">
        <v>0</v>
      </c>
      <c r="H489" s="168">
        <f t="shared" si="152"/>
        <v>0</v>
      </c>
      <c r="I489" s="120">
        <v>0</v>
      </c>
      <c r="J489" s="67">
        <v>0</v>
      </c>
      <c r="K489" s="55">
        <f t="shared" si="158"/>
        <v>0</v>
      </c>
      <c r="L489" s="120">
        <v>0</v>
      </c>
      <c r="M489" s="67">
        <v>0</v>
      </c>
      <c r="N489" s="52">
        <f t="shared" si="159"/>
        <v>0</v>
      </c>
      <c r="O489" s="120">
        <v>0</v>
      </c>
      <c r="P489" s="67">
        <v>0</v>
      </c>
      <c r="Q489" s="52">
        <f t="shared" si="140"/>
        <v>0</v>
      </c>
      <c r="R489" s="127">
        <v>0</v>
      </c>
      <c r="S489" s="53">
        <v>0</v>
      </c>
      <c r="T489" s="52">
        <f t="shared" si="141"/>
        <v>0</v>
      </c>
      <c r="U489" s="120">
        <v>0</v>
      </c>
      <c r="V489" s="67">
        <v>0</v>
      </c>
      <c r="W489" s="52">
        <f t="shared" si="147"/>
        <v>0</v>
      </c>
      <c r="X489" s="120">
        <v>0</v>
      </c>
      <c r="Y489" s="67">
        <v>0</v>
      </c>
      <c r="Z489" s="52">
        <f t="shared" si="160"/>
        <v>0</v>
      </c>
      <c r="AA489" s="120">
        <v>0</v>
      </c>
      <c r="AB489" s="67">
        <v>0</v>
      </c>
      <c r="AC489" s="52">
        <f t="shared" ref="AC489:AC540" si="193">AA489+AB489</f>
        <v>0</v>
      </c>
      <c r="AD489" s="120">
        <v>0</v>
      </c>
      <c r="AE489" s="54">
        <v>0</v>
      </c>
      <c r="AF489" s="52">
        <f t="shared" si="153"/>
        <v>0</v>
      </c>
      <c r="AG489" s="56">
        <v>0</v>
      </c>
      <c r="AH489" s="54">
        <v>0</v>
      </c>
      <c r="AI489" s="54">
        <f t="shared" si="154"/>
        <v>0</v>
      </c>
      <c r="AJ489" s="67">
        <v>0</v>
      </c>
      <c r="AK489" s="54">
        <v>0</v>
      </c>
      <c r="AL489" s="54">
        <f t="shared" si="155"/>
        <v>0</v>
      </c>
      <c r="AM489" s="54">
        <f t="shared" si="186"/>
        <v>0</v>
      </c>
      <c r="AN489" s="54">
        <f t="shared" si="187"/>
        <v>4291022</v>
      </c>
      <c r="AO489" s="52">
        <f t="shared" si="188"/>
        <v>4291022</v>
      </c>
    </row>
    <row r="490" spans="1:41" s="45" customFormat="1" ht="12" customHeight="1">
      <c r="A490" s="2">
        <v>900156264</v>
      </c>
      <c r="B490" s="201" t="s">
        <v>394</v>
      </c>
      <c r="C490" s="120">
        <v>0</v>
      </c>
      <c r="D490" s="67">
        <v>510664</v>
      </c>
      <c r="E490" s="55">
        <f t="shared" si="151"/>
        <v>510664</v>
      </c>
      <c r="F490" s="120">
        <v>0</v>
      </c>
      <c r="G490" s="53">
        <v>0</v>
      </c>
      <c r="H490" s="168">
        <f t="shared" si="152"/>
        <v>0</v>
      </c>
      <c r="I490" s="120">
        <v>0</v>
      </c>
      <c r="J490" s="67">
        <v>0</v>
      </c>
      <c r="K490" s="55">
        <f t="shared" si="158"/>
        <v>0</v>
      </c>
      <c r="L490" s="120">
        <v>0</v>
      </c>
      <c r="M490" s="67">
        <v>0</v>
      </c>
      <c r="N490" s="52">
        <f t="shared" si="159"/>
        <v>0</v>
      </c>
      <c r="O490" s="120">
        <v>0</v>
      </c>
      <c r="P490" s="67">
        <v>0</v>
      </c>
      <c r="Q490" s="52">
        <f t="shared" si="140"/>
        <v>0</v>
      </c>
      <c r="R490" s="127">
        <v>0</v>
      </c>
      <c r="S490" s="53">
        <v>0</v>
      </c>
      <c r="T490" s="52">
        <f t="shared" si="141"/>
        <v>0</v>
      </c>
      <c r="U490" s="120">
        <v>0</v>
      </c>
      <c r="V490" s="67">
        <v>0</v>
      </c>
      <c r="W490" s="52">
        <f t="shared" si="147"/>
        <v>0</v>
      </c>
      <c r="X490" s="120">
        <v>0</v>
      </c>
      <c r="Y490" s="67">
        <v>0</v>
      </c>
      <c r="Z490" s="52">
        <f t="shared" si="160"/>
        <v>0</v>
      </c>
      <c r="AA490" s="120">
        <v>0</v>
      </c>
      <c r="AB490" s="67">
        <v>0</v>
      </c>
      <c r="AC490" s="52">
        <f t="shared" si="193"/>
        <v>0</v>
      </c>
      <c r="AD490" s="120">
        <v>0</v>
      </c>
      <c r="AE490" s="54">
        <v>0</v>
      </c>
      <c r="AF490" s="52">
        <f t="shared" si="153"/>
        <v>0</v>
      </c>
      <c r="AG490" s="56">
        <v>0</v>
      </c>
      <c r="AH490" s="54">
        <v>0</v>
      </c>
      <c r="AI490" s="54">
        <f t="shared" si="154"/>
        <v>0</v>
      </c>
      <c r="AJ490" s="67">
        <v>0</v>
      </c>
      <c r="AK490" s="54">
        <v>0</v>
      </c>
      <c r="AL490" s="54">
        <f t="shared" si="155"/>
        <v>0</v>
      </c>
      <c r="AM490" s="54">
        <f t="shared" si="186"/>
        <v>0</v>
      </c>
      <c r="AN490" s="54">
        <f t="shared" si="187"/>
        <v>510664</v>
      </c>
      <c r="AO490" s="52">
        <f t="shared" si="188"/>
        <v>510664</v>
      </c>
    </row>
    <row r="491" spans="1:41" s="45" customFormat="1" ht="12" customHeight="1">
      <c r="A491" s="2">
        <v>830023202</v>
      </c>
      <c r="B491" s="201" t="s">
        <v>269</v>
      </c>
      <c r="C491" s="120">
        <v>0</v>
      </c>
      <c r="D491" s="67">
        <v>116000</v>
      </c>
      <c r="E491" s="55">
        <f t="shared" si="151"/>
        <v>116000</v>
      </c>
      <c r="F491" s="120">
        <v>0</v>
      </c>
      <c r="G491" s="53">
        <v>0</v>
      </c>
      <c r="H491" s="168">
        <f t="shared" si="152"/>
        <v>0</v>
      </c>
      <c r="I491" s="120">
        <v>0</v>
      </c>
      <c r="J491" s="67">
        <v>0</v>
      </c>
      <c r="K491" s="55">
        <f t="shared" si="158"/>
        <v>0</v>
      </c>
      <c r="L491" s="120">
        <v>0</v>
      </c>
      <c r="M491" s="67">
        <v>0</v>
      </c>
      <c r="N491" s="52">
        <f t="shared" si="159"/>
        <v>0</v>
      </c>
      <c r="O491" s="120">
        <v>490178</v>
      </c>
      <c r="P491" s="67">
        <v>0</v>
      </c>
      <c r="Q491" s="52">
        <f t="shared" si="140"/>
        <v>490178</v>
      </c>
      <c r="R491" s="127">
        <v>9265398</v>
      </c>
      <c r="S491" s="53">
        <v>0</v>
      </c>
      <c r="T491" s="52">
        <f t="shared" si="141"/>
        <v>9265398</v>
      </c>
      <c r="U491" s="120">
        <v>0</v>
      </c>
      <c r="V491" s="67">
        <v>0</v>
      </c>
      <c r="W491" s="52">
        <f t="shared" si="147"/>
        <v>0</v>
      </c>
      <c r="X491" s="120">
        <v>0</v>
      </c>
      <c r="Y491" s="67">
        <v>0</v>
      </c>
      <c r="Z491" s="52">
        <f t="shared" si="160"/>
        <v>0</v>
      </c>
      <c r="AA491" s="120">
        <v>0</v>
      </c>
      <c r="AB491" s="67">
        <v>0</v>
      </c>
      <c r="AC491" s="52">
        <f t="shared" si="193"/>
        <v>0</v>
      </c>
      <c r="AD491" s="120">
        <v>0</v>
      </c>
      <c r="AE491" s="54">
        <v>0</v>
      </c>
      <c r="AF491" s="52">
        <f t="shared" si="153"/>
        <v>0</v>
      </c>
      <c r="AG491" s="56">
        <v>0</v>
      </c>
      <c r="AH491" s="54">
        <v>0</v>
      </c>
      <c r="AI491" s="54">
        <f t="shared" si="154"/>
        <v>0</v>
      </c>
      <c r="AJ491" s="67">
        <v>257247</v>
      </c>
      <c r="AK491" s="54">
        <v>0</v>
      </c>
      <c r="AL491" s="54">
        <f t="shared" si="155"/>
        <v>257247</v>
      </c>
      <c r="AM491" s="54">
        <f t="shared" si="186"/>
        <v>10012823</v>
      </c>
      <c r="AN491" s="54">
        <f t="shared" si="187"/>
        <v>116000</v>
      </c>
      <c r="AO491" s="52">
        <f t="shared" si="188"/>
        <v>10128823</v>
      </c>
    </row>
    <row r="492" spans="1:41" s="45" customFormat="1" ht="12" customHeight="1">
      <c r="A492" s="2">
        <v>800053550</v>
      </c>
      <c r="B492" s="201" t="s">
        <v>461</v>
      </c>
      <c r="C492" s="120"/>
      <c r="D492" s="67"/>
      <c r="E492" s="55"/>
      <c r="F492" s="120"/>
      <c r="G492" s="53"/>
      <c r="H492" s="168"/>
      <c r="I492" s="120"/>
      <c r="J492" s="67"/>
      <c r="K492" s="55"/>
      <c r="L492" s="120"/>
      <c r="M492" s="67"/>
      <c r="N492" s="52"/>
      <c r="O492" s="120"/>
      <c r="P492" s="67"/>
      <c r="Q492" s="52"/>
      <c r="R492" s="127"/>
      <c r="S492" s="53"/>
      <c r="T492" s="52"/>
      <c r="U492" s="120"/>
      <c r="V492" s="67"/>
      <c r="W492" s="52"/>
      <c r="X492" s="120"/>
      <c r="Y492" s="67"/>
      <c r="Z492" s="52"/>
      <c r="AA492" s="120"/>
      <c r="AB492" s="67"/>
      <c r="AC492" s="52"/>
      <c r="AD492" s="120"/>
      <c r="AE492" s="54"/>
      <c r="AF492" s="52"/>
      <c r="AG492" s="56">
        <v>2968200</v>
      </c>
      <c r="AH492" s="54">
        <v>6180300</v>
      </c>
      <c r="AI492" s="54">
        <f t="shared" si="154"/>
        <v>9148500</v>
      </c>
      <c r="AJ492" s="67">
        <v>0</v>
      </c>
      <c r="AK492" s="54">
        <v>0</v>
      </c>
      <c r="AL492" s="54">
        <f t="shared" si="155"/>
        <v>0</v>
      </c>
      <c r="AM492" s="54">
        <f t="shared" ref="AM492" si="194">C492+F492+I492+L492+O492+R492+U492+X492+AA492+AD492+AG492+AJ492</f>
        <v>2968200</v>
      </c>
      <c r="AN492" s="54">
        <f t="shared" ref="AN492" si="195">D492+G492+J492+M492+P492+S492+V492+Y492+AB492+AE492+AH492+AK492</f>
        <v>6180300</v>
      </c>
      <c r="AO492" s="52">
        <f t="shared" ref="AO492" si="196">AM492+AN492</f>
        <v>9148500</v>
      </c>
    </row>
    <row r="493" spans="1:41" s="45" customFormat="1" ht="12" customHeight="1">
      <c r="A493" s="2">
        <v>901127521</v>
      </c>
      <c r="B493" s="201" t="s">
        <v>231</v>
      </c>
      <c r="C493" s="120">
        <v>0</v>
      </c>
      <c r="D493" s="67">
        <v>18275730</v>
      </c>
      <c r="E493" s="55">
        <f t="shared" si="151"/>
        <v>18275730</v>
      </c>
      <c r="F493" s="120">
        <v>0</v>
      </c>
      <c r="G493" s="53">
        <v>11825848</v>
      </c>
      <c r="H493" s="168">
        <f t="shared" si="152"/>
        <v>11825848</v>
      </c>
      <c r="I493" s="120">
        <v>49803255</v>
      </c>
      <c r="J493" s="67">
        <v>0</v>
      </c>
      <c r="K493" s="55">
        <f t="shared" si="158"/>
        <v>49803255</v>
      </c>
      <c r="L493" s="120">
        <v>49234070</v>
      </c>
      <c r="M493" s="67">
        <v>9933539</v>
      </c>
      <c r="N493" s="52">
        <f t="shared" si="159"/>
        <v>59167609</v>
      </c>
      <c r="O493" s="120">
        <v>20745777</v>
      </c>
      <c r="P493" s="67">
        <v>0</v>
      </c>
      <c r="Q493" s="52">
        <f t="shared" si="140"/>
        <v>20745777</v>
      </c>
      <c r="R493" s="127">
        <v>83281876</v>
      </c>
      <c r="S493" s="53">
        <v>0</v>
      </c>
      <c r="T493" s="52">
        <f t="shared" si="141"/>
        <v>83281876</v>
      </c>
      <c r="U493" s="120">
        <v>1863639</v>
      </c>
      <c r="V493" s="67">
        <v>0</v>
      </c>
      <c r="W493" s="52">
        <f t="shared" si="147"/>
        <v>1863639</v>
      </c>
      <c r="X493" s="120">
        <v>20593498</v>
      </c>
      <c r="Y493" s="67">
        <v>24953800</v>
      </c>
      <c r="Z493" s="52">
        <f t="shared" si="160"/>
        <v>45547298</v>
      </c>
      <c r="AA493" s="120">
        <v>293530</v>
      </c>
      <c r="AB493" s="67">
        <v>0</v>
      </c>
      <c r="AC493" s="52">
        <f t="shared" si="193"/>
        <v>293530</v>
      </c>
      <c r="AD493" s="120">
        <v>2150317</v>
      </c>
      <c r="AE493" s="54">
        <v>1591633</v>
      </c>
      <c r="AF493" s="52">
        <f t="shared" si="153"/>
        <v>3741950</v>
      </c>
      <c r="AG493" s="56">
        <v>0</v>
      </c>
      <c r="AH493" s="54">
        <v>0</v>
      </c>
      <c r="AI493" s="54">
        <f t="shared" si="154"/>
        <v>0</v>
      </c>
      <c r="AJ493" s="67">
        <v>0</v>
      </c>
      <c r="AK493" s="54">
        <v>0</v>
      </c>
      <c r="AL493" s="54">
        <f t="shared" si="155"/>
        <v>0</v>
      </c>
      <c r="AM493" s="54">
        <f t="shared" si="186"/>
        <v>227965962</v>
      </c>
      <c r="AN493" s="54">
        <f t="shared" si="187"/>
        <v>66580550</v>
      </c>
      <c r="AO493" s="52">
        <f t="shared" si="188"/>
        <v>294546512</v>
      </c>
    </row>
    <row r="494" spans="1:41" s="45" customFormat="1" ht="12" customHeight="1">
      <c r="A494" s="2">
        <v>901508361</v>
      </c>
      <c r="B494" s="201" t="s">
        <v>462</v>
      </c>
      <c r="C494" s="120">
        <v>0</v>
      </c>
      <c r="D494" s="67">
        <v>0</v>
      </c>
      <c r="E494" s="55">
        <f t="shared" si="151"/>
        <v>0</v>
      </c>
      <c r="F494" s="120">
        <v>0</v>
      </c>
      <c r="G494" s="53">
        <v>0</v>
      </c>
      <c r="H494" s="168">
        <f t="shared" si="152"/>
        <v>0</v>
      </c>
      <c r="I494" s="120">
        <v>0</v>
      </c>
      <c r="J494" s="67">
        <v>0</v>
      </c>
      <c r="K494" s="55">
        <f t="shared" si="158"/>
        <v>0</v>
      </c>
      <c r="L494" s="120">
        <v>0</v>
      </c>
      <c r="M494" s="67">
        <v>0</v>
      </c>
      <c r="N494" s="52">
        <f t="shared" si="159"/>
        <v>0</v>
      </c>
      <c r="O494" s="120">
        <v>0</v>
      </c>
      <c r="P494" s="67">
        <v>0</v>
      </c>
      <c r="Q494" s="52">
        <f t="shared" si="140"/>
        <v>0</v>
      </c>
      <c r="R494" s="127">
        <v>0</v>
      </c>
      <c r="S494" s="53">
        <v>0</v>
      </c>
      <c r="T494" s="52">
        <f t="shared" si="141"/>
        <v>0</v>
      </c>
      <c r="U494" s="120">
        <v>0</v>
      </c>
      <c r="V494" s="67">
        <v>0</v>
      </c>
      <c r="W494" s="52">
        <f t="shared" si="147"/>
        <v>0</v>
      </c>
      <c r="X494" s="120">
        <v>0</v>
      </c>
      <c r="Y494" s="67">
        <v>0</v>
      </c>
      <c r="Z494" s="52">
        <f t="shared" si="160"/>
        <v>0</v>
      </c>
      <c r="AA494" s="120">
        <v>36800000</v>
      </c>
      <c r="AB494" s="67">
        <v>0</v>
      </c>
      <c r="AC494" s="52">
        <f t="shared" ref="AC494" si="197">AA494+AB494</f>
        <v>36800000</v>
      </c>
      <c r="AD494" s="120">
        <v>0</v>
      </c>
      <c r="AE494" s="54">
        <v>0</v>
      </c>
      <c r="AF494" s="52">
        <f t="shared" ref="AF494" si="198">AD494+AE494</f>
        <v>0</v>
      </c>
      <c r="AG494" s="56">
        <v>0</v>
      </c>
      <c r="AH494" s="54">
        <v>0</v>
      </c>
      <c r="AI494" s="54">
        <f t="shared" si="154"/>
        <v>0</v>
      </c>
      <c r="AJ494" s="67">
        <v>0</v>
      </c>
      <c r="AK494" s="54">
        <v>0</v>
      </c>
      <c r="AL494" s="54">
        <f t="shared" si="155"/>
        <v>0</v>
      </c>
      <c r="AM494" s="54">
        <f t="shared" ref="AM494" si="199">C494+F494+I494+L494+O494+R494+U494+X494+AA494+AD494+AG494+AJ494</f>
        <v>36800000</v>
      </c>
      <c r="AN494" s="54">
        <f t="shared" ref="AN494" si="200">D494+G494+J494+M494+P494+S494+V494+Y494+AB494+AE494+AH494+AK494</f>
        <v>0</v>
      </c>
      <c r="AO494" s="52">
        <f t="shared" ref="AO494" si="201">AM494+AN494</f>
        <v>36800000</v>
      </c>
    </row>
    <row r="495" spans="1:41" s="45" customFormat="1" ht="12" customHeight="1">
      <c r="A495" s="2">
        <v>800162035</v>
      </c>
      <c r="B495" s="201" t="s">
        <v>463</v>
      </c>
      <c r="C495" s="120">
        <v>0</v>
      </c>
      <c r="D495" s="67">
        <v>0</v>
      </c>
      <c r="E495" s="55">
        <f t="shared" si="151"/>
        <v>0</v>
      </c>
      <c r="F495" s="120">
        <v>0</v>
      </c>
      <c r="G495" s="53">
        <v>0</v>
      </c>
      <c r="H495" s="168">
        <f t="shared" si="152"/>
        <v>0</v>
      </c>
      <c r="I495" s="120">
        <v>0</v>
      </c>
      <c r="J495" s="67">
        <v>0</v>
      </c>
      <c r="K495" s="55">
        <f t="shared" si="158"/>
        <v>0</v>
      </c>
      <c r="L495" s="120">
        <v>0</v>
      </c>
      <c r="M495" s="67">
        <v>0</v>
      </c>
      <c r="N495" s="52">
        <f t="shared" si="159"/>
        <v>0</v>
      </c>
      <c r="O495" s="120">
        <v>0</v>
      </c>
      <c r="P495" s="67">
        <v>0</v>
      </c>
      <c r="Q495" s="52">
        <f t="shared" si="140"/>
        <v>0</v>
      </c>
      <c r="R495" s="127">
        <v>0</v>
      </c>
      <c r="S495" s="53">
        <v>0</v>
      </c>
      <c r="T495" s="52">
        <f t="shared" si="141"/>
        <v>0</v>
      </c>
      <c r="U495" s="120">
        <v>0</v>
      </c>
      <c r="V495" s="67">
        <v>34910853</v>
      </c>
      <c r="W495" s="52">
        <f t="shared" si="147"/>
        <v>34910853</v>
      </c>
      <c r="X495" s="120">
        <v>0</v>
      </c>
      <c r="Y495" s="67">
        <v>0</v>
      </c>
      <c r="Z495" s="52">
        <f t="shared" si="160"/>
        <v>0</v>
      </c>
      <c r="AA495" s="120">
        <v>0</v>
      </c>
      <c r="AB495" s="67">
        <v>0</v>
      </c>
      <c r="AC495" s="52">
        <f t="shared" si="193"/>
        <v>0</v>
      </c>
      <c r="AD495" s="120">
        <v>0</v>
      </c>
      <c r="AE495" s="54">
        <v>0</v>
      </c>
      <c r="AF495" s="52">
        <f t="shared" si="153"/>
        <v>0</v>
      </c>
      <c r="AG495" s="56">
        <v>0</v>
      </c>
      <c r="AH495" s="54">
        <v>0</v>
      </c>
      <c r="AI495" s="54">
        <f t="shared" si="154"/>
        <v>0</v>
      </c>
      <c r="AJ495" s="67">
        <v>0</v>
      </c>
      <c r="AK495" s="54">
        <v>0</v>
      </c>
      <c r="AL495" s="54">
        <f t="shared" si="155"/>
        <v>0</v>
      </c>
      <c r="AM495" s="54">
        <f t="shared" si="186"/>
        <v>0</v>
      </c>
      <c r="AN495" s="54">
        <f t="shared" si="187"/>
        <v>34910853</v>
      </c>
      <c r="AO495" s="52">
        <f t="shared" si="188"/>
        <v>34910853</v>
      </c>
    </row>
    <row r="496" spans="1:41" s="45" customFormat="1" ht="12" customHeight="1">
      <c r="A496" s="2">
        <v>860035992</v>
      </c>
      <c r="B496" s="201" t="s">
        <v>464</v>
      </c>
      <c r="C496" s="120">
        <v>0</v>
      </c>
      <c r="D496" s="67">
        <v>0</v>
      </c>
      <c r="E496" s="55">
        <f t="shared" si="151"/>
        <v>0</v>
      </c>
      <c r="F496" s="120">
        <v>0</v>
      </c>
      <c r="G496" s="53">
        <v>0</v>
      </c>
      <c r="H496" s="168">
        <f t="shared" si="152"/>
        <v>0</v>
      </c>
      <c r="I496" s="120">
        <v>0</v>
      </c>
      <c r="J496" s="67">
        <v>0</v>
      </c>
      <c r="K496" s="55">
        <f t="shared" si="158"/>
        <v>0</v>
      </c>
      <c r="L496" s="120">
        <v>0</v>
      </c>
      <c r="M496" s="67">
        <v>0</v>
      </c>
      <c r="N496" s="52">
        <f t="shared" si="159"/>
        <v>0</v>
      </c>
      <c r="O496" s="120">
        <v>12725300</v>
      </c>
      <c r="P496" s="67">
        <v>0</v>
      </c>
      <c r="Q496" s="52">
        <f t="shared" si="140"/>
        <v>12725300</v>
      </c>
      <c r="R496" s="127">
        <v>0</v>
      </c>
      <c r="S496" s="53">
        <v>0</v>
      </c>
      <c r="T496" s="52">
        <f t="shared" si="141"/>
        <v>0</v>
      </c>
      <c r="U496" s="120">
        <v>0</v>
      </c>
      <c r="V496" s="67">
        <v>0</v>
      </c>
      <c r="W496" s="52">
        <f t="shared" si="147"/>
        <v>0</v>
      </c>
      <c r="X496" s="120">
        <v>0</v>
      </c>
      <c r="Y496" s="67">
        <v>0</v>
      </c>
      <c r="Z496" s="52">
        <f t="shared" si="160"/>
        <v>0</v>
      </c>
      <c r="AA496" s="120">
        <v>0</v>
      </c>
      <c r="AB496" s="67">
        <v>0</v>
      </c>
      <c r="AC496" s="52">
        <f t="shared" si="193"/>
        <v>0</v>
      </c>
      <c r="AD496" s="120">
        <v>0</v>
      </c>
      <c r="AE496" s="54">
        <v>0</v>
      </c>
      <c r="AF496" s="52">
        <f t="shared" si="153"/>
        <v>0</v>
      </c>
      <c r="AG496" s="56">
        <v>0</v>
      </c>
      <c r="AH496" s="54">
        <v>0</v>
      </c>
      <c r="AI496" s="54">
        <f t="shared" si="154"/>
        <v>0</v>
      </c>
      <c r="AJ496" s="67">
        <v>0</v>
      </c>
      <c r="AK496" s="54">
        <v>0</v>
      </c>
      <c r="AL496" s="54">
        <f t="shared" si="155"/>
        <v>0</v>
      </c>
      <c r="AM496" s="54">
        <f t="shared" si="186"/>
        <v>12725300</v>
      </c>
      <c r="AN496" s="54">
        <f t="shared" si="187"/>
        <v>0</v>
      </c>
      <c r="AO496" s="52">
        <f t="shared" si="188"/>
        <v>12725300</v>
      </c>
    </row>
    <row r="497" spans="1:41" s="45" customFormat="1" ht="12" customHeight="1">
      <c r="A497" s="2">
        <v>813005431</v>
      </c>
      <c r="B497" s="201" t="s">
        <v>465</v>
      </c>
      <c r="C497" s="120">
        <v>0</v>
      </c>
      <c r="D497" s="67">
        <v>0</v>
      </c>
      <c r="E497" s="55">
        <f t="shared" si="151"/>
        <v>0</v>
      </c>
      <c r="F497" s="120">
        <v>0</v>
      </c>
      <c r="G497" s="53">
        <v>65700</v>
      </c>
      <c r="H497" s="168">
        <f t="shared" si="152"/>
        <v>65700</v>
      </c>
      <c r="I497" s="120">
        <v>0</v>
      </c>
      <c r="J497" s="67">
        <v>0</v>
      </c>
      <c r="K497" s="55">
        <f t="shared" si="158"/>
        <v>0</v>
      </c>
      <c r="L497" s="120">
        <v>2789100</v>
      </c>
      <c r="M497" s="67">
        <v>219000</v>
      </c>
      <c r="N497" s="52">
        <f t="shared" si="159"/>
        <v>3008100</v>
      </c>
      <c r="O497" s="120">
        <v>0</v>
      </c>
      <c r="P497" s="67">
        <v>0</v>
      </c>
      <c r="Q497" s="52">
        <f t="shared" si="140"/>
        <v>0</v>
      </c>
      <c r="R497" s="127">
        <v>0</v>
      </c>
      <c r="S497" s="53">
        <v>0</v>
      </c>
      <c r="T497" s="52">
        <f t="shared" si="141"/>
        <v>0</v>
      </c>
      <c r="U497" s="120">
        <v>0</v>
      </c>
      <c r="V497" s="67">
        <v>0</v>
      </c>
      <c r="W497" s="52">
        <f t="shared" si="147"/>
        <v>0</v>
      </c>
      <c r="X497" s="120">
        <v>0</v>
      </c>
      <c r="Y497" s="67">
        <v>0</v>
      </c>
      <c r="Z497" s="52">
        <f t="shared" si="160"/>
        <v>0</v>
      </c>
      <c r="AA497" s="120">
        <v>0</v>
      </c>
      <c r="AB497" s="67">
        <v>0</v>
      </c>
      <c r="AC497" s="52">
        <f t="shared" si="193"/>
        <v>0</v>
      </c>
      <c r="AD497" s="120">
        <v>0</v>
      </c>
      <c r="AE497" s="54">
        <v>0</v>
      </c>
      <c r="AF497" s="52">
        <f t="shared" si="153"/>
        <v>0</v>
      </c>
      <c r="AG497" s="56">
        <v>0</v>
      </c>
      <c r="AH497" s="54">
        <v>0</v>
      </c>
      <c r="AI497" s="54">
        <f t="shared" si="154"/>
        <v>0</v>
      </c>
      <c r="AJ497" s="67">
        <v>0</v>
      </c>
      <c r="AK497" s="54">
        <v>0</v>
      </c>
      <c r="AL497" s="54">
        <f t="shared" si="155"/>
        <v>0</v>
      </c>
      <c r="AM497" s="54">
        <f t="shared" si="186"/>
        <v>2789100</v>
      </c>
      <c r="AN497" s="54">
        <f t="shared" si="187"/>
        <v>284700</v>
      </c>
      <c r="AO497" s="52">
        <f t="shared" si="188"/>
        <v>3073800</v>
      </c>
    </row>
    <row r="498" spans="1:41" s="45" customFormat="1" ht="12" customHeight="1">
      <c r="A498" s="2">
        <v>901153500</v>
      </c>
      <c r="B498" s="201" t="s">
        <v>230</v>
      </c>
      <c r="C498" s="120">
        <v>0</v>
      </c>
      <c r="D498" s="67">
        <v>0</v>
      </c>
      <c r="E498" s="55">
        <f t="shared" si="151"/>
        <v>0</v>
      </c>
      <c r="F498" s="120">
        <v>0</v>
      </c>
      <c r="G498" s="53">
        <v>13595797</v>
      </c>
      <c r="H498" s="168">
        <f t="shared" si="152"/>
        <v>13595797</v>
      </c>
      <c r="I498" s="120">
        <v>0</v>
      </c>
      <c r="J498" s="67">
        <v>0</v>
      </c>
      <c r="K498" s="55">
        <f t="shared" si="158"/>
        <v>0</v>
      </c>
      <c r="L498" s="120">
        <v>0</v>
      </c>
      <c r="M498" s="67">
        <v>0</v>
      </c>
      <c r="N498" s="52">
        <f t="shared" si="159"/>
        <v>0</v>
      </c>
      <c r="O498" s="120">
        <v>0</v>
      </c>
      <c r="P498" s="67">
        <v>0</v>
      </c>
      <c r="Q498" s="52">
        <f t="shared" si="140"/>
        <v>0</v>
      </c>
      <c r="R498" s="127">
        <v>0</v>
      </c>
      <c r="S498" s="53">
        <v>0</v>
      </c>
      <c r="T498" s="52">
        <f t="shared" si="141"/>
        <v>0</v>
      </c>
      <c r="U498" s="120">
        <v>0</v>
      </c>
      <c r="V498" s="67">
        <v>0</v>
      </c>
      <c r="W498" s="52">
        <f t="shared" si="147"/>
        <v>0</v>
      </c>
      <c r="X498" s="120">
        <v>0</v>
      </c>
      <c r="Y498" s="67">
        <v>0</v>
      </c>
      <c r="Z498" s="52">
        <f t="shared" si="160"/>
        <v>0</v>
      </c>
      <c r="AA498" s="120">
        <v>4409382</v>
      </c>
      <c r="AB498" s="67">
        <v>0</v>
      </c>
      <c r="AC498" s="52">
        <f t="shared" si="193"/>
        <v>4409382</v>
      </c>
      <c r="AD498" s="120">
        <v>1568450</v>
      </c>
      <c r="AE498" s="54">
        <v>0</v>
      </c>
      <c r="AF498" s="52">
        <f t="shared" si="153"/>
        <v>1568450</v>
      </c>
      <c r="AG498" s="56">
        <v>0</v>
      </c>
      <c r="AH498" s="54">
        <v>0</v>
      </c>
      <c r="AI498" s="54">
        <f t="shared" si="154"/>
        <v>0</v>
      </c>
      <c r="AJ498" s="67">
        <v>0</v>
      </c>
      <c r="AK498" s="54">
        <v>0</v>
      </c>
      <c r="AL498" s="54">
        <f t="shared" si="155"/>
        <v>0</v>
      </c>
      <c r="AM498" s="54">
        <f t="shared" si="186"/>
        <v>5977832</v>
      </c>
      <c r="AN498" s="54">
        <f t="shared" si="187"/>
        <v>13595797</v>
      </c>
      <c r="AO498" s="52">
        <f t="shared" si="188"/>
        <v>19573629</v>
      </c>
    </row>
    <row r="499" spans="1:41" s="45" customFormat="1" ht="12" customHeight="1">
      <c r="A499" s="2">
        <v>900033371</v>
      </c>
      <c r="B499" s="201" t="s">
        <v>225</v>
      </c>
      <c r="C499" s="120">
        <v>0</v>
      </c>
      <c r="D499" s="67">
        <v>0</v>
      </c>
      <c r="E499" s="55">
        <f t="shared" si="151"/>
        <v>0</v>
      </c>
      <c r="F499" s="120">
        <v>0</v>
      </c>
      <c r="G499" s="53">
        <v>0</v>
      </c>
      <c r="H499" s="168">
        <f t="shared" si="152"/>
        <v>0</v>
      </c>
      <c r="I499" s="120">
        <v>0</v>
      </c>
      <c r="J499" s="67">
        <v>0</v>
      </c>
      <c r="K499" s="55">
        <f t="shared" si="158"/>
        <v>0</v>
      </c>
      <c r="L499" s="120">
        <v>3133914</v>
      </c>
      <c r="M499" s="67">
        <v>257471</v>
      </c>
      <c r="N499" s="52">
        <f t="shared" si="159"/>
        <v>3391385</v>
      </c>
      <c r="O499" s="120">
        <v>0</v>
      </c>
      <c r="P499" s="67">
        <v>0</v>
      </c>
      <c r="Q499" s="52">
        <f t="shared" si="140"/>
        <v>0</v>
      </c>
      <c r="R499" s="127">
        <v>0</v>
      </c>
      <c r="S499" s="53">
        <v>0</v>
      </c>
      <c r="T499" s="52">
        <f t="shared" si="141"/>
        <v>0</v>
      </c>
      <c r="U499" s="120">
        <v>0</v>
      </c>
      <c r="V499" s="67">
        <v>0</v>
      </c>
      <c r="W499" s="52">
        <f t="shared" si="147"/>
        <v>0</v>
      </c>
      <c r="X499" s="120">
        <v>0</v>
      </c>
      <c r="Y499" s="67">
        <v>0</v>
      </c>
      <c r="Z499" s="52">
        <f t="shared" si="160"/>
        <v>0</v>
      </c>
      <c r="AA499" s="120">
        <v>0</v>
      </c>
      <c r="AB499" s="67">
        <v>0</v>
      </c>
      <c r="AC499" s="52">
        <f t="shared" si="193"/>
        <v>0</v>
      </c>
      <c r="AD499" s="120">
        <v>0</v>
      </c>
      <c r="AE499" s="54">
        <v>0</v>
      </c>
      <c r="AF499" s="52">
        <f t="shared" si="153"/>
        <v>0</v>
      </c>
      <c r="AG499" s="56">
        <v>0</v>
      </c>
      <c r="AH499" s="54">
        <v>0</v>
      </c>
      <c r="AI499" s="54">
        <f t="shared" si="154"/>
        <v>0</v>
      </c>
      <c r="AJ499" s="67">
        <v>0</v>
      </c>
      <c r="AK499" s="54">
        <v>0</v>
      </c>
      <c r="AL499" s="54">
        <f t="shared" si="155"/>
        <v>0</v>
      </c>
      <c r="AM499" s="54">
        <f t="shared" si="186"/>
        <v>3133914</v>
      </c>
      <c r="AN499" s="54">
        <f t="shared" si="187"/>
        <v>257471</v>
      </c>
      <c r="AO499" s="52">
        <f t="shared" si="188"/>
        <v>3391385</v>
      </c>
    </row>
    <row r="500" spans="1:41" s="45" customFormat="1" ht="12" customHeight="1">
      <c r="A500" s="2">
        <v>800105552</v>
      </c>
      <c r="B500" s="201" t="s">
        <v>466</v>
      </c>
      <c r="C500" s="120">
        <v>0</v>
      </c>
      <c r="D500" s="67">
        <v>0</v>
      </c>
      <c r="E500" s="55">
        <f t="shared" si="151"/>
        <v>0</v>
      </c>
      <c r="F500" s="120">
        <v>0</v>
      </c>
      <c r="G500" s="53">
        <v>0</v>
      </c>
      <c r="H500" s="168">
        <f t="shared" si="152"/>
        <v>0</v>
      </c>
      <c r="I500" s="120">
        <v>0</v>
      </c>
      <c r="J500" s="67">
        <v>0</v>
      </c>
      <c r="K500" s="55">
        <f t="shared" si="158"/>
        <v>0</v>
      </c>
      <c r="L500" s="120">
        <v>104994000</v>
      </c>
      <c r="M500" s="67">
        <v>0</v>
      </c>
      <c r="N500" s="52">
        <f t="shared" si="159"/>
        <v>104994000</v>
      </c>
      <c r="O500" s="120">
        <v>0</v>
      </c>
      <c r="P500" s="67">
        <v>0</v>
      </c>
      <c r="Q500" s="52">
        <f t="shared" si="140"/>
        <v>0</v>
      </c>
      <c r="R500" s="127">
        <v>0</v>
      </c>
      <c r="S500" s="53">
        <v>0</v>
      </c>
      <c r="T500" s="52">
        <f t="shared" si="141"/>
        <v>0</v>
      </c>
      <c r="U500" s="120">
        <v>0</v>
      </c>
      <c r="V500" s="67">
        <v>0</v>
      </c>
      <c r="W500" s="52">
        <f t="shared" si="147"/>
        <v>0</v>
      </c>
      <c r="X500" s="120">
        <v>0</v>
      </c>
      <c r="Y500" s="67">
        <v>0</v>
      </c>
      <c r="Z500" s="52">
        <f t="shared" si="160"/>
        <v>0</v>
      </c>
      <c r="AA500" s="120">
        <v>0</v>
      </c>
      <c r="AB500" s="67">
        <v>0</v>
      </c>
      <c r="AC500" s="52">
        <f t="shared" si="193"/>
        <v>0</v>
      </c>
      <c r="AD500" s="120">
        <v>0</v>
      </c>
      <c r="AE500" s="54">
        <v>0</v>
      </c>
      <c r="AF500" s="52">
        <f t="shared" si="153"/>
        <v>0</v>
      </c>
      <c r="AG500" s="56">
        <v>0</v>
      </c>
      <c r="AH500" s="54">
        <v>0</v>
      </c>
      <c r="AI500" s="54">
        <f t="shared" si="154"/>
        <v>0</v>
      </c>
      <c r="AJ500" s="67">
        <v>0</v>
      </c>
      <c r="AK500" s="54">
        <v>0</v>
      </c>
      <c r="AL500" s="54">
        <f t="shared" si="155"/>
        <v>0</v>
      </c>
      <c r="AM500" s="54">
        <f t="shared" si="186"/>
        <v>104994000</v>
      </c>
      <c r="AN500" s="54">
        <f t="shared" si="187"/>
        <v>0</v>
      </c>
      <c r="AO500" s="52">
        <f t="shared" si="188"/>
        <v>104994000</v>
      </c>
    </row>
    <row r="501" spans="1:41" s="45" customFormat="1" ht="12" customHeight="1">
      <c r="A501" s="2">
        <v>830063506</v>
      </c>
      <c r="B501" s="201" t="s">
        <v>181</v>
      </c>
      <c r="C501" s="120">
        <v>0</v>
      </c>
      <c r="D501" s="67">
        <v>273096108</v>
      </c>
      <c r="E501" s="55">
        <f t="shared" si="151"/>
        <v>273096108</v>
      </c>
      <c r="F501" s="120">
        <v>0</v>
      </c>
      <c r="G501" s="53">
        <v>136223711</v>
      </c>
      <c r="H501" s="168">
        <f t="shared" si="152"/>
        <v>136223711</v>
      </c>
      <c r="I501" s="120">
        <v>0</v>
      </c>
      <c r="J501" s="67">
        <v>0</v>
      </c>
      <c r="K501" s="55">
        <f t="shared" si="158"/>
        <v>0</v>
      </c>
      <c r="L501" s="120">
        <v>138169765</v>
      </c>
      <c r="M501" s="67">
        <v>0</v>
      </c>
      <c r="N501" s="52">
        <f t="shared" si="159"/>
        <v>138169765</v>
      </c>
      <c r="O501" s="120">
        <v>276339530</v>
      </c>
      <c r="P501" s="67">
        <v>0</v>
      </c>
      <c r="Q501" s="52">
        <f t="shared" si="140"/>
        <v>276339530</v>
      </c>
      <c r="R501" s="127">
        <v>136872396</v>
      </c>
      <c r="S501" s="53">
        <v>0</v>
      </c>
      <c r="T501" s="52">
        <f t="shared" si="141"/>
        <v>136872396</v>
      </c>
      <c r="U501" s="120">
        <v>0</v>
      </c>
      <c r="V501" s="67">
        <v>0</v>
      </c>
      <c r="W501" s="52">
        <f t="shared" si="147"/>
        <v>0</v>
      </c>
      <c r="X501" s="120">
        <v>95907980</v>
      </c>
      <c r="Y501" s="67">
        <v>0</v>
      </c>
      <c r="Z501" s="52">
        <f t="shared" si="160"/>
        <v>95907980</v>
      </c>
      <c r="AA501" s="120">
        <v>0</v>
      </c>
      <c r="AB501" s="67">
        <v>0</v>
      </c>
      <c r="AC501" s="52">
        <f t="shared" si="193"/>
        <v>0</v>
      </c>
      <c r="AD501" s="120">
        <v>0</v>
      </c>
      <c r="AE501" s="54">
        <v>0</v>
      </c>
      <c r="AF501" s="52">
        <f t="shared" si="153"/>
        <v>0</v>
      </c>
      <c r="AG501" s="56">
        <v>0</v>
      </c>
      <c r="AH501" s="54">
        <v>0</v>
      </c>
      <c r="AI501" s="54">
        <f t="shared" si="154"/>
        <v>0</v>
      </c>
      <c r="AJ501" s="67">
        <v>0</v>
      </c>
      <c r="AK501" s="54">
        <v>0</v>
      </c>
      <c r="AL501" s="54">
        <f t="shared" si="155"/>
        <v>0</v>
      </c>
      <c r="AM501" s="54">
        <f t="shared" si="186"/>
        <v>647289671</v>
      </c>
      <c r="AN501" s="54">
        <f t="shared" si="187"/>
        <v>409319819</v>
      </c>
      <c r="AO501" s="52">
        <f t="shared" si="188"/>
        <v>1056609490</v>
      </c>
    </row>
    <row r="502" spans="1:41" s="45" customFormat="1" ht="12" customHeight="1">
      <c r="A502" s="2">
        <v>899999068</v>
      </c>
      <c r="B502" s="201" t="s">
        <v>467</v>
      </c>
      <c r="C502" s="120">
        <v>0</v>
      </c>
      <c r="D502" s="67">
        <v>0</v>
      </c>
      <c r="E502" s="55">
        <f t="shared" si="151"/>
        <v>0</v>
      </c>
      <c r="F502" s="120">
        <v>0</v>
      </c>
      <c r="G502" s="53">
        <v>0</v>
      </c>
      <c r="H502" s="168">
        <f t="shared" si="152"/>
        <v>0</v>
      </c>
      <c r="I502" s="120">
        <v>0</v>
      </c>
      <c r="J502" s="67">
        <v>0</v>
      </c>
      <c r="K502" s="55">
        <f t="shared" si="158"/>
        <v>0</v>
      </c>
      <c r="L502" s="120">
        <v>1491600</v>
      </c>
      <c r="M502" s="67">
        <v>0</v>
      </c>
      <c r="N502" s="52">
        <f t="shared" si="159"/>
        <v>1491600</v>
      </c>
      <c r="O502" s="120">
        <v>2163300</v>
      </c>
      <c r="P502" s="67">
        <v>4607677</v>
      </c>
      <c r="Q502" s="52">
        <f t="shared" si="140"/>
        <v>6770977</v>
      </c>
      <c r="R502" s="127">
        <v>0</v>
      </c>
      <c r="S502" s="53">
        <v>0</v>
      </c>
      <c r="T502" s="52">
        <f t="shared" si="141"/>
        <v>0</v>
      </c>
      <c r="U502" s="120">
        <v>0</v>
      </c>
      <c r="V502" s="67">
        <v>6088472</v>
      </c>
      <c r="W502" s="52">
        <f t="shared" si="147"/>
        <v>6088472</v>
      </c>
      <c r="X502" s="120">
        <v>1889000</v>
      </c>
      <c r="Y502" s="67">
        <v>0</v>
      </c>
      <c r="Z502" s="52">
        <f t="shared" si="160"/>
        <v>1889000</v>
      </c>
      <c r="AA502" s="120">
        <v>0</v>
      </c>
      <c r="AB502" s="67">
        <v>0</v>
      </c>
      <c r="AC502" s="52">
        <f t="shared" si="193"/>
        <v>0</v>
      </c>
      <c r="AD502" s="120">
        <v>0</v>
      </c>
      <c r="AE502" s="54">
        <v>0</v>
      </c>
      <c r="AF502" s="52">
        <f t="shared" si="153"/>
        <v>0</v>
      </c>
      <c r="AG502" s="56">
        <v>156000</v>
      </c>
      <c r="AH502" s="54">
        <v>0</v>
      </c>
      <c r="AI502" s="54">
        <f t="shared" si="154"/>
        <v>156000</v>
      </c>
      <c r="AJ502" s="67">
        <v>156000</v>
      </c>
      <c r="AK502" s="54">
        <v>0</v>
      </c>
      <c r="AL502" s="54">
        <f t="shared" si="155"/>
        <v>156000</v>
      </c>
      <c r="AM502" s="54">
        <f t="shared" si="186"/>
        <v>5855900</v>
      </c>
      <c r="AN502" s="54">
        <f t="shared" si="187"/>
        <v>10696149</v>
      </c>
      <c r="AO502" s="52">
        <f t="shared" si="188"/>
        <v>16552049</v>
      </c>
    </row>
    <row r="503" spans="1:41" s="45" customFormat="1" ht="12" customHeight="1">
      <c r="A503" s="2">
        <v>860052155</v>
      </c>
      <c r="B503" s="201" t="s">
        <v>226</v>
      </c>
      <c r="C503" s="120">
        <v>0</v>
      </c>
      <c r="D503" s="67">
        <v>158741150</v>
      </c>
      <c r="E503" s="55">
        <f t="shared" si="151"/>
        <v>158741150</v>
      </c>
      <c r="F503" s="120">
        <v>0</v>
      </c>
      <c r="G503" s="53">
        <v>0</v>
      </c>
      <c r="H503" s="168">
        <f t="shared" si="152"/>
        <v>0</v>
      </c>
      <c r="I503" s="120">
        <v>0</v>
      </c>
      <c r="J503" s="67">
        <v>157836619</v>
      </c>
      <c r="K503" s="55">
        <f t="shared" si="158"/>
        <v>157836619</v>
      </c>
      <c r="L503" s="120">
        <v>0</v>
      </c>
      <c r="M503" s="67">
        <v>0</v>
      </c>
      <c r="N503" s="52">
        <f t="shared" si="159"/>
        <v>0</v>
      </c>
      <c r="O503" s="120">
        <v>0</v>
      </c>
      <c r="P503" s="67">
        <v>0</v>
      </c>
      <c r="Q503" s="52">
        <f t="shared" si="140"/>
        <v>0</v>
      </c>
      <c r="R503" s="127">
        <v>527767753</v>
      </c>
      <c r="S503" s="53">
        <v>0</v>
      </c>
      <c r="T503" s="52">
        <f t="shared" si="141"/>
        <v>527767753</v>
      </c>
      <c r="U503" s="120">
        <v>219874948</v>
      </c>
      <c r="V503" s="67">
        <v>0</v>
      </c>
      <c r="W503" s="52">
        <f t="shared" si="147"/>
        <v>219874948</v>
      </c>
      <c r="X503" s="120">
        <v>313194140</v>
      </c>
      <c r="Y503" s="67">
        <v>0</v>
      </c>
      <c r="Z503" s="52">
        <f t="shared" si="160"/>
        <v>313194140</v>
      </c>
      <c r="AA503" s="120">
        <v>0</v>
      </c>
      <c r="AB503" s="67">
        <v>0</v>
      </c>
      <c r="AC503" s="52">
        <f t="shared" si="193"/>
        <v>0</v>
      </c>
      <c r="AD503" s="120">
        <v>177689696</v>
      </c>
      <c r="AE503" s="54">
        <v>0</v>
      </c>
      <c r="AF503" s="52">
        <f t="shared" si="153"/>
        <v>177689696</v>
      </c>
      <c r="AG503" s="56">
        <v>0</v>
      </c>
      <c r="AH503" s="54">
        <v>0</v>
      </c>
      <c r="AI503" s="54">
        <f t="shared" si="154"/>
        <v>0</v>
      </c>
      <c r="AJ503" s="67">
        <v>296149490</v>
      </c>
      <c r="AK503" s="54">
        <v>0</v>
      </c>
      <c r="AL503" s="54">
        <f t="shared" si="155"/>
        <v>296149490</v>
      </c>
      <c r="AM503" s="54">
        <f t="shared" si="186"/>
        <v>1534676027</v>
      </c>
      <c r="AN503" s="54">
        <f t="shared" si="187"/>
        <v>316577769</v>
      </c>
      <c r="AO503" s="52">
        <f t="shared" si="188"/>
        <v>1851253796</v>
      </c>
    </row>
    <row r="504" spans="1:41" s="45" customFormat="1" ht="12" customHeight="1">
      <c r="A504" s="2">
        <v>900126860</v>
      </c>
      <c r="B504" s="201" t="s">
        <v>468</v>
      </c>
      <c r="C504" s="120">
        <v>0</v>
      </c>
      <c r="D504" s="67">
        <v>0</v>
      </c>
      <c r="E504" s="55">
        <f t="shared" si="151"/>
        <v>0</v>
      </c>
      <c r="F504" s="120">
        <v>0</v>
      </c>
      <c r="G504" s="53">
        <v>0</v>
      </c>
      <c r="H504" s="168">
        <f t="shared" si="152"/>
        <v>0</v>
      </c>
      <c r="I504" s="120">
        <v>0</v>
      </c>
      <c r="J504" s="67">
        <v>0</v>
      </c>
      <c r="K504" s="55">
        <f t="shared" si="158"/>
        <v>0</v>
      </c>
      <c r="L504" s="120">
        <v>0</v>
      </c>
      <c r="M504" s="67">
        <v>0</v>
      </c>
      <c r="N504" s="52">
        <f t="shared" si="159"/>
        <v>0</v>
      </c>
      <c r="O504" s="120">
        <v>0</v>
      </c>
      <c r="P504" s="67">
        <v>0</v>
      </c>
      <c r="Q504" s="52">
        <f t="shared" si="140"/>
        <v>0</v>
      </c>
      <c r="R504" s="127">
        <v>0</v>
      </c>
      <c r="S504" s="53">
        <v>0</v>
      </c>
      <c r="T504" s="52">
        <f t="shared" si="141"/>
        <v>0</v>
      </c>
      <c r="U504" s="120">
        <v>10763551</v>
      </c>
      <c r="V504" s="67">
        <v>0</v>
      </c>
      <c r="W504" s="52">
        <f t="shared" si="147"/>
        <v>10763551</v>
      </c>
      <c r="X504" s="120">
        <v>0</v>
      </c>
      <c r="Y504" s="67">
        <v>0</v>
      </c>
      <c r="Z504" s="52">
        <f t="shared" si="160"/>
        <v>0</v>
      </c>
      <c r="AA504" s="120">
        <v>0</v>
      </c>
      <c r="AB504" s="67">
        <v>0</v>
      </c>
      <c r="AC504" s="52">
        <f t="shared" si="193"/>
        <v>0</v>
      </c>
      <c r="AD504" s="120">
        <v>0</v>
      </c>
      <c r="AE504" s="54">
        <v>0</v>
      </c>
      <c r="AF504" s="52">
        <f t="shared" si="153"/>
        <v>0</v>
      </c>
      <c r="AG504" s="56">
        <v>0</v>
      </c>
      <c r="AH504" s="54">
        <v>0</v>
      </c>
      <c r="AI504" s="54">
        <f t="shared" si="154"/>
        <v>0</v>
      </c>
      <c r="AJ504" s="67">
        <v>0</v>
      </c>
      <c r="AK504" s="54">
        <v>0</v>
      </c>
      <c r="AL504" s="54">
        <f t="shared" si="155"/>
        <v>0</v>
      </c>
      <c r="AM504" s="54">
        <f t="shared" ref="AM504" si="202">C504+F504+I504+L504+O504+R504+U504+X504+AA504+AD504+AG504+AJ504</f>
        <v>10763551</v>
      </c>
      <c r="AN504" s="54">
        <f t="shared" ref="AN504" si="203">D504+G504+J504+M504+P504+S504+V504+Y504+AB504+AE504+AH504+AK504</f>
        <v>0</v>
      </c>
      <c r="AO504" s="52">
        <f t="shared" ref="AO504" si="204">AM504+AN504</f>
        <v>10763551</v>
      </c>
    </row>
    <row r="505" spans="1:41" s="45" customFormat="1" ht="12" customHeight="1">
      <c r="A505" s="2">
        <v>899999316</v>
      </c>
      <c r="B505" s="201" t="s">
        <v>469</v>
      </c>
      <c r="C505" s="120">
        <v>0</v>
      </c>
      <c r="D505" s="67">
        <v>128164200</v>
      </c>
      <c r="E505" s="55">
        <f t="shared" ref="E505:E514" si="205">C505+D505</f>
        <v>128164200</v>
      </c>
      <c r="F505" s="120">
        <v>0</v>
      </c>
      <c r="G505" s="53">
        <v>0</v>
      </c>
      <c r="H505" s="168">
        <f t="shared" si="152"/>
        <v>0</v>
      </c>
      <c r="I505" s="120">
        <v>109984729</v>
      </c>
      <c r="J505" s="67">
        <v>0</v>
      </c>
      <c r="K505" s="55">
        <f t="shared" si="158"/>
        <v>109984729</v>
      </c>
      <c r="L505" s="120">
        <v>49138971</v>
      </c>
      <c r="M505" s="67">
        <v>0</v>
      </c>
      <c r="N505" s="52">
        <f t="shared" si="159"/>
        <v>49138971</v>
      </c>
      <c r="O505" s="120">
        <v>61333839</v>
      </c>
      <c r="P505" s="67">
        <v>0</v>
      </c>
      <c r="Q505" s="52">
        <f t="shared" si="140"/>
        <v>61333839</v>
      </c>
      <c r="R505" s="127">
        <v>63206916</v>
      </c>
      <c r="S505" s="53">
        <v>0</v>
      </c>
      <c r="T505" s="52">
        <f t="shared" si="141"/>
        <v>63206916</v>
      </c>
      <c r="U505" s="120">
        <v>52481047</v>
      </c>
      <c r="V505" s="67">
        <v>0</v>
      </c>
      <c r="W505" s="52">
        <f t="shared" si="147"/>
        <v>52481047</v>
      </c>
      <c r="X505" s="120">
        <v>0</v>
      </c>
      <c r="Y505" s="67">
        <v>0</v>
      </c>
      <c r="Z505" s="52">
        <f t="shared" si="160"/>
        <v>0</v>
      </c>
      <c r="AA505" s="120">
        <v>50484806</v>
      </c>
      <c r="AB505" s="67">
        <v>0</v>
      </c>
      <c r="AC505" s="52">
        <f t="shared" si="193"/>
        <v>50484806</v>
      </c>
      <c r="AD505" s="56">
        <v>62302577</v>
      </c>
      <c r="AE505" s="54">
        <v>0</v>
      </c>
      <c r="AF505" s="52">
        <f t="shared" si="153"/>
        <v>62302577</v>
      </c>
      <c r="AG505" s="56">
        <v>0</v>
      </c>
      <c r="AH505" s="54">
        <v>178848802</v>
      </c>
      <c r="AI505" s="54">
        <f t="shared" ref="AI505:AI542" si="206">AG505+AH505</f>
        <v>178848802</v>
      </c>
      <c r="AJ505" s="67">
        <v>0</v>
      </c>
      <c r="AK505" s="54">
        <v>0</v>
      </c>
      <c r="AL505" s="54">
        <f t="shared" ref="AL505:AL542" si="207">AJ505+AK505</f>
        <v>0</v>
      </c>
      <c r="AM505" s="54">
        <f t="shared" si="179"/>
        <v>448932885</v>
      </c>
      <c r="AN505" s="54">
        <f t="shared" si="179"/>
        <v>307013002</v>
      </c>
      <c r="AO505" s="52">
        <f t="shared" si="157"/>
        <v>755945887</v>
      </c>
    </row>
    <row r="506" spans="1:41" s="45" customFormat="1" ht="12" customHeight="1">
      <c r="A506" s="2">
        <v>900336524</v>
      </c>
      <c r="B506" s="201" t="s">
        <v>470</v>
      </c>
      <c r="C506" s="120">
        <v>0</v>
      </c>
      <c r="D506" s="67">
        <v>0</v>
      </c>
      <c r="E506" s="55">
        <f t="shared" si="205"/>
        <v>0</v>
      </c>
      <c r="F506" s="120">
        <v>0</v>
      </c>
      <c r="G506" s="53">
        <v>0</v>
      </c>
      <c r="H506" s="168">
        <f t="shared" si="152"/>
        <v>0</v>
      </c>
      <c r="I506" s="120">
        <v>0</v>
      </c>
      <c r="J506" s="67">
        <v>0</v>
      </c>
      <c r="K506" s="55">
        <f t="shared" si="158"/>
        <v>0</v>
      </c>
      <c r="L506" s="120">
        <v>0</v>
      </c>
      <c r="M506" s="67">
        <v>0</v>
      </c>
      <c r="N506" s="52">
        <f t="shared" si="159"/>
        <v>0</v>
      </c>
      <c r="O506" s="120">
        <v>0</v>
      </c>
      <c r="P506" s="67">
        <v>0</v>
      </c>
      <c r="Q506" s="52">
        <f t="shared" si="140"/>
        <v>0</v>
      </c>
      <c r="R506" s="127">
        <v>0</v>
      </c>
      <c r="S506" s="53">
        <v>0</v>
      </c>
      <c r="T506" s="52">
        <f t="shared" si="141"/>
        <v>0</v>
      </c>
      <c r="U506" s="120">
        <v>0</v>
      </c>
      <c r="V506" s="67">
        <v>0</v>
      </c>
      <c r="W506" s="52">
        <f t="shared" si="147"/>
        <v>0</v>
      </c>
      <c r="X506" s="120">
        <v>0</v>
      </c>
      <c r="Y506" s="67">
        <v>0</v>
      </c>
      <c r="Z506" s="52">
        <f t="shared" si="160"/>
        <v>0</v>
      </c>
      <c r="AA506" s="120">
        <v>106523938</v>
      </c>
      <c r="AB506" s="67">
        <v>106523938</v>
      </c>
      <c r="AC506" s="52">
        <f t="shared" ref="AC506" si="208">AA506+AB506</f>
        <v>213047876</v>
      </c>
      <c r="AD506" s="56">
        <v>0</v>
      </c>
      <c r="AE506" s="54">
        <v>0</v>
      </c>
      <c r="AF506" s="52">
        <f t="shared" ref="AF506" si="209">AD506+AE506</f>
        <v>0</v>
      </c>
      <c r="AG506" s="56">
        <v>442289296</v>
      </c>
      <c r="AH506" s="54">
        <v>0</v>
      </c>
      <c r="AI506" s="54">
        <f t="shared" si="206"/>
        <v>442289296</v>
      </c>
      <c r="AJ506" s="67">
        <v>0</v>
      </c>
      <c r="AK506" s="54">
        <v>174644035</v>
      </c>
      <c r="AL506" s="54">
        <f t="shared" si="207"/>
        <v>174644035</v>
      </c>
      <c r="AM506" s="54">
        <f t="shared" ref="AM506" si="210">C506+F506+I506+L506+O506+R506+U506+X506+AA506+AD506+AG506+AJ506</f>
        <v>548813234</v>
      </c>
      <c r="AN506" s="54">
        <f t="shared" ref="AN506" si="211">D506+G506+J506+M506+P506+S506+V506+Y506+AB506+AE506+AH506+AK506</f>
        <v>281167973</v>
      </c>
      <c r="AO506" s="52">
        <f t="shared" ref="AO506" si="212">AM506+AN506</f>
        <v>829981207</v>
      </c>
    </row>
    <row r="507" spans="1:41" s="45" customFormat="1" ht="12" customHeight="1">
      <c r="A507" s="2">
        <v>900474727</v>
      </c>
      <c r="B507" s="201" t="s">
        <v>471</v>
      </c>
      <c r="C507" s="120"/>
      <c r="D507" s="67"/>
      <c r="E507" s="55"/>
      <c r="F507" s="120"/>
      <c r="G507" s="53"/>
      <c r="H507" s="168"/>
      <c r="I507" s="120"/>
      <c r="J507" s="67"/>
      <c r="K507" s="55"/>
      <c r="L507" s="120"/>
      <c r="M507" s="67"/>
      <c r="N507" s="52"/>
      <c r="O507" s="120"/>
      <c r="P507" s="67"/>
      <c r="Q507" s="52"/>
      <c r="R507" s="127"/>
      <c r="S507" s="53"/>
      <c r="T507" s="52"/>
      <c r="U507" s="120"/>
      <c r="V507" s="67"/>
      <c r="W507" s="52"/>
      <c r="X507" s="120"/>
      <c r="Y507" s="67"/>
      <c r="Z507" s="52"/>
      <c r="AA507" s="120"/>
      <c r="AB507" s="67"/>
      <c r="AC507" s="52"/>
      <c r="AD507" s="56"/>
      <c r="AE507" s="54"/>
      <c r="AF507" s="52"/>
      <c r="AG507" s="56">
        <v>0</v>
      </c>
      <c r="AH507" s="54">
        <v>78500000</v>
      </c>
      <c r="AI507" s="54">
        <f t="shared" ref="AI507" si="213">AG507+AH507</f>
        <v>78500000</v>
      </c>
      <c r="AJ507" s="67">
        <v>0</v>
      </c>
      <c r="AK507" s="54">
        <v>0</v>
      </c>
      <c r="AL507" s="54">
        <f t="shared" si="207"/>
        <v>0</v>
      </c>
      <c r="AM507" s="54">
        <f t="shared" ref="AM507" si="214">C507+F507+I507+L507+O507+R507+U507+X507+AA507+AD507+AG507+AJ507</f>
        <v>0</v>
      </c>
      <c r="AN507" s="54">
        <f t="shared" ref="AN507" si="215">D507+G507+J507+M507+P507+S507+V507+Y507+AB507+AE507+AH507+AK507</f>
        <v>78500000</v>
      </c>
      <c r="AO507" s="52">
        <f t="shared" ref="AO507" si="216">AM507+AN507</f>
        <v>78500000</v>
      </c>
    </row>
    <row r="508" spans="1:41" s="45" customFormat="1" ht="12" customHeight="1">
      <c r="A508" s="2">
        <v>900919777</v>
      </c>
      <c r="B508" s="201" t="s">
        <v>472</v>
      </c>
      <c r="C508" s="120">
        <v>0</v>
      </c>
      <c r="D508" s="67">
        <v>0</v>
      </c>
      <c r="E508" s="55">
        <f t="shared" si="205"/>
        <v>0</v>
      </c>
      <c r="F508" s="120">
        <v>0</v>
      </c>
      <c r="G508" s="53">
        <v>0</v>
      </c>
      <c r="H508" s="168">
        <f t="shared" si="152"/>
        <v>0</v>
      </c>
      <c r="I508" s="120">
        <v>0</v>
      </c>
      <c r="J508" s="67">
        <v>0</v>
      </c>
      <c r="K508" s="55">
        <f t="shared" si="158"/>
        <v>0</v>
      </c>
      <c r="L508" s="120">
        <v>0</v>
      </c>
      <c r="M508" s="67">
        <v>0</v>
      </c>
      <c r="N508" s="52">
        <f t="shared" si="159"/>
        <v>0</v>
      </c>
      <c r="O508" s="120">
        <v>0</v>
      </c>
      <c r="P508" s="67">
        <v>0</v>
      </c>
      <c r="Q508" s="52">
        <f t="shared" si="140"/>
        <v>0</v>
      </c>
      <c r="R508" s="127">
        <v>0</v>
      </c>
      <c r="S508" s="53">
        <v>0</v>
      </c>
      <c r="T508" s="52">
        <f t="shared" si="141"/>
        <v>0</v>
      </c>
      <c r="U508" s="120">
        <v>0</v>
      </c>
      <c r="V508" s="67">
        <v>0</v>
      </c>
      <c r="W508" s="52">
        <f t="shared" si="147"/>
        <v>0</v>
      </c>
      <c r="X508" s="120">
        <v>0</v>
      </c>
      <c r="Y508" s="67">
        <v>0</v>
      </c>
      <c r="Z508" s="52">
        <f t="shared" si="160"/>
        <v>0</v>
      </c>
      <c r="AA508" s="120">
        <v>171639542</v>
      </c>
      <c r="AB508" s="67">
        <v>0</v>
      </c>
      <c r="AC508" s="52">
        <f t="shared" ref="AC508" si="217">AA508+AB508</f>
        <v>171639542</v>
      </c>
      <c r="AD508" s="56">
        <v>0</v>
      </c>
      <c r="AE508" s="54">
        <v>0</v>
      </c>
      <c r="AF508" s="52">
        <f t="shared" ref="AF508" si="218">AD508+AE508</f>
        <v>0</v>
      </c>
      <c r="AG508" s="56">
        <v>0</v>
      </c>
      <c r="AH508" s="54">
        <v>0</v>
      </c>
      <c r="AI508" s="54">
        <f t="shared" si="206"/>
        <v>0</v>
      </c>
      <c r="AJ508" s="67">
        <v>0</v>
      </c>
      <c r="AK508" s="54">
        <v>0</v>
      </c>
      <c r="AL508" s="54">
        <f t="shared" si="207"/>
        <v>0</v>
      </c>
      <c r="AM508" s="54">
        <f t="shared" ref="AM508" si="219">C508+F508+I508+L508+O508+R508+U508+X508+AA508+AD508+AG508+AJ508</f>
        <v>171639542</v>
      </c>
      <c r="AN508" s="54">
        <f t="shared" ref="AN508" si="220">D508+G508+J508+M508+P508+S508+V508+Y508+AB508+AE508+AH508+AK508</f>
        <v>0</v>
      </c>
      <c r="AO508" s="52">
        <f t="shared" ref="AO508" si="221">AM508+AN508</f>
        <v>171639542</v>
      </c>
    </row>
    <row r="509" spans="1:41" s="45" customFormat="1" ht="12" customHeight="1">
      <c r="A509" s="2">
        <v>901361596</v>
      </c>
      <c r="B509" s="201" t="s">
        <v>229</v>
      </c>
      <c r="C509" s="120">
        <v>0</v>
      </c>
      <c r="D509" s="67">
        <v>0</v>
      </c>
      <c r="E509" s="55">
        <f t="shared" si="205"/>
        <v>0</v>
      </c>
      <c r="F509" s="120">
        <v>0</v>
      </c>
      <c r="G509" s="53">
        <v>0</v>
      </c>
      <c r="H509" s="168">
        <f t="shared" si="152"/>
        <v>0</v>
      </c>
      <c r="I509" s="120">
        <v>0</v>
      </c>
      <c r="J509" s="67">
        <v>0</v>
      </c>
      <c r="K509" s="55">
        <f t="shared" si="158"/>
        <v>0</v>
      </c>
      <c r="L509" s="120">
        <v>0</v>
      </c>
      <c r="M509" s="67">
        <v>0</v>
      </c>
      <c r="N509" s="52">
        <f t="shared" si="159"/>
        <v>0</v>
      </c>
      <c r="O509" s="120">
        <v>0</v>
      </c>
      <c r="P509" s="67">
        <v>0</v>
      </c>
      <c r="Q509" s="52">
        <f t="shared" si="140"/>
        <v>0</v>
      </c>
      <c r="R509" s="127">
        <v>0</v>
      </c>
      <c r="S509" s="53">
        <v>0</v>
      </c>
      <c r="T509" s="52">
        <f t="shared" si="141"/>
        <v>0</v>
      </c>
      <c r="U509" s="120">
        <v>0</v>
      </c>
      <c r="V509" s="67">
        <v>0</v>
      </c>
      <c r="W509" s="52">
        <f t="shared" si="147"/>
        <v>0</v>
      </c>
      <c r="X509" s="120">
        <v>0</v>
      </c>
      <c r="Y509" s="67">
        <v>0</v>
      </c>
      <c r="Z509" s="52">
        <f t="shared" si="160"/>
        <v>0</v>
      </c>
      <c r="AA509" s="120">
        <v>19369775</v>
      </c>
      <c r="AB509" s="67">
        <v>0</v>
      </c>
      <c r="AC509" s="52">
        <f t="shared" ref="AC509:AC513" si="222">AA509+AB509</f>
        <v>19369775</v>
      </c>
      <c r="AD509" s="56">
        <v>0</v>
      </c>
      <c r="AE509" s="54">
        <v>0</v>
      </c>
      <c r="AF509" s="52">
        <f t="shared" ref="AF509:AF510" si="223">AD509+AE509</f>
        <v>0</v>
      </c>
      <c r="AG509" s="56">
        <v>0</v>
      </c>
      <c r="AH509" s="54">
        <v>0</v>
      </c>
      <c r="AI509" s="54">
        <f t="shared" si="206"/>
        <v>0</v>
      </c>
      <c r="AJ509" s="67">
        <v>0</v>
      </c>
      <c r="AK509" s="54">
        <v>0</v>
      </c>
      <c r="AL509" s="54">
        <f t="shared" si="207"/>
        <v>0</v>
      </c>
      <c r="AM509" s="54">
        <f t="shared" ref="AM509:AM510" si="224">C509+F509+I509+L509+O509+R509+U509+X509+AA509+AD509+AG509+AJ509</f>
        <v>19369775</v>
      </c>
      <c r="AN509" s="54">
        <f t="shared" ref="AN509:AN510" si="225">D509+G509+J509+M509+P509+S509+V509+Y509+AB509+AE509+AH509+AK509</f>
        <v>0</v>
      </c>
      <c r="AO509" s="52">
        <f t="shared" ref="AO509:AO510" si="226">AM509+AN509</f>
        <v>19369775</v>
      </c>
    </row>
    <row r="510" spans="1:41" s="45" customFormat="1" ht="12" customHeight="1">
      <c r="A510" s="2">
        <v>901440176</v>
      </c>
      <c r="B510" s="201" t="s">
        <v>473</v>
      </c>
      <c r="C510" s="120">
        <v>0</v>
      </c>
      <c r="D510" s="67">
        <v>0</v>
      </c>
      <c r="E510" s="55">
        <f t="shared" si="205"/>
        <v>0</v>
      </c>
      <c r="F510" s="120">
        <v>0</v>
      </c>
      <c r="G510" s="53">
        <v>0</v>
      </c>
      <c r="H510" s="168">
        <f t="shared" si="152"/>
        <v>0</v>
      </c>
      <c r="I510" s="120">
        <v>0</v>
      </c>
      <c r="J510" s="67">
        <v>0</v>
      </c>
      <c r="K510" s="55">
        <f t="shared" si="158"/>
        <v>0</v>
      </c>
      <c r="L510" s="120">
        <v>0</v>
      </c>
      <c r="M510" s="67">
        <v>0</v>
      </c>
      <c r="N510" s="52">
        <f t="shared" si="159"/>
        <v>0</v>
      </c>
      <c r="O510" s="120">
        <v>0</v>
      </c>
      <c r="P510" s="67">
        <v>0</v>
      </c>
      <c r="Q510" s="52">
        <f t="shared" si="140"/>
        <v>0</v>
      </c>
      <c r="R510" s="127">
        <v>0</v>
      </c>
      <c r="S510" s="53">
        <v>0</v>
      </c>
      <c r="T510" s="52">
        <f t="shared" si="141"/>
        <v>0</v>
      </c>
      <c r="U510" s="120">
        <v>0</v>
      </c>
      <c r="V510" s="67">
        <v>0</v>
      </c>
      <c r="W510" s="52">
        <f t="shared" si="147"/>
        <v>0</v>
      </c>
      <c r="X510" s="120">
        <v>0</v>
      </c>
      <c r="Y510" s="67">
        <v>0</v>
      </c>
      <c r="Z510" s="52">
        <f t="shared" si="160"/>
        <v>0</v>
      </c>
      <c r="AA510" s="120">
        <v>19963482</v>
      </c>
      <c r="AB510" s="67">
        <v>0</v>
      </c>
      <c r="AC510" s="52">
        <f t="shared" si="222"/>
        <v>19963482</v>
      </c>
      <c r="AD510" s="56">
        <v>0</v>
      </c>
      <c r="AE510" s="54">
        <v>5236051</v>
      </c>
      <c r="AF510" s="52">
        <f t="shared" si="223"/>
        <v>5236051</v>
      </c>
      <c r="AG510" s="56">
        <v>0</v>
      </c>
      <c r="AH510" s="54">
        <v>0</v>
      </c>
      <c r="AI510" s="54">
        <f t="shared" si="206"/>
        <v>0</v>
      </c>
      <c r="AJ510" s="67">
        <v>0</v>
      </c>
      <c r="AK510" s="54">
        <v>0</v>
      </c>
      <c r="AL510" s="54">
        <f t="shared" si="207"/>
        <v>0</v>
      </c>
      <c r="AM510" s="54">
        <f t="shared" si="224"/>
        <v>19963482</v>
      </c>
      <c r="AN510" s="54">
        <f t="shared" si="225"/>
        <v>5236051</v>
      </c>
      <c r="AO510" s="52">
        <f t="shared" si="226"/>
        <v>25199533</v>
      </c>
    </row>
    <row r="511" spans="1:41" s="45" customFormat="1" ht="12" customHeight="1">
      <c r="A511" s="2">
        <v>901541021</v>
      </c>
      <c r="B511" s="201" t="s">
        <v>474</v>
      </c>
      <c r="C511" s="120">
        <v>0</v>
      </c>
      <c r="D511" s="67">
        <v>0</v>
      </c>
      <c r="E511" s="55">
        <v>0</v>
      </c>
      <c r="F511" s="120">
        <v>0</v>
      </c>
      <c r="G511" s="67">
        <v>0</v>
      </c>
      <c r="H511" s="55">
        <v>0</v>
      </c>
      <c r="I511" s="120">
        <v>0</v>
      </c>
      <c r="J511" s="67">
        <v>0</v>
      </c>
      <c r="K511" s="55">
        <v>0</v>
      </c>
      <c r="L511" s="120">
        <v>0</v>
      </c>
      <c r="M511" s="67">
        <v>0</v>
      </c>
      <c r="N511" s="55">
        <v>0</v>
      </c>
      <c r="O511" s="120">
        <v>0</v>
      </c>
      <c r="P511" s="67">
        <v>0</v>
      </c>
      <c r="Q511" s="55">
        <v>0</v>
      </c>
      <c r="R511" s="120">
        <v>0</v>
      </c>
      <c r="S511" s="67">
        <v>0</v>
      </c>
      <c r="T511" s="55">
        <v>0</v>
      </c>
      <c r="U511" s="120">
        <v>0</v>
      </c>
      <c r="V511" s="67">
        <v>0</v>
      </c>
      <c r="W511" s="55">
        <v>0</v>
      </c>
      <c r="X511" s="120">
        <v>0</v>
      </c>
      <c r="Y511" s="67">
        <v>0</v>
      </c>
      <c r="Z511" s="55">
        <v>0</v>
      </c>
      <c r="AA511" s="120">
        <v>0</v>
      </c>
      <c r="AB511" s="67">
        <v>0</v>
      </c>
      <c r="AC511" s="55">
        <v>0</v>
      </c>
      <c r="AD511" s="56">
        <v>0</v>
      </c>
      <c r="AE511" s="54">
        <v>139200</v>
      </c>
      <c r="AF511" s="52">
        <f t="shared" ref="AF511:AF512" si="227">AD511+AE511</f>
        <v>139200</v>
      </c>
      <c r="AG511" s="56">
        <v>0</v>
      </c>
      <c r="AH511" s="54">
        <v>0</v>
      </c>
      <c r="AI511" s="54">
        <f t="shared" si="206"/>
        <v>0</v>
      </c>
      <c r="AJ511" s="67">
        <v>0</v>
      </c>
      <c r="AK511" s="54">
        <v>0</v>
      </c>
      <c r="AL511" s="54">
        <f t="shared" si="207"/>
        <v>0</v>
      </c>
      <c r="AM511" s="54">
        <f t="shared" ref="AM511:AM512" si="228">C511+F511+I511+L511+O511+R511+U511+X511+AA511+AD511+AG511+AJ511</f>
        <v>0</v>
      </c>
      <c r="AN511" s="54">
        <f t="shared" ref="AN511:AN512" si="229">D511+G511+J511+M511+P511+S511+V511+Y511+AB511+AE511+AH511+AK511</f>
        <v>139200</v>
      </c>
      <c r="AO511" s="52">
        <f t="shared" ref="AO511:AO512" si="230">AM511+AN511</f>
        <v>139200</v>
      </c>
    </row>
    <row r="512" spans="1:41" s="45" customFormat="1" ht="12" customHeight="1">
      <c r="A512" s="2">
        <v>901542588</v>
      </c>
      <c r="B512" s="201" t="s">
        <v>475</v>
      </c>
      <c r="C512" s="120">
        <v>0</v>
      </c>
      <c r="D512" s="67">
        <v>0</v>
      </c>
      <c r="E512" s="55">
        <v>0</v>
      </c>
      <c r="F512" s="120">
        <v>0</v>
      </c>
      <c r="G512" s="67">
        <v>0</v>
      </c>
      <c r="H512" s="55">
        <v>0</v>
      </c>
      <c r="I512" s="120">
        <v>0</v>
      </c>
      <c r="J512" s="67">
        <v>0</v>
      </c>
      <c r="K512" s="55">
        <v>0</v>
      </c>
      <c r="L512" s="120">
        <v>0</v>
      </c>
      <c r="M512" s="67">
        <v>0</v>
      </c>
      <c r="N512" s="55">
        <v>0</v>
      </c>
      <c r="O512" s="120">
        <v>0</v>
      </c>
      <c r="P512" s="67">
        <v>0</v>
      </c>
      <c r="Q512" s="55">
        <v>0</v>
      </c>
      <c r="R512" s="120">
        <v>0</v>
      </c>
      <c r="S512" s="67">
        <v>0</v>
      </c>
      <c r="T512" s="55">
        <v>0</v>
      </c>
      <c r="U512" s="120">
        <v>0</v>
      </c>
      <c r="V512" s="67">
        <v>0</v>
      </c>
      <c r="W512" s="55">
        <v>0</v>
      </c>
      <c r="X512" s="120">
        <v>0</v>
      </c>
      <c r="Y512" s="67">
        <v>0</v>
      </c>
      <c r="Z512" s="55">
        <v>0</v>
      </c>
      <c r="AA512" s="120">
        <v>0</v>
      </c>
      <c r="AB512" s="67">
        <v>0</v>
      </c>
      <c r="AC512" s="55">
        <v>0</v>
      </c>
      <c r="AD512" s="56">
        <v>0</v>
      </c>
      <c r="AE512" s="54">
        <v>102900</v>
      </c>
      <c r="AF512" s="52">
        <f t="shared" si="227"/>
        <v>102900</v>
      </c>
      <c r="AG512" s="56">
        <v>0</v>
      </c>
      <c r="AH512" s="54">
        <v>0</v>
      </c>
      <c r="AI512" s="54">
        <f t="shared" si="206"/>
        <v>0</v>
      </c>
      <c r="AJ512" s="67">
        <v>0</v>
      </c>
      <c r="AK512" s="54">
        <v>0</v>
      </c>
      <c r="AL512" s="54">
        <f t="shared" si="207"/>
        <v>0</v>
      </c>
      <c r="AM512" s="54">
        <f t="shared" si="228"/>
        <v>0</v>
      </c>
      <c r="AN512" s="54">
        <f t="shared" si="229"/>
        <v>102900</v>
      </c>
      <c r="AO512" s="52">
        <f t="shared" si="230"/>
        <v>102900</v>
      </c>
    </row>
    <row r="513" spans="1:41" s="45" customFormat="1" ht="12" customHeight="1">
      <c r="A513" s="2">
        <v>901542613</v>
      </c>
      <c r="B513" s="201" t="s">
        <v>476</v>
      </c>
      <c r="C513" s="120">
        <v>0</v>
      </c>
      <c r="D513" s="67">
        <v>0</v>
      </c>
      <c r="E513" s="55">
        <f t="shared" si="205"/>
        <v>0</v>
      </c>
      <c r="F513" s="120">
        <v>0</v>
      </c>
      <c r="G513" s="53">
        <v>0</v>
      </c>
      <c r="H513" s="168">
        <f t="shared" si="152"/>
        <v>0</v>
      </c>
      <c r="I513" s="120">
        <v>0</v>
      </c>
      <c r="J513" s="67">
        <v>0</v>
      </c>
      <c r="K513" s="55">
        <f t="shared" si="158"/>
        <v>0</v>
      </c>
      <c r="L513" s="120">
        <v>0</v>
      </c>
      <c r="M513" s="67">
        <v>0</v>
      </c>
      <c r="N513" s="52">
        <f t="shared" si="159"/>
        <v>0</v>
      </c>
      <c r="O513" s="120">
        <v>0</v>
      </c>
      <c r="P513" s="67">
        <v>0</v>
      </c>
      <c r="Q513" s="52">
        <f t="shared" si="140"/>
        <v>0</v>
      </c>
      <c r="R513" s="127">
        <v>0</v>
      </c>
      <c r="S513" s="53">
        <v>0</v>
      </c>
      <c r="T513" s="52">
        <f t="shared" si="141"/>
        <v>0</v>
      </c>
      <c r="U513" s="120">
        <v>0</v>
      </c>
      <c r="V513" s="67">
        <v>0</v>
      </c>
      <c r="W513" s="52">
        <f t="shared" si="147"/>
        <v>0</v>
      </c>
      <c r="X513" s="120">
        <v>0</v>
      </c>
      <c r="Y513" s="67">
        <v>0</v>
      </c>
      <c r="Z513" s="52">
        <f t="shared" si="160"/>
        <v>0</v>
      </c>
      <c r="AA513" s="120">
        <v>0</v>
      </c>
      <c r="AB513" s="67">
        <v>2399400</v>
      </c>
      <c r="AC513" s="52">
        <f t="shared" si="222"/>
        <v>2399400</v>
      </c>
      <c r="AD513" s="56">
        <v>0</v>
      </c>
      <c r="AE513" s="54">
        <v>0</v>
      </c>
      <c r="AF513" s="52">
        <f t="shared" ref="AF513" si="231">AD513+AE513</f>
        <v>0</v>
      </c>
      <c r="AG513" s="56">
        <v>0</v>
      </c>
      <c r="AH513" s="54">
        <v>0</v>
      </c>
      <c r="AI513" s="54">
        <f t="shared" si="206"/>
        <v>0</v>
      </c>
      <c r="AJ513" s="67">
        <v>0</v>
      </c>
      <c r="AK513" s="54">
        <v>0</v>
      </c>
      <c r="AL513" s="54">
        <f t="shared" si="207"/>
        <v>0</v>
      </c>
      <c r="AM513" s="54">
        <f t="shared" ref="AM513" si="232">C513+F513+I513+L513+O513+R513+U513+X513+AA513+AD513+AG513+AJ513</f>
        <v>0</v>
      </c>
      <c r="AN513" s="54">
        <f t="shared" ref="AN513" si="233">D513+G513+J513+M513+P513+S513+V513+Y513+AB513+AE513+AH513+AK513</f>
        <v>2399400</v>
      </c>
      <c r="AO513" s="52">
        <f t="shared" ref="AO513" si="234">AM513+AN513</f>
        <v>2399400</v>
      </c>
    </row>
    <row r="514" spans="1:41" s="45" customFormat="1" ht="12" customHeight="1">
      <c r="A514" s="2">
        <v>900978341</v>
      </c>
      <c r="B514" s="201" t="s">
        <v>477</v>
      </c>
      <c r="C514" s="120">
        <v>0</v>
      </c>
      <c r="D514" s="67">
        <v>657707207.5</v>
      </c>
      <c r="E514" s="55">
        <f t="shared" si="205"/>
        <v>657707207.5</v>
      </c>
      <c r="F514" s="120">
        <v>0</v>
      </c>
      <c r="G514" s="53">
        <v>0</v>
      </c>
      <c r="H514" s="168">
        <f t="shared" si="152"/>
        <v>0</v>
      </c>
      <c r="I514" s="120">
        <v>0</v>
      </c>
      <c r="J514" s="67">
        <v>0</v>
      </c>
      <c r="K514" s="55">
        <f t="shared" si="158"/>
        <v>0</v>
      </c>
      <c r="L514" s="120">
        <v>0</v>
      </c>
      <c r="M514" s="67">
        <v>0</v>
      </c>
      <c r="N514" s="52">
        <f t="shared" si="159"/>
        <v>0</v>
      </c>
      <c r="O514" s="120">
        <v>0</v>
      </c>
      <c r="P514" s="67">
        <v>0</v>
      </c>
      <c r="Q514" s="52">
        <f t="shared" si="140"/>
        <v>0</v>
      </c>
      <c r="R514" s="127">
        <v>0</v>
      </c>
      <c r="S514" s="53">
        <v>0</v>
      </c>
      <c r="T514" s="52">
        <f t="shared" si="141"/>
        <v>0</v>
      </c>
      <c r="U514" s="120">
        <v>288020240</v>
      </c>
      <c r="V514" s="67">
        <v>0</v>
      </c>
      <c r="W514" s="52">
        <f t="shared" si="147"/>
        <v>288020240</v>
      </c>
      <c r="X514" s="120">
        <v>0</v>
      </c>
      <c r="Y514" s="67">
        <v>0</v>
      </c>
      <c r="Z514" s="52">
        <f t="shared" si="160"/>
        <v>0</v>
      </c>
      <c r="AA514" s="120">
        <v>0</v>
      </c>
      <c r="AB514" s="67">
        <v>0</v>
      </c>
      <c r="AC514" s="52">
        <f t="shared" si="193"/>
        <v>0</v>
      </c>
      <c r="AD514" s="56">
        <v>0</v>
      </c>
      <c r="AE514" s="54">
        <v>0</v>
      </c>
      <c r="AF514" s="52">
        <f t="shared" si="153"/>
        <v>0</v>
      </c>
      <c r="AG514" s="56">
        <v>0</v>
      </c>
      <c r="AH514" s="54">
        <v>0</v>
      </c>
      <c r="AI514" s="54">
        <f t="shared" si="206"/>
        <v>0</v>
      </c>
      <c r="AJ514" s="67">
        <v>0</v>
      </c>
      <c r="AK514" s="54">
        <v>0</v>
      </c>
      <c r="AL514" s="54">
        <f t="shared" si="207"/>
        <v>0</v>
      </c>
      <c r="AM514" s="54">
        <f t="shared" si="179"/>
        <v>288020240</v>
      </c>
      <c r="AN514" s="54">
        <f t="shared" si="179"/>
        <v>657707207.5</v>
      </c>
      <c r="AO514" s="52">
        <f t="shared" si="157"/>
        <v>945727447.5</v>
      </c>
    </row>
    <row r="515" spans="1:41" s="45" customFormat="1" ht="12" customHeight="1">
      <c r="A515" s="2">
        <v>830017564</v>
      </c>
      <c r="B515" s="201" t="s">
        <v>478</v>
      </c>
      <c r="C515" s="120">
        <v>0</v>
      </c>
      <c r="D515" s="67">
        <v>937913</v>
      </c>
      <c r="E515" s="55">
        <f t="shared" si="151"/>
        <v>937913</v>
      </c>
      <c r="F515" s="120">
        <v>0</v>
      </c>
      <c r="G515" s="53">
        <v>0</v>
      </c>
      <c r="H515" s="168">
        <f t="shared" si="152"/>
        <v>0</v>
      </c>
      <c r="I515" s="120">
        <v>0</v>
      </c>
      <c r="J515" s="67">
        <v>0</v>
      </c>
      <c r="K515" s="55">
        <f t="shared" si="158"/>
        <v>0</v>
      </c>
      <c r="L515" s="120">
        <v>0</v>
      </c>
      <c r="M515" s="67">
        <v>0</v>
      </c>
      <c r="N515" s="52">
        <f t="shared" si="159"/>
        <v>0</v>
      </c>
      <c r="O515" s="120">
        <v>0</v>
      </c>
      <c r="P515" s="67">
        <v>0</v>
      </c>
      <c r="Q515" s="52">
        <f t="shared" si="140"/>
        <v>0</v>
      </c>
      <c r="R515" s="127">
        <v>0</v>
      </c>
      <c r="S515" s="53">
        <v>0</v>
      </c>
      <c r="T515" s="52">
        <f t="shared" si="141"/>
        <v>0</v>
      </c>
      <c r="U515" s="120">
        <v>0</v>
      </c>
      <c r="V515" s="67">
        <v>0</v>
      </c>
      <c r="W515" s="52">
        <f t="shared" si="147"/>
        <v>0</v>
      </c>
      <c r="X515" s="120">
        <v>0</v>
      </c>
      <c r="Y515" s="67">
        <v>0</v>
      </c>
      <c r="Z515" s="52">
        <f t="shared" si="160"/>
        <v>0</v>
      </c>
      <c r="AA515" s="120">
        <v>0</v>
      </c>
      <c r="AB515" s="67">
        <v>0</v>
      </c>
      <c r="AC515" s="52">
        <f t="shared" si="193"/>
        <v>0</v>
      </c>
      <c r="AD515" s="120">
        <v>0</v>
      </c>
      <c r="AE515" s="54">
        <v>0</v>
      </c>
      <c r="AF515" s="52">
        <f t="shared" si="153"/>
        <v>0</v>
      </c>
      <c r="AG515" s="56">
        <v>0</v>
      </c>
      <c r="AH515" s="54">
        <v>0</v>
      </c>
      <c r="AI515" s="54">
        <f t="shared" si="206"/>
        <v>0</v>
      </c>
      <c r="AJ515" s="67">
        <v>0</v>
      </c>
      <c r="AK515" s="54">
        <v>0</v>
      </c>
      <c r="AL515" s="54">
        <f t="shared" si="207"/>
        <v>0</v>
      </c>
      <c r="AM515" s="54">
        <f t="shared" si="179"/>
        <v>0</v>
      </c>
      <c r="AN515" s="54">
        <f t="shared" si="179"/>
        <v>937913</v>
      </c>
      <c r="AO515" s="52">
        <f t="shared" si="157"/>
        <v>937913</v>
      </c>
    </row>
    <row r="516" spans="1:41" s="45" customFormat="1" ht="12" customHeight="1">
      <c r="A516" s="2">
        <v>860078828</v>
      </c>
      <c r="B516" s="201" t="s">
        <v>170</v>
      </c>
      <c r="C516" s="120">
        <v>0</v>
      </c>
      <c r="D516" s="67">
        <v>0</v>
      </c>
      <c r="E516" s="55">
        <v>0</v>
      </c>
      <c r="F516" s="120">
        <v>0</v>
      </c>
      <c r="G516" s="67">
        <v>0</v>
      </c>
      <c r="H516" s="55">
        <v>0</v>
      </c>
      <c r="I516" s="120">
        <v>0</v>
      </c>
      <c r="J516" s="67">
        <v>14315355</v>
      </c>
      <c r="K516" s="55">
        <f t="shared" si="158"/>
        <v>14315355</v>
      </c>
      <c r="L516" s="120">
        <v>0</v>
      </c>
      <c r="M516" s="67">
        <v>0</v>
      </c>
      <c r="N516" s="52">
        <f t="shared" si="159"/>
        <v>0</v>
      </c>
      <c r="O516" s="120">
        <v>0</v>
      </c>
      <c r="P516" s="67">
        <v>0</v>
      </c>
      <c r="Q516" s="52">
        <f t="shared" si="140"/>
        <v>0</v>
      </c>
      <c r="R516" s="127">
        <v>0</v>
      </c>
      <c r="S516" s="53">
        <v>0</v>
      </c>
      <c r="T516" s="52">
        <f t="shared" si="141"/>
        <v>0</v>
      </c>
      <c r="U516" s="120">
        <v>0</v>
      </c>
      <c r="V516" s="67">
        <v>0</v>
      </c>
      <c r="W516" s="52">
        <f t="shared" si="147"/>
        <v>0</v>
      </c>
      <c r="X516" s="120">
        <v>0</v>
      </c>
      <c r="Y516" s="67">
        <v>5867296</v>
      </c>
      <c r="Z516" s="52">
        <f t="shared" si="160"/>
        <v>5867296</v>
      </c>
      <c r="AA516" s="120">
        <v>0</v>
      </c>
      <c r="AB516" s="67">
        <v>0</v>
      </c>
      <c r="AC516" s="52">
        <f t="shared" si="193"/>
        <v>0</v>
      </c>
      <c r="AD516" s="120">
        <v>0</v>
      </c>
      <c r="AE516" s="54">
        <v>0</v>
      </c>
      <c r="AF516" s="52">
        <f t="shared" si="153"/>
        <v>0</v>
      </c>
      <c r="AG516" s="56">
        <v>0</v>
      </c>
      <c r="AH516" s="54">
        <v>0</v>
      </c>
      <c r="AI516" s="54">
        <f t="shared" si="206"/>
        <v>0</v>
      </c>
      <c r="AJ516" s="67">
        <v>0</v>
      </c>
      <c r="AK516" s="54">
        <v>0</v>
      </c>
      <c r="AL516" s="54">
        <f t="shared" si="207"/>
        <v>0</v>
      </c>
      <c r="AM516" s="54">
        <f t="shared" si="179"/>
        <v>0</v>
      </c>
      <c r="AN516" s="54">
        <f t="shared" si="179"/>
        <v>20182651</v>
      </c>
      <c r="AO516" s="52">
        <f t="shared" si="157"/>
        <v>20182651</v>
      </c>
    </row>
    <row r="517" spans="1:41" s="45" customFormat="1" ht="12" customHeight="1">
      <c r="A517" s="2">
        <v>830086767</v>
      </c>
      <c r="B517" s="201" t="s">
        <v>479</v>
      </c>
      <c r="C517" s="120">
        <v>0</v>
      </c>
      <c r="D517" s="67">
        <v>0</v>
      </c>
      <c r="E517" s="55">
        <v>0</v>
      </c>
      <c r="F517" s="120">
        <v>0</v>
      </c>
      <c r="G517" s="67">
        <v>0</v>
      </c>
      <c r="H517" s="55">
        <v>0</v>
      </c>
      <c r="I517" s="120">
        <v>1044297</v>
      </c>
      <c r="J517" s="67">
        <v>0</v>
      </c>
      <c r="K517" s="55">
        <f t="shared" si="158"/>
        <v>1044297</v>
      </c>
      <c r="L517" s="120">
        <v>0</v>
      </c>
      <c r="M517" s="67">
        <v>0</v>
      </c>
      <c r="N517" s="52">
        <f t="shared" si="159"/>
        <v>0</v>
      </c>
      <c r="O517" s="120">
        <v>0</v>
      </c>
      <c r="P517" s="67">
        <v>0</v>
      </c>
      <c r="Q517" s="52">
        <f t="shared" si="140"/>
        <v>0</v>
      </c>
      <c r="R517" s="127">
        <v>0</v>
      </c>
      <c r="S517" s="53">
        <v>0</v>
      </c>
      <c r="T517" s="52">
        <f t="shared" si="141"/>
        <v>0</v>
      </c>
      <c r="U517" s="120">
        <v>0</v>
      </c>
      <c r="V517" s="67">
        <v>0</v>
      </c>
      <c r="W517" s="52">
        <f t="shared" si="147"/>
        <v>0</v>
      </c>
      <c r="X517" s="120">
        <v>0</v>
      </c>
      <c r="Y517" s="67">
        <v>0</v>
      </c>
      <c r="Z517" s="52">
        <f t="shared" si="160"/>
        <v>0</v>
      </c>
      <c r="AA517" s="120">
        <v>0</v>
      </c>
      <c r="AB517" s="67">
        <v>0</v>
      </c>
      <c r="AC517" s="52">
        <f t="shared" si="193"/>
        <v>0</v>
      </c>
      <c r="AD517" s="120">
        <v>0</v>
      </c>
      <c r="AE517" s="54">
        <v>0</v>
      </c>
      <c r="AF517" s="52">
        <f t="shared" si="153"/>
        <v>0</v>
      </c>
      <c r="AG517" s="56">
        <v>0</v>
      </c>
      <c r="AH517" s="54">
        <v>0</v>
      </c>
      <c r="AI517" s="54">
        <f t="shared" si="206"/>
        <v>0</v>
      </c>
      <c r="AJ517" s="67">
        <v>0</v>
      </c>
      <c r="AK517" s="54">
        <v>0</v>
      </c>
      <c r="AL517" s="54">
        <f t="shared" si="207"/>
        <v>0</v>
      </c>
      <c r="AM517" s="54">
        <f t="shared" si="179"/>
        <v>1044297</v>
      </c>
      <c r="AN517" s="54">
        <f t="shared" si="179"/>
        <v>0</v>
      </c>
      <c r="AO517" s="52">
        <f t="shared" si="157"/>
        <v>1044297</v>
      </c>
    </row>
    <row r="518" spans="1:41" s="45" customFormat="1" ht="12" customHeight="1">
      <c r="A518" s="2">
        <v>901153056</v>
      </c>
      <c r="B518" s="201" t="s">
        <v>245</v>
      </c>
      <c r="C518" s="120">
        <v>0</v>
      </c>
      <c r="D518" s="67">
        <v>0</v>
      </c>
      <c r="E518" s="55">
        <v>0</v>
      </c>
      <c r="F518" s="120">
        <v>0</v>
      </c>
      <c r="G518" s="67">
        <v>0</v>
      </c>
      <c r="H518" s="55">
        <v>0</v>
      </c>
      <c r="I518" s="120">
        <v>639900</v>
      </c>
      <c r="J518" s="67">
        <v>0</v>
      </c>
      <c r="K518" s="55">
        <f t="shared" si="158"/>
        <v>639900</v>
      </c>
      <c r="L518" s="120">
        <v>5389900</v>
      </c>
      <c r="M518" s="67">
        <v>0</v>
      </c>
      <c r="N518" s="52">
        <f t="shared" si="159"/>
        <v>5389900</v>
      </c>
      <c r="O518" s="120">
        <v>0</v>
      </c>
      <c r="P518" s="67">
        <v>0</v>
      </c>
      <c r="Q518" s="52">
        <f t="shared" si="140"/>
        <v>0</v>
      </c>
      <c r="R518" s="127">
        <v>0</v>
      </c>
      <c r="S518" s="53">
        <v>0</v>
      </c>
      <c r="T518" s="52">
        <f t="shared" si="141"/>
        <v>0</v>
      </c>
      <c r="U518" s="120">
        <v>0</v>
      </c>
      <c r="V518" s="67">
        <v>0</v>
      </c>
      <c r="W518" s="52">
        <f t="shared" si="147"/>
        <v>0</v>
      </c>
      <c r="X518" s="120">
        <v>0</v>
      </c>
      <c r="Y518" s="67">
        <v>0</v>
      </c>
      <c r="Z518" s="52">
        <f t="shared" si="160"/>
        <v>0</v>
      </c>
      <c r="AA518" s="120">
        <v>0</v>
      </c>
      <c r="AB518" s="67">
        <v>0</v>
      </c>
      <c r="AC518" s="52">
        <f t="shared" si="193"/>
        <v>0</v>
      </c>
      <c r="AD518" s="120">
        <v>0</v>
      </c>
      <c r="AE518" s="54">
        <v>0</v>
      </c>
      <c r="AF518" s="52">
        <f t="shared" si="153"/>
        <v>0</v>
      </c>
      <c r="AG518" s="56">
        <v>0</v>
      </c>
      <c r="AH518" s="54">
        <v>0</v>
      </c>
      <c r="AI518" s="54">
        <f t="shared" si="206"/>
        <v>0</v>
      </c>
      <c r="AJ518" s="67">
        <v>40002005</v>
      </c>
      <c r="AK518" s="54">
        <v>0</v>
      </c>
      <c r="AL518" s="54">
        <f t="shared" si="207"/>
        <v>40002005</v>
      </c>
      <c r="AM518" s="54">
        <f t="shared" si="179"/>
        <v>46031805</v>
      </c>
      <c r="AN518" s="54">
        <f t="shared" si="179"/>
        <v>0</v>
      </c>
      <c r="AO518" s="52">
        <f t="shared" si="157"/>
        <v>46031805</v>
      </c>
    </row>
    <row r="519" spans="1:41" s="45" customFormat="1" ht="12" customHeight="1">
      <c r="A519" s="2">
        <v>901541302</v>
      </c>
      <c r="B519" s="201" t="s">
        <v>278</v>
      </c>
      <c r="C519" s="120">
        <v>0</v>
      </c>
      <c r="D519" s="67">
        <v>0</v>
      </c>
      <c r="E519" s="55">
        <v>0</v>
      </c>
      <c r="F519" s="120">
        <v>0</v>
      </c>
      <c r="G519" s="67">
        <v>0</v>
      </c>
      <c r="H519" s="55">
        <v>0</v>
      </c>
      <c r="I519" s="120">
        <v>0</v>
      </c>
      <c r="J519" s="67">
        <v>0</v>
      </c>
      <c r="K519" s="55">
        <f t="shared" si="158"/>
        <v>0</v>
      </c>
      <c r="L519" s="120">
        <v>0</v>
      </c>
      <c r="M519" s="67">
        <v>0</v>
      </c>
      <c r="N519" s="52">
        <f t="shared" si="159"/>
        <v>0</v>
      </c>
      <c r="O519" s="120">
        <v>0</v>
      </c>
      <c r="P519" s="67">
        <v>0</v>
      </c>
      <c r="Q519" s="52">
        <f t="shared" si="140"/>
        <v>0</v>
      </c>
      <c r="R519" s="127">
        <v>1663548</v>
      </c>
      <c r="S519" s="53">
        <v>1633690</v>
      </c>
      <c r="T519" s="52">
        <f t="shared" si="141"/>
        <v>3297238</v>
      </c>
      <c r="U519" s="120">
        <v>0</v>
      </c>
      <c r="V519" s="67">
        <v>0</v>
      </c>
      <c r="W519" s="52">
        <f t="shared" si="147"/>
        <v>0</v>
      </c>
      <c r="X519" s="120">
        <v>0</v>
      </c>
      <c r="Y519" s="67">
        <v>0</v>
      </c>
      <c r="Z519" s="52">
        <f t="shared" si="160"/>
        <v>0</v>
      </c>
      <c r="AA519" s="120">
        <v>1975548</v>
      </c>
      <c r="AB519" s="67">
        <v>0</v>
      </c>
      <c r="AC519" s="52">
        <f t="shared" si="193"/>
        <v>1975548</v>
      </c>
      <c r="AD519" s="120">
        <v>0</v>
      </c>
      <c r="AE519" s="54">
        <v>0</v>
      </c>
      <c r="AF519" s="52">
        <f t="shared" si="153"/>
        <v>0</v>
      </c>
      <c r="AG519" s="56">
        <v>709400</v>
      </c>
      <c r="AH519" s="54">
        <v>0</v>
      </c>
      <c r="AI519" s="54">
        <f t="shared" si="206"/>
        <v>709400</v>
      </c>
      <c r="AJ519" s="67">
        <v>20995521</v>
      </c>
      <c r="AK519" s="54">
        <v>0</v>
      </c>
      <c r="AL519" s="54">
        <f t="shared" si="207"/>
        <v>20995521</v>
      </c>
      <c r="AM519" s="54">
        <f t="shared" si="179"/>
        <v>25344017</v>
      </c>
      <c r="AN519" s="54">
        <f t="shared" si="179"/>
        <v>1633690</v>
      </c>
      <c r="AO519" s="52">
        <f t="shared" si="157"/>
        <v>26977707</v>
      </c>
    </row>
    <row r="520" spans="1:41" s="45" customFormat="1" ht="12" customHeight="1">
      <c r="A520" s="2">
        <v>830053105</v>
      </c>
      <c r="B520" s="201" t="s">
        <v>480</v>
      </c>
      <c r="C520" s="120">
        <v>0</v>
      </c>
      <c r="D520" s="67">
        <v>0</v>
      </c>
      <c r="E520" s="55">
        <v>0</v>
      </c>
      <c r="F520" s="120">
        <v>0</v>
      </c>
      <c r="G520" s="67">
        <v>0</v>
      </c>
      <c r="H520" s="55">
        <v>0</v>
      </c>
      <c r="I520" s="120">
        <v>0</v>
      </c>
      <c r="J520" s="67">
        <v>0</v>
      </c>
      <c r="K520" s="55">
        <f t="shared" si="158"/>
        <v>0</v>
      </c>
      <c r="L520" s="120">
        <v>0</v>
      </c>
      <c r="M520" s="67">
        <v>0</v>
      </c>
      <c r="N520" s="52">
        <f t="shared" si="159"/>
        <v>0</v>
      </c>
      <c r="O520" s="120">
        <v>0</v>
      </c>
      <c r="P520" s="67">
        <v>0</v>
      </c>
      <c r="Q520" s="52">
        <f t="shared" si="140"/>
        <v>0</v>
      </c>
      <c r="R520" s="127">
        <v>0</v>
      </c>
      <c r="S520" s="53">
        <v>2052650</v>
      </c>
      <c r="T520" s="52">
        <f t="shared" si="141"/>
        <v>2052650</v>
      </c>
      <c r="U520" s="120">
        <v>0</v>
      </c>
      <c r="V520" s="67">
        <v>0</v>
      </c>
      <c r="W520" s="52">
        <f t="shared" si="147"/>
        <v>0</v>
      </c>
      <c r="X520" s="120">
        <v>0</v>
      </c>
      <c r="Y520" s="67">
        <v>0</v>
      </c>
      <c r="Z520" s="52">
        <f t="shared" si="160"/>
        <v>0</v>
      </c>
      <c r="AA520" s="120">
        <v>0</v>
      </c>
      <c r="AB520" s="67">
        <v>0</v>
      </c>
      <c r="AC520" s="52">
        <f t="shared" si="193"/>
        <v>0</v>
      </c>
      <c r="AD520" s="120">
        <v>0</v>
      </c>
      <c r="AE520" s="54">
        <v>0</v>
      </c>
      <c r="AF520" s="52">
        <f t="shared" si="153"/>
        <v>0</v>
      </c>
      <c r="AG520" s="56">
        <v>0</v>
      </c>
      <c r="AH520" s="54">
        <v>0</v>
      </c>
      <c r="AI520" s="54">
        <f t="shared" si="206"/>
        <v>0</v>
      </c>
      <c r="AJ520" s="67">
        <v>0</v>
      </c>
      <c r="AK520" s="54">
        <v>0</v>
      </c>
      <c r="AL520" s="54">
        <f t="shared" si="207"/>
        <v>0</v>
      </c>
      <c r="AM520" s="54">
        <f t="shared" si="179"/>
        <v>0</v>
      </c>
      <c r="AN520" s="54">
        <f t="shared" si="179"/>
        <v>2052650</v>
      </c>
      <c r="AO520" s="52">
        <f t="shared" si="157"/>
        <v>2052650</v>
      </c>
    </row>
    <row r="521" spans="1:41" s="45" customFormat="1" ht="12" customHeight="1">
      <c r="A521" s="2">
        <v>901540992</v>
      </c>
      <c r="B521" s="201" t="s">
        <v>481</v>
      </c>
      <c r="C521" s="120">
        <v>0</v>
      </c>
      <c r="D521" s="67">
        <v>0</v>
      </c>
      <c r="E521" s="55">
        <v>0</v>
      </c>
      <c r="F521" s="120">
        <v>0</v>
      </c>
      <c r="G521" s="67">
        <v>0</v>
      </c>
      <c r="H521" s="55">
        <v>0</v>
      </c>
      <c r="I521" s="120">
        <v>0</v>
      </c>
      <c r="J521" s="67">
        <v>13378800.01</v>
      </c>
      <c r="K521" s="55">
        <f t="shared" si="158"/>
        <v>13378800.01</v>
      </c>
      <c r="L521" s="120">
        <v>0</v>
      </c>
      <c r="M521" s="67">
        <v>0</v>
      </c>
      <c r="N521" s="52">
        <f t="shared" si="159"/>
        <v>0</v>
      </c>
      <c r="O521" s="120">
        <v>0</v>
      </c>
      <c r="P521" s="67">
        <v>0</v>
      </c>
      <c r="Q521" s="52">
        <f t="shared" si="140"/>
        <v>0</v>
      </c>
      <c r="R521" s="127">
        <v>0</v>
      </c>
      <c r="S521" s="53">
        <v>0</v>
      </c>
      <c r="T521" s="52">
        <f t="shared" si="141"/>
        <v>0</v>
      </c>
      <c r="U521" s="120">
        <v>37375873</v>
      </c>
      <c r="V521" s="67">
        <v>44436015</v>
      </c>
      <c r="W521" s="52">
        <f t="shared" si="147"/>
        <v>81811888</v>
      </c>
      <c r="X521" s="120">
        <v>0</v>
      </c>
      <c r="Y521" s="67">
        <v>0</v>
      </c>
      <c r="Z521" s="52">
        <f t="shared" si="160"/>
        <v>0</v>
      </c>
      <c r="AA521" s="120">
        <v>0</v>
      </c>
      <c r="AB521" s="67">
        <v>13039915</v>
      </c>
      <c r="AC521" s="52">
        <f t="shared" si="193"/>
        <v>13039915</v>
      </c>
      <c r="AD521" s="120">
        <v>2342882.7999999998</v>
      </c>
      <c r="AE521" s="54">
        <v>9371531.1999999993</v>
      </c>
      <c r="AF521" s="52">
        <f t="shared" si="153"/>
        <v>11714414</v>
      </c>
      <c r="AG521" s="56">
        <v>0</v>
      </c>
      <c r="AH521" s="54">
        <v>0</v>
      </c>
      <c r="AI521" s="54">
        <f t="shared" si="206"/>
        <v>0</v>
      </c>
      <c r="AJ521" s="67">
        <v>0</v>
      </c>
      <c r="AK521" s="54">
        <v>0</v>
      </c>
      <c r="AL521" s="54">
        <f t="shared" si="207"/>
        <v>0</v>
      </c>
      <c r="AM521" s="54">
        <f t="shared" si="179"/>
        <v>39718755.799999997</v>
      </c>
      <c r="AN521" s="54">
        <f t="shared" si="179"/>
        <v>80226261.209999993</v>
      </c>
      <c r="AO521" s="52">
        <f t="shared" si="157"/>
        <v>119945017.00999999</v>
      </c>
    </row>
    <row r="522" spans="1:41" s="45" customFormat="1" ht="12" customHeight="1">
      <c r="A522" s="2">
        <v>860002400</v>
      </c>
      <c r="B522" s="201" t="s">
        <v>482</v>
      </c>
      <c r="C522" s="120">
        <v>0</v>
      </c>
      <c r="D522" s="67">
        <v>0</v>
      </c>
      <c r="E522" s="55">
        <v>0</v>
      </c>
      <c r="F522" s="120">
        <v>0</v>
      </c>
      <c r="G522" s="67">
        <v>0</v>
      </c>
      <c r="H522" s="55">
        <v>0</v>
      </c>
      <c r="I522" s="120">
        <v>11073959</v>
      </c>
      <c r="J522" s="67">
        <v>767150</v>
      </c>
      <c r="K522" s="55">
        <f t="shared" si="158"/>
        <v>11841109</v>
      </c>
      <c r="L522" s="120">
        <v>27676600</v>
      </c>
      <c r="M522" s="67">
        <v>43488555</v>
      </c>
      <c r="N522" s="52">
        <f t="shared" si="159"/>
        <v>71165155</v>
      </c>
      <c r="O522" s="120">
        <v>222705</v>
      </c>
      <c r="P522" s="67">
        <v>0</v>
      </c>
      <c r="Q522" s="52">
        <f t="shared" ref="Q522:Q542" si="235">O522+P522</f>
        <v>222705</v>
      </c>
      <c r="R522" s="127">
        <v>0</v>
      </c>
      <c r="S522" s="53">
        <v>0</v>
      </c>
      <c r="T522" s="52">
        <f t="shared" si="141"/>
        <v>0</v>
      </c>
      <c r="U522" s="120">
        <v>0</v>
      </c>
      <c r="V522" s="67">
        <v>0</v>
      </c>
      <c r="W522" s="52">
        <f t="shared" si="147"/>
        <v>0</v>
      </c>
      <c r="X522" s="120">
        <v>0</v>
      </c>
      <c r="Y522" s="67">
        <v>0</v>
      </c>
      <c r="Z522" s="52">
        <f t="shared" si="160"/>
        <v>0</v>
      </c>
      <c r="AA522" s="120">
        <v>0</v>
      </c>
      <c r="AB522" s="67">
        <v>0</v>
      </c>
      <c r="AC522" s="52">
        <f t="shared" si="193"/>
        <v>0</v>
      </c>
      <c r="AD522" s="120">
        <v>0</v>
      </c>
      <c r="AE522" s="54">
        <v>0</v>
      </c>
      <c r="AF522" s="52">
        <f t="shared" si="153"/>
        <v>0</v>
      </c>
      <c r="AG522" s="56">
        <v>0</v>
      </c>
      <c r="AH522" s="54">
        <v>0</v>
      </c>
      <c r="AI522" s="54">
        <f t="shared" si="206"/>
        <v>0</v>
      </c>
      <c r="AJ522" s="67">
        <v>0</v>
      </c>
      <c r="AK522" s="54">
        <v>0</v>
      </c>
      <c r="AL522" s="54">
        <f t="shared" si="207"/>
        <v>0</v>
      </c>
      <c r="AM522" s="54">
        <f t="shared" si="179"/>
        <v>38973264</v>
      </c>
      <c r="AN522" s="54">
        <f t="shared" si="179"/>
        <v>44255705</v>
      </c>
      <c r="AO522" s="52">
        <f t="shared" si="157"/>
        <v>83228969</v>
      </c>
    </row>
    <row r="523" spans="1:41" s="45" customFormat="1" ht="12" customHeight="1">
      <c r="A523" s="2">
        <v>830054904</v>
      </c>
      <c r="B523" s="201" t="s">
        <v>483</v>
      </c>
      <c r="C523" s="120">
        <v>0</v>
      </c>
      <c r="D523" s="67">
        <v>0</v>
      </c>
      <c r="E523" s="55">
        <v>0</v>
      </c>
      <c r="F523" s="120">
        <v>0</v>
      </c>
      <c r="G523" s="67">
        <v>0</v>
      </c>
      <c r="H523" s="55">
        <v>0</v>
      </c>
      <c r="I523" s="120">
        <v>0</v>
      </c>
      <c r="J523" s="67">
        <v>0</v>
      </c>
      <c r="K523" s="55">
        <f t="shared" si="158"/>
        <v>0</v>
      </c>
      <c r="L523" s="120">
        <v>0</v>
      </c>
      <c r="M523" s="67">
        <v>0</v>
      </c>
      <c r="N523" s="52">
        <f t="shared" si="159"/>
        <v>0</v>
      </c>
      <c r="O523" s="120">
        <v>12693500</v>
      </c>
      <c r="P523" s="67">
        <v>0</v>
      </c>
      <c r="Q523" s="52">
        <f t="shared" si="235"/>
        <v>12693500</v>
      </c>
      <c r="R523" s="127">
        <v>251400</v>
      </c>
      <c r="S523" s="53">
        <v>0</v>
      </c>
      <c r="T523" s="52">
        <f t="shared" si="141"/>
        <v>251400</v>
      </c>
      <c r="U523" s="120">
        <v>705600</v>
      </c>
      <c r="V523" s="67">
        <v>0</v>
      </c>
      <c r="W523" s="52">
        <f t="shared" si="147"/>
        <v>705600</v>
      </c>
      <c r="X523" s="120">
        <v>0</v>
      </c>
      <c r="Y523" s="67">
        <v>0</v>
      </c>
      <c r="Z523" s="52">
        <f t="shared" si="160"/>
        <v>0</v>
      </c>
      <c r="AA523" s="120">
        <v>0</v>
      </c>
      <c r="AB523" s="67">
        <v>0</v>
      </c>
      <c r="AC523" s="52">
        <f t="shared" si="193"/>
        <v>0</v>
      </c>
      <c r="AD523" s="120">
        <v>0</v>
      </c>
      <c r="AE523" s="54">
        <v>846543</v>
      </c>
      <c r="AF523" s="52">
        <f t="shared" si="153"/>
        <v>846543</v>
      </c>
      <c r="AG523" s="56">
        <v>0</v>
      </c>
      <c r="AH523" s="54">
        <v>0</v>
      </c>
      <c r="AI523" s="54">
        <f t="shared" si="206"/>
        <v>0</v>
      </c>
      <c r="AJ523" s="67">
        <v>0</v>
      </c>
      <c r="AK523" s="54">
        <v>0</v>
      </c>
      <c r="AL523" s="54">
        <f t="shared" si="207"/>
        <v>0</v>
      </c>
      <c r="AM523" s="54">
        <f t="shared" si="179"/>
        <v>13650500</v>
      </c>
      <c r="AN523" s="54">
        <f t="shared" si="179"/>
        <v>846543</v>
      </c>
      <c r="AO523" s="52">
        <f t="shared" si="157"/>
        <v>14497043</v>
      </c>
    </row>
    <row r="524" spans="1:41" s="45" customFormat="1" ht="12" customHeight="1">
      <c r="A524" s="2">
        <v>890903790</v>
      </c>
      <c r="B524" s="201" t="s">
        <v>219</v>
      </c>
      <c r="C524" s="120">
        <v>0</v>
      </c>
      <c r="D524" s="67">
        <v>0</v>
      </c>
      <c r="E524" s="55">
        <v>0</v>
      </c>
      <c r="F524" s="120">
        <v>0</v>
      </c>
      <c r="G524" s="67">
        <v>0</v>
      </c>
      <c r="H524" s="55">
        <v>0</v>
      </c>
      <c r="I524" s="120">
        <v>0</v>
      </c>
      <c r="J524" s="67">
        <v>0</v>
      </c>
      <c r="K524" s="55">
        <f t="shared" si="158"/>
        <v>0</v>
      </c>
      <c r="L524" s="120">
        <v>0</v>
      </c>
      <c r="M524" s="67">
        <v>0</v>
      </c>
      <c r="N524" s="52">
        <f t="shared" si="159"/>
        <v>0</v>
      </c>
      <c r="O524" s="120">
        <v>160382964</v>
      </c>
      <c r="P524" s="67">
        <v>0</v>
      </c>
      <c r="Q524" s="52">
        <f t="shared" si="235"/>
        <v>160382964</v>
      </c>
      <c r="R524" s="127">
        <v>217229801</v>
      </c>
      <c r="S524" s="53">
        <v>0</v>
      </c>
      <c r="T524" s="52">
        <f t="shared" si="141"/>
        <v>217229801</v>
      </c>
      <c r="U524" s="120">
        <v>4311904</v>
      </c>
      <c r="V524" s="67">
        <v>263300</v>
      </c>
      <c r="W524" s="52">
        <f t="shared" si="147"/>
        <v>4575204</v>
      </c>
      <c r="X524" s="120">
        <v>0</v>
      </c>
      <c r="Y524" s="67">
        <v>0</v>
      </c>
      <c r="Z524" s="52">
        <f t="shared" si="160"/>
        <v>0</v>
      </c>
      <c r="AA524" s="120">
        <v>0</v>
      </c>
      <c r="AB524" s="67">
        <v>0</v>
      </c>
      <c r="AC524" s="52">
        <f t="shared" si="193"/>
        <v>0</v>
      </c>
      <c r="AD524" s="120">
        <v>0</v>
      </c>
      <c r="AE524" s="54">
        <v>0</v>
      </c>
      <c r="AF524" s="52">
        <f t="shared" si="153"/>
        <v>0</v>
      </c>
      <c r="AG524" s="56">
        <v>83070465</v>
      </c>
      <c r="AH524" s="54">
        <v>0</v>
      </c>
      <c r="AI524" s="54">
        <f t="shared" si="206"/>
        <v>83070465</v>
      </c>
      <c r="AJ524" s="67">
        <v>0</v>
      </c>
      <c r="AK524" s="54">
        <v>0</v>
      </c>
      <c r="AL524" s="54">
        <f t="shared" si="207"/>
        <v>0</v>
      </c>
      <c r="AM524" s="54">
        <f t="shared" si="179"/>
        <v>464995134</v>
      </c>
      <c r="AN524" s="54">
        <f t="shared" si="179"/>
        <v>263300</v>
      </c>
      <c r="AO524" s="52">
        <f t="shared" si="157"/>
        <v>465258434</v>
      </c>
    </row>
    <row r="525" spans="1:41" s="45" customFormat="1" ht="12" customHeight="1">
      <c r="A525" s="2">
        <v>800215743</v>
      </c>
      <c r="B525" s="201" t="s">
        <v>484</v>
      </c>
      <c r="C525" s="120">
        <v>0</v>
      </c>
      <c r="D525" s="67">
        <v>0</v>
      </c>
      <c r="E525" s="55">
        <v>0</v>
      </c>
      <c r="F525" s="120">
        <v>0</v>
      </c>
      <c r="G525" s="67">
        <v>0</v>
      </c>
      <c r="H525" s="55">
        <v>0</v>
      </c>
      <c r="I525" s="120">
        <v>0</v>
      </c>
      <c r="J525" s="67">
        <v>0</v>
      </c>
      <c r="K525" s="55">
        <f t="shared" si="158"/>
        <v>0</v>
      </c>
      <c r="L525" s="120">
        <v>0</v>
      </c>
      <c r="M525" s="67">
        <v>0</v>
      </c>
      <c r="N525" s="52">
        <f t="shared" si="159"/>
        <v>0</v>
      </c>
      <c r="O525" s="120">
        <v>464250</v>
      </c>
      <c r="P525" s="67">
        <v>0</v>
      </c>
      <c r="Q525" s="52">
        <f t="shared" si="235"/>
        <v>464250</v>
      </c>
      <c r="R525" s="127">
        <v>0</v>
      </c>
      <c r="S525" s="53">
        <v>0</v>
      </c>
      <c r="T525" s="52">
        <f t="shared" si="141"/>
        <v>0</v>
      </c>
      <c r="U525" s="120">
        <v>0</v>
      </c>
      <c r="V525" s="67">
        <v>0</v>
      </c>
      <c r="W525" s="52">
        <f t="shared" si="147"/>
        <v>0</v>
      </c>
      <c r="X525" s="120">
        <v>0</v>
      </c>
      <c r="Y525" s="67">
        <v>0</v>
      </c>
      <c r="Z525" s="52">
        <f t="shared" si="160"/>
        <v>0</v>
      </c>
      <c r="AA525" s="120">
        <v>0</v>
      </c>
      <c r="AB525" s="67">
        <v>0</v>
      </c>
      <c r="AC525" s="52">
        <f t="shared" si="193"/>
        <v>0</v>
      </c>
      <c r="AD525" s="120">
        <v>0</v>
      </c>
      <c r="AE525" s="54">
        <v>0</v>
      </c>
      <c r="AF525" s="52">
        <f t="shared" si="153"/>
        <v>0</v>
      </c>
      <c r="AG525" s="56">
        <v>0</v>
      </c>
      <c r="AH525" s="54">
        <v>0</v>
      </c>
      <c r="AI525" s="54">
        <f t="shared" si="206"/>
        <v>0</v>
      </c>
      <c r="AJ525" s="67">
        <v>0</v>
      </c>
      <c r="AK525" s="54">
        <v>0</v>
      </c>
      <c r="AL525" s="54">
        <f t="shared" si="207"/>
        <v>0</v>
      </c>
      <c r="AM525" s="54">
        <f t="shared" si="179"/>
        <v>464250</v>
      </c>
      <c r="AN525" s="54">
        <f t="shared" si="179"/>
        <v>0</v>
      </c>
      <c r="AO525" s="52">
        <f t="shared" si="157"/>
        <v>464250</v>
      </c>
    </row>
    <row r="526" spans="1:41" s="45" customFormat="1" ht="12" customHeight="1">
      <c r="A526" s="2">
        <v>999999999</v>
      </c>
      <c r="B526" s="201" t="s">
        <v>360</v>
      </c>
      <c r="C526" s="120">
        <v>164145480</v>
      </c>
      <c r="D526" s="67">
        <v>1560000</v>
      </c>
      <c r="E526" s="55">
        <f t="shared" si="151"/>
        <v>165705480</v>
      </c>
      <c r="F526" s="120">
        <v>156089719</v>
      </c>
      <c r="G526" s="53">
        <v>716000</v>
      </c>
      <c r="H526" s="168">
        <f t="shared" ref="H526" si="236">F526+G526</f>
        <v>156805719</v>
      </c>
      <c r="I526" s="120">
        <v>163819564</v>
      </c>
      <c r="J526" s="67">
        <v>2024980</v>
      </c>
      <c r="K526" s="55">
        <f t="shared" si="158"/>
        <v>165844544</v>
      </c>
      <c r="L526" s="120">
        <v>186919034</v>
      </c>
      <c r="M526" s="67">
        <v>2560400</v>
      </c>
      <c r="N526" s="52">
        <f t="shared" si="159"/>
        <v>189479434</v>
      </c>
      <c r="O526" s="120">
        <v>172795526</v>
      </c>
      <c r="P526" s="67">
        <v>1192000</v>
      </c>
      <c r="Q526" s="52">
        <f t="shared" si="235"/>
        <v>173987526</v>
      </c>
      <c r="R526" s="127">
        <v>139218596</v>
      </c>
      <c r="S526" s="53">
        <v>0</v>
      </c>
      <c r="T526" s="52">
        <f t="shared" si="141"/>
        <v>139218596</v>
      </c>
      <c r="U526" s="120">
        <v>95001080</v>
      </c>
      <c r="V526" s="67">
        <v>975000</v>
      </c>
      <c r="W526" s="52">
        <f t="shared" si="147"/>
        <v>95976080</v>
      </c>
      <c r="X526" s="120">
        <f>134230639-4</f>
        <v>134230635</v>
      </c>
      <c r="Y526" s="67">
        <v>9287184</v>
      </c>
      <c r="Z526" s="52">
        <f t="shared" si="160"/>
        <v>143517819</v>
      </c>
      <c r="AA526" s="120">
        <v>79271560</v>
      </c>
      <c r="AB526" s="67">
        <v>1780834</v>
      </c>
      <c r="AC526" s="52">
        <f t="shared" si="193"/>
        <v>81052394</v>
      </c>
      <c r="AD526" s="120">
        <v>103760621</v>
      </c>
      <c r="AE526" s="54">
        <v>2829000</v>
      </c>
      <c r="AF526" s="52">
        <f t="shared" si="153"/>
        <v>106589621</v>
      </c>
      <c r="AG526" s="56">
        <v>119269256</v>
      </c>
      <c r="AH526" s="54">
        <v>1753650</v>
      </c>
      <c r="AI526" s="54">
        <f t="shared" si="206"/>
        <v>121022906</v>
      </c>
      <c r="AJ526" s="67">
        <v>162103465</v>
      </c>
      <c r="AK526" s="54">
        <v>767000</v>
      </c>
      <c r="AL526" s="54">
        <f t="shared" si="207"/>
        <v>162870465</v>
      </c>
      <c r="AM526" s="54">
        <f t="shared" si="179"/>
        <v>1676624536</v>
      </c>
      <c r="AN526" s="54">
        <f t="shared" si="179"/>
        <v>25446048</v>
      </c>
      <c r="AO526" s="52">
        <f t="shared" si="157"/>
        <v>1702070584</v>
      </c>
    </row>
    <row r="527" spans="1:41" s="45" customFormat="1" ht="12" customHeight="1">
      <c r="A527" s="2">
        <v>899999063</v>
      </c>
      <c r="B527" s="201" t="s">
        <v>485</v>
      </c>
      <c r="C527" s="120">
        <v>0</v>
      </c>
      <c r="D527" s="67">
        <v>1331000</v>
      </c>
      <c r="E527" s="55">
        <f t="shared" si="151"/>
        <v>1331000</v>
      </c>
      <c r="F527" s="120">
        <v>278400</v>
      </c>
      <c r="G527" s="53">
        <v>0</v>
      </c>
      <c r="H527" s="168">
        <f t="shared" si="152"/>
        <v>278400</v>
      </c>
      <c r="I527" s="120">
        <v>0</v>
      </c>
      <c r="J527" s="67">
        <v>0</v>
      </c>
      <c r="K527" s="55">
        <f t="shared" si="158"/>
        <v>0</v>
      </c>
      <c r="L527" s="120">
        <v>0</v>
      </c>
      <c r="M527" s="67">
        <v>0</v>
      </c>
      <c r="N527" s="52">
        <f t="shared" si="159"/>
        <v>0</v>
      </c>
      <c r="O527" s="120">
        <v>881370</v>
      </c>
      <c r="P527" s="67">
        <v>0</v>
      </c>
      <c r="Q527" s="52">
        <f t="shared" si="235"/>
        <v>881370</v>
      </c>
      <c r="R527" s="127">
        <v>1515424</v>
      </c>
      <c r="S527" s="53">
        <v>0</v>
      </c>
      <c r="T527" s="52">
        <f t="shared" si="141"/>
        <v>1515424</v>
      </c>
      <c r="U527" s="120">
        <v>2016048</v>
      </c>
      <c r="V527" s="67">
        <v>0</v>
      </c>
      <c r="W527" s="52">
        <f t="shared" si="147"/>
        <v>2016048</v>
      </c>
      <c r="X527" s="120">
        <v>1444743</v>
      </c>
      <c r="Y527" s="67">
        <v>0</v>
      </c>
      <c r="Z527" s="52">
        <f t="shared" ref="Z527:Z542" si="237">X527+Y527</f>
        <v>1444743</v>
      </c>
      <c r="AA527" s="120">
        <v>20136139</v>
      </c>
      <c r="AB527" s="67">
        <v>0</v>
      </c>
      <c r="AC527" s="52">
        <f t="shared" si="193"/>
        <v>20136139</v>
      </c>
      <c r="AD527" s="120">
        <v>1465908</v>
      </c>
      <c r="AE527" s="54">
        <v>0</v>
      </c>
      <c r="AF527" s="52">
        <f t="shared" si="153"/>
        <v>1465908</v>
      </c>
      <c r="AG527" s="56">
        <v>0</v>
      </c>
      <c r="AH527" s="54">
        <v>0</v>
      </c>
      <c r="AI527" s="54">
        <f t="shared" si="206"/>
        <v>0</v>
      </c>
      <c r="AJ527" s="67">
        <v>6859599</v>
      </c>
      <c r="AK527" s="54">
        <v>0</v>
      </c>
      <c r="AL527" s="54">
        <f t="shared" si="207"/>
        <v>6859599</v>
      </c>
      <c r="AM527" s="54">
        <f t="shared" si="179"/>
        <v>34597631</v>
      </c>
      <c r="AN527" s="54">
        <f t="shared" si="179"/>
        <v>1331000</v>
      </c>
      <c r="AO527" s="52">
        <f t="shared" si="157"/>
        <v>35928631</v>
      </c>
    </row>
    <row r="528" spans="1:41" s="45" customFormat="1" ht="12" customHeight="1">
      <c r="A528" s="2">
        <v>901495943</v>
      </c>
      <c r="B528" s="201" t="s">
        <v>248</v>
      </c>
      <c r="C528" s="120">
        <v>0</v>
      </c>
      <c r="D528" s="67">
        <v>39250169</v>
      </c>
      <c r="E528" s="55">
        <f t="shared" si="151"/>
        <v>39250169</v>
      </c>
      <c r="F528" s="120">
        <v>0</v>
      </c>
      <c r="G528" s="53">
        <v>5957900</v>
      </c>
      <c r="H528" s="168">
        <f t="shared" si="152"/>
        <v>5957900</v>
      </c>
      <c r="I528" s="120">
        <v>0</v>
      </c>
      <c r="J528" s="67">
        <v>11678100</v>
      </c>
      <c r="K528" s="55">
        <f t="shared" si="158"/>
        <v>11678100</v>
      </c>
      <c r="L528" s="120">
        <v>0</v>
      </c>
      <c r="M528" s="67">
        <v>29490176</v>
      </c>
      <c r="N528" s="52">
        <f t="shared" si="159"/>
        <v>29490176</v>
      </c>
      <c r="O528" s="120">
        <v>0</v>
      </c>
      <c r="P528" s="67">
        <v>0</v>
      </c>
      <c r="Q528" s="52">
        <f t="shared" si="235"/>
        <v>0</v>
      </c>
      <c r="R528" s="127">
        <v>0</v>
      </c>
      <c r="S528" s="53">
        <v>0</v>
      </c>
      <c r="T528" s="52">
        <f t="shared" si="141"/>
        <v>0</v>
      </c>
      <c r="U528" s="120">
        <v>0</v>
      </c>
      <c r="V528" s="67">
        <v>0</v>
      </c>
      <c r="W528" s="52">
        <f t="shared" si="147"/>
        <v>0</v>
      </c>
      <c r="X528" s="120">
        <v>0</v>
      </c>
      <c r="Y528" s="67">
        <v>0</v>
      </c>
      <c r="Z528" s="52">
        <f t="shared" si="237"/>
        <v>0</v>
      </c>
      <c r="AA528" s="120">
        <v>0</v>
      </c>
      <c r="AB528" s="67">
        <v>0</v>
      </c>
      <c r="AC528" s="52">
        <f t="shared" si="193"/>
        <v>0</v>
      </c>
      <c r="AD528" s="120">
        <v>0</v>
      </c>
      <c r="AE528" s="54">
        <v>0</v>
      </c>
      <c r="AF528" s="52">
        <f t="shared" si="153"/>
        <v>0</v>
      </c>
      <c r="AG528" s="56">
        <v>0</v>
      </c>
      <c r="AH528" s="54">
        <v>0</v>
      </c>
      <c r="AI528" s="54">
        <f t="shared" si="206"/>
        <v>0</v>
      </c>
      <c r="AJ528" s="67">
        <v>0</v>
      </c>
      <c r="AK528" s="54">
        <v>0</v>
      </c>
      <c r="AL528" s="54">
        <f t="shared" si="207"/>
        <v>0</v>
      </c>
      <c r="AM528" s="54">
        <f t="shared" si="179"/>
        <v>0</v>
      </c>
      <c r="AN528" s="54">
        <f t="shared" si="179"/>
        <v>86376345</v>
      </c>
      <c r="AO528" s="52">
        <f t="shared" si="157"/>
        <v>86376345</v>
      </c>
    </row>
    <row r="529" spans="1:42" s="45" customFormat="1" ht="12" customHeight="1">
      <c r="A529" s="2">
        <v>860002180</v>
      </c>
      <c r="B529" s="201" t="s">
        <v>409</v>
      </c>
      <c r="C529" s="120">
        <v>0</v>
      </c>
      <c r="D529" s="67">
        <v>9849824</v>
      </c>
      <c r="E529" s="55">
        <f t="shared" si="151"/>
        <v>9849824</v>
      </c>
      <c r="F529" s="120">
        <v>0</v>
      </c>
      <c r="G529" s="53">
        <v>3483791</v>
      </c>
      <c r="H529" s="168">
        <f t="shared" si="152"/>
        <v>3483791</v>
      </c>
      <c r="I529" s="120">
        <v>0</v>
      </c>
      <c r="J529" s="67">
        <v>0</v>
      </c>
      <c r="K529" s="55">
        <f t="shared" si="158"/>
        <v>0</v>
      </c>
      <c r="L529" s="120">
        <v>0</v>
      </c>
      <c r="M529" s="67">
        <v>0</v>
      </c>
      <c r="N529" s="52">
        <f t="shared" si="159"/>
        <v>0</v>
      </c>
      <c r="O529" s="120">
        <v>0</v>
      </c>
      <c r="P529" s="67">
        <v>0</v>
      </c>
      <c r="Q529" s="52">
        <f t="shared" si="235"/>
        <v>0</v>
      </c>
      <c r="R529" s="127">
        <v>0</v>
      </c>
      <c r="S529" s="53">
        <v>0</v>
      </c>
      <c r="T529" s="52">
        <f t="shared" si="141"/>
        <v>0</v>
      </c>
      <c r="U529" s="120">
        <v>0</v>
      </c>
      <c r="V529" s="67">
        <v>0</v>
      </c>
      <c r="W529" s="52">
        <f t="shared" si="147"/>
        <v>0</v>
      </c>
      <c r="X529" s="120">
        <v>0</v>
      </c>
      <c r="Y529" s="67">
        <v>0</v>
      </c>
      <c r="Z529" s="52">
        <f t="shared" si="237"/>
        <v>0</v>
      </c>
      <c r="AA529" s="120">
        <v>0</v>
      </c>
      <c r="AB529" s="67">
        <v>0</v>
      </c>
      <c r="AC529" s="52">
        <f t="shared" si="193"/>
        <v>0</v>
      </c>
      <c r="AD529" s="120">
        <v>0</v>
      </c>
      <c r="AE529" s="54">
        <v>0</v>
      </c>
      <c r="AF529" s="52">
        <f t="shared" si="153"/>
        <v>0</v>
      </c>
      <c r="AG529" s="56">
        <v>0</v>
      </c>
      <c r="AH529" s="54">
        <v>0</v>
      </c>
      <c r="AI529" s="54">
        <f t="shared" si="206"/>
        <v>0</v>
      </c>
      <c r="AJ529" s="67">
        <v>0</v>
      </c>
      <c r="AK529" s="54">
        <v>0</v>
      </c>
      <c r="AL529" s="54">
        <f t="shared" si="207"/>
        <v>0</v>
      </c>
      <c r="AM529" s="54">
        <f t="shared" si="179"/>
        <v>0</v>
      </c>
      <c r="AN529" s="54">
        <f t="shared" si="179"/>
        <v>13333615</v>
      </c>
      <c r="AO529" s="52">
        <f t="shared" si="157"/>
        <v>13333615</v>
      </c>
    </row>
    <row r="530" spans="1:42" s="45" customFormat="1" ht="12" customHeight="1">
      <c r="A530" s="2">
        <v>860002503</v>
      </c>
      <c r="B530" s="201" t="s">
        <v>486</v>
      </c>
      <c r="C530" s="120">
        <v>0</v>
      </c>
      <c r="D530" s="67">
        <v>0</v>
      </c>
      <c r="E530" s="55">
        <f t="shared" si="151"/>
        <v>0</v>
      </c>
      <c r="F530" s="120">
        <v>0</v>
      </c>
      <c r="G530" s="53">
        <v>7821188</v>
      </c>
      <c r="H530" s="168">
        <f t="shared" si="152"/>
        <v>7821188</v>
      </c>
      <c r="I530" s="120">
        <v>0</v>
      </c>
      <c r="J530" s="67">
        <v>0</v>
      </c>
      <c r="K530" s="55">
        <f t="shared" si="158"/>
        <v>0</v>
      </c>
      <c r="L530" s="120">
        <v>0</v>
      </c>
      <c r="M530" s="67">
        <v>0</v>
      </c>
      <c r="N530" s="52">
        <f t="shared" si="159"/>
        <v>0</v>
      </c>
      <c r="O530" s="120">
        <v>0</v>
      </c>
      <c r="P530" s="67">
        <v>0</v>
      </c>
      <c r="Q530" s="52">
        <f t="shared" si="235"/>
        <v>0</v>
      </c>
      <c r="R530" s="127">
        <v>0</v>
      </c>
      <c r="S530" s="53">
        <v>0</v>
      </c>
      <c r="T530" s="52">
        <f t="shared" si="141"/>
        <v>0</v>
      </c>
      <c r="U530" s="120">
        <v>0</v>
      </c>
      <c r="V530" s="67">
        <v>0</v>
      </c>
      <c r="W530" s="52">
        <f t="shared" si="147"/>
        <v>0</v>
      </c>
      <c r="X530" s="120">
        <v>0</v>
      </c>
      <c r="Y530" s="67">
        <v>0</v>
      </c>
      <c r="Z530" s="52">
        <f t="shared" si="237"/>
        <v>0</v>
      </c>
      <c r="AA530" s="120">
        <v>0</v>
      </c>
      <c r="AB530" s="67">
        <v>0</v>
      </c>
      <c r="AC530" s="52">
        <f t="shared" si="193"/>
        <v>0</v>
      </c>
      <c r="AD530" s="120">
        <v>0</v>
      </c>
      <c r="AE530" s="54">
        <v>0</v>
      </c>
      <c r="AF530" s="52">
        <f t="shared" si="153"/>
        <v>0</v>
      </c>
      <c r="AG530" s="56">
        <v>1978781</v>
      </c>
      <c r="AH530" s="54">
        <v>0</v>
      </c>
      <c r="AI530" s="54">
        <f t="shared" si="206"/>
        <v>1978781</v>
      </c>
      <c r="AJ530" s="67">
        <v>0</v>
      </c>
      <c r="AK530" s="54">
        <v>0</v>
      </c>
      <c r="AL530" s="54">
        <f t="shared" si="207"/>
        <v>0</v>
      </c>
      <c r="AM530" s="54">
        <f t="shared" si="179"/>
        <v>1978781</v>
      </c>
      <c r="AN530" s="54">
        <f t="shared" si="179"/>
        <v>7821188</v>
      </c>
      <c r="AO530" s="52">
        <f t="shared" si="157"/>
        <v>9799969</v>
      </c>
    </row>
    <row r="531" spans="1:42" s="45" customFormat="1" ht="12" customHeight="1">
      <c r="A531" s="2">
        <v>860002184</v>
      </c>
      <c r="B531" s="201" t="s">
        <v>487</v>
      </c>
      <c r="C531" s="120">
        <v>0</v>
      </c>
      <c r="D531" s="67">
        <v>1346365</v>
      </c>
      <c r="E531" s="55">
        <f t="shared" si="151"/>
        <v>1346365</v>
      </c>
      <c r="F531" s="120">
        <v>1348218</v>
      </c>
      <c r="G531" s="53">
        <v>295089</v>
      </c>
      <c r="H531" s="168">
        <f t="shared" si="152"/>
        <v>1643307</v>
      </c>
      <c r="I531" s="120">
        <v>952747</v>
      </c>
      <c r="J531" s="67">
        <v>196400</v>
      </c>
      <c r="K531" s="55">
        <f t="shared" si="158"/>
        <v>1149147</v>
      </c>
      <c r="L531" s="120">
        <v>35632620</v>
      </c>
      <c r="M531" s="67">
        <v>0</v>
      </c>
      <c r="N531" s="52">
        <f t="shared" si="159"/>
        <v>35632620</v>
      </c>
      <c r="O531" s="120">
        <v>256781</v>
      </c>
      <c r="P531" s="67">
        <v>0</v>
      </c>
      <c r="Q531" s="52">
        <f t="shared" si="235"/>
        <v>256781</v>
      </c>
      <c r="R531" s="127">
        <v>0</v>
      </c>
      <c r="S531" s="53">
        <v>0</v>
      </c>
      <c r="T531" s="52">
        <f t="shared" si="141"/>
        <v>0</v>
      </c>
      <c r="U531" s="120">
        <v>0</v>
      </c>
      <c r="V531" s="67">
        <v>0</v>
      </c>
      <c r="W531" s="52">
        <f t="shared" si="147"/>
        <v>0</v>
      </c>
      <c r="X531" s="120">
        <v>0</v>
      </c>
      <c r="Y531" s="67">
        <v>0</v>
      </c>
      <c r="Z531" s="52">
        <f t="shared" si="237"/>
        <v>0</v>
      </c>
      <c r="AA531" s="120">
        <v>1128423</v>
      </c>
      <c r="AB531" s="67">
        <v>0</v>
      </c>
      <c r="AC531" s="52">
        <f t="shared" si="193"/>
        <v>1128423</v>
      </c>
      <c r="AD531" s="120">
        <v>0</v>
      </c>
      <c r="AE531" s="54">
        <v>412700</v>
      </c>
      <c r="AF531" s="52">
        <f t="shared" si="153"/>
        <v>412700</v>
      </c>
      <c r="AG531" s="56">
        <v>3906610</v>
      </c>
      <c r="AH531" s="54">
        <v>0</v>
      </c>
      <c r="AI531" s="54">
        <f t="shared" si="206"/>
        <v>3906610</v>
      </c>
      <c r="AJ531" s="67">
        <v>1733691</v>
      </c>
      <c r="AK531" s="54">
        <v>6368388</v>
      </c>
      <c r="AL531" s="54">
        <f t="shared" si="207"/>
        <v>8102079</v>
      </c>
      <c r="AM531" s="54">
        <f t="shared" si="179"/>
        <v>44959090</v>
      </c>
      <c r="AN531" s="54">
        <f t="shared" si="179"/>
        <v>8618942</v>
      </c>
      <c r="AO531" s="52">
        <f t="shared" si="157"/>
        <v>53578032</v>
      </c>
    </row>
    <row r="532" spans="1:42" s="45" customFormat="1" ht="12" customHeight="1">
      <c r="A532" s="2">
        <v>860009578</v>
      </c>
      <c r="B532" s="201" t="s">
        <v>488</v>
      </c>
      <c r="C532" s="120">
        <v>0</v>
      </c>
      <c r="D532" s="67">
        <v>1928099</v>
      </c>
      <c r="E532" s="55">
        <f t="shared" si="151"/>
        <v>1928099</v>
      </c>
      <c r="F532" s="120">
        <v>73997</v>
      </c>
      <c r="G532" s="53">
        <v>872168609</v>
      </c>
      <c r="H532" s="168">
        <f t="shared" ref="H532:H540" si="238">F532+G532</f>
        <v>872242606</v>
      </c>
      <c r="I532" s="120">
        <v>0</v>
      </c>
      <c r="J532" s="67">
        <v>-865094130</v>
      </c>
      <c r="K532" s="55">
        <f t="shared" si="158"/>
        <v>-865094130</v>
      </c>
      <c r="L532" s="120">
        <v>21697693</v>
      </c>
      <c r="M532" s="67">
        <v>3910533</v>
      </c>
      <c r="N532" s="52">
        <f t="shared" si="159"/>
        <v>25608226</v>
      </c>
      <c r="O532" s="120">
        <v>42293026</v>
      </c>
      <c r="P532" s="67">
        <v>36796749</v>
      </c>
      <c r="Q532" s="52">
        <f t="shared" si="235"/>
        <v>79089775</v>
      </c>
      <c r="R532" s="127">
        <v>0</v>
      </c>
      <c r="S532" s="53">
        <v>0</v>
      </c>
      <c r="T532" s="52">
        <f t="shared" si="141"/>
        <v>0</v>
      </c>
      <c r="U532" s="120">
        <v>5809696</v>
      </c>
      <c r="V532" s="67">
        <v>462300</v>
      </c>
      <c r="W532" s="52">
        <f t="shared" si="147"/>
        <v>6271996</v>
      </c>
      <c r="X532" s="120">
        <v>0</v>
      </c>
      <c r="Y532" s="67">
        <v>64500</v>
      </c>
      <c r="Z532" s="52">
        <f t="shared" si="237"/>
        <v>64500</v>
      </c>
      <c r="AA532" s="120">
        <v>32489568</v>
      </c>
      <c r="AB532" s="67">
        <v>0</v>
      </c>
      <c r="AC532" s="52">
        <f t="shared" si="193"/>
        <v>32489568</v>
      </c>
      <c r="AD532" s="120">
        <v>0</v>
      </c>
      <c r="AE532" s="54">
        <v>0</v>
      </c>
      <c r="AF532" s="52">
        <f t="shared" si="153"/>
        <v>0</v>
      </c>
      <c r="AG532" s="56">
        <v>102125</v>
      </c>
      <c r="AH532" s="54">
        <v>0</v>
      </c>
      <c r="AI532" s="54">
        <f t="shared" si="206"/>
        <v>102125</v>
      </c>
      <c r="AJ532" s="67">
        <v>412700</v>
      </c>
      <c r="AK532" s="54">
        <v>0</v>
      </c>
      <c r="AL532" s="54">
        <f t="shared" si="207"/>
        <v>412700</v>
      </c>
      <c r="AM532" s="54">
        <f t="shared" si="179"/>
        <v>102878805</v>
      </c>
      <c r="AN532" s="54">
        <f t="shared" si="179"/>
        <v>50236660</v>
      </c>
      <c r="AO532" s="52">
        <f t="shared" ref="AO532:AO542" si="239">AM532+AN532</f>
        <v>153115465</v>
      </c>
    </row>
    <row r="533" spans="1:42" s="45" customFormat="1" ht="12" customHeight="1">
      <c r="A533" s="2">
        <v>860028415</v>
      </c>
      <c r="B533" s="201" t="s">
        <v>489</v>
      </c>
      <c r="C533" s="120">
        <v>0</v>
      </c>
      <c r="D533" s="67">
        <v>3355308</v>
      </c>
      <c r="E533" s="55">
        <f t="shared" si="151"/>
        <v>3355308</v>
      </c>
      <c r="F533" s="120">
        <v>0</v>
      </c>
      <c r="G533" s="53">
        <v>585634</v>
      </c>
      <c r="H533" s="168">
        <f t="shared" si="238"/>
        <v>585634</v>
      </c>
      <c r="I533" s="120">
        <v>5725029</v>
      </c>
      <c r="J533" s="67">
        <v>0</v>
      </c>
      <c r="K533" s="55">
        <f t="shared" si="158"/>
        <v>5725029</v>
      </c>
      <c r="L533" s="120">
        <v>81400</v>
      </c>
      <c r="M533" s="67">
        <v>145900</v>
      </c>
      <c r="N533" s="52">
        <f t="shared" si="159"/>
        <v>227300</v>
      </c>
      <c r="O533" s="120">
        <v>0</v>
      </c>
      <c r="P533" s="67">
        <v>0</v>
      </c>
      <c r="Q533" s="52">
        <f t="shared" si="235"/>
        <v>0</v>
      </c>
      <c r="R533" s="127">
        <v>0</v>
      </c>
      <c r="S533" s="53">
        <v>0</v>
      </c>
      <c r="T533" s="52">
        <f t="shared" si="141"/>
        <v>0</v>
      </c>
      <c r="U533" s="120">
        <v>49400</v>
      </c>
      <c r="V533" s="67">
        <v>0</v>
      </c>
      <c r="W533" s="52">
        <f t="shared" si="147"/>
        <v>49400</v>
      </c>
      <c r="X533" s="120">
        <v>0</v>
      </c>
      <c r="Y533" s="67">
        <v>0</v>
      </c>
      <c r="Z533" s="52">
        <f t="shared" si="237"/>
        <v>0</v>
      </c>
      <c r="AA533" s="120">
        <v>1616689</v>
      </c>
      <c r="AB533" s="67">
        <v>0</v>
      </c>
      <c r="AC533" s="52">
        <f t="shared" si="193"/>
        <v>1616689</v>
      </c>
      <c r="AD533" s="120">
        <v>0</v>
      </c>
      <c r="AE533" s="54">
        <v>1562255</v>
      </c>
      <c r="AF533" s="52">
        <f t="shared" si="153"/>
        <v>1562255</v>
      </c>
      <c r="AG533" s="56">
        <v>0</v>
      </c>
      <c r="AH533" s="54">
        <v>0</v>
      </c>
      <c r="AI533" s="54">
        <f t="shared" si="206"/>
        <v>0</v>
      </c>
      <c r="AJ533" s="67">
        <v>644069</v>
      </c>
      <c r="AK533" s="54">
        <v>713900</v>
      </c>
      <c r="AL533" s="54">
        <f t="shared" si="207"/>
        <v>1357969</v>
      </c>
      <c r="AM533" s="54">
        <f t="shared" si="179"/>
        <v>8116587</v>
      </c>
      <c r="AN533" s="54">
        <f t="shared" si="179"/>
        <v>6362997</v>
      </c>
      <c r="AO533" s="52">
        <f t="shared" si="239"/>
        <v>14479584</v>
      </c>
    </row>
    <row r="534" spans="1:42" s="45" customFormat="1" ht="12" customHeight="1">
      <c r="A534" s="2">
        <v>860037013</v>
      </c>
      <c r="B534" s="201" t="s">
        <v>490</v>
      </c>
      <c r="C534" s="120">
        <v>0</v>
      </c>
      <c r="D534" s="67">
        <v>30626692</v>
      </c>
      <c r="E534" s="55">
        <f t="shared" si="151"/>
        <v>30626692</v>
      </c>
      <c r="F534" s="120">
        <v>3190277</v>
      </c>
      <c r="G534" s="53">
        <v>99882157.140000001</v>
      </c>
      <c r="H534" s="168">
        <f t="shared" si="238"/>
        <v>103072434.14</v>
      </c>
      <c r="I534" s="120">
        <v>16733959</v>
      </c>
      <c r="J534" s="67">
        <v>17354194</v>
      </c>
      <c r="K534" s="55">
        <f t="shared" si="158"/>
        <v>34088153</v>
      </c>
      <c r="L534" s="120">
        <v>79343288</v>
      </c>
      <c r="M534" s="67">
        <v>0</v>
      </c>
      <c r="N534" s="52">
        <f t="shared" si="159"/>
        <v>79343288</v>
      </c>
      <c r="O534" s="120">
        <v>40897040</v>
      </c>
      <c r="P534" s="67">
        <v>11014402</v>
      </c>
      <c r="Q534" s="52">
        <f t="shared" si="235"/>
        <v>51911442</v>
      </c>
      <c r="R534" s="127">
        <v>16715512</v>
      </c>
      <c r="S534" s="53">
        <v>10420772</v>
      </c>
      <c r="T534" s="52">
        <f t="shared" si="141"/>
        <v>27136284</v>
      </c>
      <c r="U534" s="120">
        <v>17134309</v>
      </c>
      <c r="V534" s="67">
        <v>10882381</v>
      </c>
      <c r="W534" s="52">
        <f t="shared" si="147"/>
        <v>28016690</v>
      </c>
      <c r="X534" s="120">
        <v>5860684</v>
      </c>
      <c r="Y534" s="67">
        <v>154800</v>
      </c>
      <c r="Z534" s="52">
        <f t="shared" si="237"/>
        <v>6015484</v>
      </c>
      <c r="AA534" s="120">
        <v>371953</v>
      </c>
      <c r="AB534" s="67">
        <v>287799</v>
      </c>
      <c r="AC534" s="52">
        <f t="shared" si="193"/>
        <v>659752</v>
      </c>
      <c r="AD534" s="120">
        <v>10967923</v>
      </c>
      <c r="AE534" s="54">
        <v>0</v>
      </c>
      <c r="AF534" s="52">
        <f t="shared" si="153"/>
        <v>10967923</v>
      </c>
      <c r="AG534" s="56">
        <v>8766898</v>
      </c>
      <c r="AH534" s="54">
        <v>755000</v>
      </c>
      <c r="AI534" s="54">
        <f t="shared" si="206"/>
        <v>9521898</v>
      </c>
      <c r="AJ534" s="67">
        <v>6751688</v>
      </c>
      <c r="AK534" s="54">
        <v>1529879</v>
      </c>
      <c r="AL534" s="54">
        <f t="shared" si="207"/>
        <v>8281567</v>
      </c>
      <c r="AM534" s="54">
        <f t="shared" si="179"/>
        <v>206733531</v>
      </c>
      <c r="AN534" s="54">
        <f t="shared" si="179"/>
        <v>182908076.13999999</v>
      </c>
      <c r="AO534" s="52">
        <f t="shared" si="239"/>
        <v>389641607.13999999</v>
      </c>
    </row>
    <row r="535" spans="1:42" s="45" customFormat="1" ht="12" customHeight="1">
      <c r="A535" s="2">
        <v>860039988</v>
      </c>
      <c r="B535" s="201" t="s">
        <v>491</v>
      </c>
      <c r="C535" s="120">
        <v>0</v>
      </c>
      <c r="D535" s="67">
        <v>0</v>
      </c>
      <c r="E535" s="55">
        <f t="shared" si="151"/>
        <v>0</v>
      </c>
      <c r="F535" s="120">
        <v>0</v>
      </c>
      <c r="G535" s="53">
        <v>0</v>
      </c>
      <c r="H535" s="168">
        <f t="shared" si="238"/>
        <v>0</v>
      </c>
      <c r="I535" s="120">
        <v>0</v>
      </c>
      <c r="J535" s="67">
        <v>0</v>
      </c>
      <c r="K535" s="55">
        <f t="shared" si="158"/>
        <v>0</v>
      </c>
      <c r="L535" s="120">
        <v>0</v>
      </c>
      <c r="M535" s="67">
        <v>148078</v>
      </c>
      <c r="N535" s="52">
        <f t="shared" si="159"/>
        <v>148078</v>
      </c>
      <c r="O535" s="120">
        <v>0</v>
      </c>
      <c r="P535" s="67">
        <v>0</v>
      </c>
      <c r="Q535" s="52">
        <f t="shared" si="235"/>
        <v>0</v>
      </c>
      <c r="R535" s="127">
        <v>0</v>
      </c>
      <c r="S535" s="53">
        <v>0</v>
      </c>
      <c r="T535" s="52">
        <f t="shared" si="141"/>
        <v>0</v>
      </c>
      <c r="U535" s="120">
        <v>432784</v>
      </c>
      <c r="V535" s="67">
        <v>0</v>
      </c>
      <c r="W535" s="52">
        <f t="shared" si="147"/>
        <v>432784</v>
      </c>
      <c r="X535" s="120">
        <v>0</v>
      </c>
      <c r="Y535" s="67">
        <v>0</v>
      </c>
      <c r="Z535" s="52">
        <f t="shared" si="237"/>
        <v>0</v>
      </c>
      <c r="AA535" s="120">
        <v>0</v>
      </c>
      <c r="AB535" s="67">
        <v>0</v>
      </c>
      <c r="AC535" s="52">
        <f t="shared" si="193"/>
        <v>0</v>
      </c>
      <c r="AD535" s="120">
        <v>0</v>
      </c>
      <c r="AE535" s="54">
        <v>0</v>
      </c>
      <c r="AF535" s="52">
        <f t="shared" si="153"/>
        <v>0</v>
      </c>
      <c r="AG535" s="56">
        <v>0</v>
      </c>
      <c r="AH535" s="54">
        <v>0</v>
      </c>
      <c r="AI535" s="54">
        <f t="shared" si="206"/>
        <v>0</v>
      </c>
      <c r="AJ535" s="67">
        <v>0</v>
      </c>
      <c r="AK535" s="54">
        <v>0</v>
      </c>
      <c r="AL535" s="54">
        <f t="shared" si="207"/>
        <v>0</v>
      </c>
      <c r="AM535" s="54">
        <f t="shared" si="179"/>
        <v>432784</v>
      </c>
      <c r="AN535" s="54">
        <f t="shared" si="179"/>
        <v>148078</v>
      </c>
      <c r="AO535" s="52">
        <f t="shared" si="239"/>
        <v>580862</v>
      </c>
    </row>
    <row r="536" spans="1:42" s="45" customFormat="1" ht="12" customHeight="1">
      <c r="A536" s="2">
        <v>860002180</v>
      </c>
      <c r="B536" s="201" t="s">
        <v>216</v>
      </c>
      <c r="C536" s="120">
        <v>0</v>
      </c>
      <c r="D536" s="67">
        <v>0</v>
      </c>
      <c r="E536" s="55">
        <f t="shared" si="151"/>
        <v>0</v>
      </c>
      <c r="F536" s="120">
        <v>914106</v>
      </c>
      <c r="G536" s="53">
        <v>18376457</v>
      </c>
      <c r="H536" s="168">
        <f t="shared" si="238"/>
        <v>19290563</v>
      </c>
      <c r="I536" s="120">
        <v>43427976</v>
      </c>
      <c r="J536" s="67">
        <v>53459518</v>
      </c>
      <c r="K536" s="55">
        <f t="shared" si="158"/>
        <v>96887494</v>
      </c>
      <c r="L536" s="120">
        <v>23620712</v>
      </c>
      <c r="M536" s="67">
        <v>11286724</v>
      </c>
      <c r="N536" s="52">
        <f t="shared" si="159"/>
        <v>34907436</v>
      </c>
      <c r="O536" s="120">
        <v>13458384</v>
      </c>
      <c r="P536" s="67">
        <v>60100</v>
      </c>
      <c r="Q536" s="52">
        <f t="shared" si="235"/>
        <v>13518484</v>
      </c>
      <c r="R536" s="127">
        <v>4409909</v>
      </c>
      <c r="S536" s="53">
        <v>0</v>
      </c>
      <c r="T536" s="52">
        <f t="shared" si="141"/>
        <v>4409909</v>
      </c>
      <c r="U536" s="120">
        <v>998498</v>
      </c>
      <c r="V536" s="67">
        <v>0</v>
      </c>
      <c r="W536" s="52">
        <f t="shared" si="147"/>
        <v>998498</v>
      </c>
      <c r="X536" s="120">
        <v>401457</v>
      </c>
      <c r="Y536" s="67">
        <v>0</v>
      </c>
      <c r="Z536" s="52">
        <f t="shared" si="237"/>
        <v>401457</v>
      </c>
      <c r="AA536" s="120">
        <v>32956033</v>
      </c>
      <c r="AB536" s="67">
        <v>0</v>
      </c>
      <c r="AC536" s="52">
        <f t="shared" si="193"/>
        <v>32956033</v>
      </c>
      <c r="AD536" s="120">
        <v>26257182</v>
      </c>
      <c r="AE536" s="54">
        <v>0</v>
      </c>
      <c r="AF536" s="52">
        <f t="shared" si="153"/>
        <v>26257182</v>
      </c>
      <c r="AG536" s="56">
        <v>71280302</v>
      </c>
      <c r="AH536" s="54">
        <v>7124637</v>
      </c>
      <c r="AI536" s="54">
        <f t="shared" si="206"/>
        <v>78404939</v>
      </c>
      <c r="AJ536" s="67">
        <v>3771665</v>
      </c>
      <c r="AK536" s="54">
        <v>152015</v>
      </c>
      <c r="AL536" s="54">
        <f t="shared" si="207"/>
        <v>3923680</v>
      </c>
      <c r="AM536" s="54">
        <f t="shared" si="179"/>
        <v>221496224</v>
      </c>
      <c r="AN536" s="54">
        <f t="shared" si="179"/>
        <v>90459451</v>
      </c>
      <c r="AO536" s="52">
        <f t="shared" si="239"/>
        <v>311955675</v>
      </c>
    </row>
    <row r="537" spans="1:42" s="45" customFormat="1" ht="12" customHeight="1">
      <c r="A537" s="2">
        <v>891700037</v>
      </c>
      <c r="B537" s="201" t="s">
        <v>492</v>
      </c>
      <c r="C537" s="120">
        <v>0</v>
      </c>
      <c r="D537" s="67">
        <v>924833</v>
      </c>
      <c r="E537" s="55">
        <f t="shared" si="151"/>
        <v>924833</v>
      </c>
      <c r="F537" s="120">
        <v>1419048</v>
      </c>
      <c r="G537" s="53">
        <v>3187237</v>
      </c>
      <c r="H537" s="168">
        <f t="shared" si="238"/>
        <v>4606285</v>
      </c>
      <c r="I537" s="120">
        <v>1065661</v>
      </c>
      <c r="J537" s="67">
        <v>9781735</v>
      </c>
      <c r="K537" s="55">
        <f t="shared" si="158"/>
        <v>10847396</v>
      </c>
      <c r="L537" s="120">
        <v>513697</v>
      </c>
      <c r="M537" s="67">
        <v>0</v>
      </c>
      <c r="N537" s="52">
        <f t="shared" si="159"/>
        <v>513697</v>
      </c>
      <c r="O537" s="120">
        <v>1454905</v>
      </c>
      <c r="P537" s="67">
        <v>1797145</v>
      </c>
      <c r="Q537" s="52">
        <f t="shared" si="235"/>
        <v>3252050</v>
      </c>
      <c r="R537" s="127">
        <v>144700</v>
      </c>
      <c r="S537" s="53">
        <v>0</v>
      </c>
      <c r="T537" s="52">
        <f t="shared" si="141"/>
        <v>144700</v>
      </c>
      <c r="U537" s="120">
        <v>69700</v>
      </c>
      <c r="V537" s="67">
        <v>0</v>
      </c>
      <c r="W537" s="52">
        <f t="shared" si="147"/>
        <v>69700</v>
      </c>
      <c r="X537" s="120">
        <v>0</v>
      </c>
      <c r="Y537" s="67">
        <v>0</v>
      </c>
      <c r="Z537" s="52">
        <f t="shared" si="237"/>
        <v>0</v>
      </c>
      <c r="AA537" s="120">
        <v>4288600</v>
      </c>
      <c r="AB537" s="67">
        <v>0</v>
      </c>
      <c r="AC537" s="52">
        <f t="shared" si="193"/>
        <v>4288600</v>
      </c>
      <c r="AD537" s="120">
        <v>1596900</v>
      </c>
      <c r="AE537" s="54">
        <v>0</v>
      </c>
      <c r="AF537" s="52">
        <f t="shared" si="153"/>
        <v>1596900</v>
      </c>
      <c r="AG537" s="56">
        <v>7324300</v>
      </c>
      <c r="AH537" s="54">
        <v>611733</v>
      </c>
      <c r="AI537" s="54">
        <f t="shared" si="206"/>
        <v>7936033</v>
      </c>
      <c r="AJ537" s="67">
        <v>0</v>
      </c>
      <c r="AK537" s="54">
        <v>254400</v>
      </c>
      <c r="AL537" s="54">
        <f t="shared" si="207"/>
        <v>254400</v>
      </c>
      <c r="AM537" s="54">
        <f t="shared" si="179"/>
        <v>17877511</v>
      </c>
      <c r="AN537" s="54">
        <f t="shared" si="179"/>
        <v>16557083</v>
      </c>
      <c r="AO537" s="52">
        <f t="shared" si="239"/>
        <v>34434594</v>
      </c>
    </row>
    <row r="538" spans="1:42" s="45" customFormat="1" ht="12" customHeight="1">
      <c r="A538" s="2">
        <v>860002400</v>
      </c>
      <c r="B538" s="201" t="s">
        <v>482</v>
      </c>
      <c r="C538" s="120">
        <v>0</v>
      </c>
      <c r="D538" s="67">
        <v>0</v>
      </c>
      <c r="E538" s="55">
        <f t="shared" si="151"/>
        <v>0</v>
      </c>
      <c r="F538" s="120">
        <v>0</v>
      </c>
      <c r="G538" s="53">
        <v>0</v>
      </c>
      <c r="H538" s="168">
        <f t="shared" si="238"/>
        <v>0</v>
      </c>
      <c r="I538" s="120">
        <v>0</v>
      </c>
      <c r="J538" s="67">
        <v>0</v>
      </c>
      <c r="K538" s="55">
        <f t="shared" si="158"/>
        <v>0</v>
      </c>
      <c r="L538" s="120">
        <v>0</v>
      </c>
      <c r="M538" s="67">
        <v>0</v>
      </c>
      <c r="N538" s="52">
        <f t="shared" si="159"/>
        <v>0</v>
      </c>
      <c r="O538" s="120">
        <v>35816227</v>
      </c>
      <c r="P538" s="67">
        <v>0</v>
      </c>
      <c r="Q538" s="52">
        <f t="shared" si="235"/>
        <v>35816227</v>
      </c>
      <c r="R538" s="127">
        <v>37875702</v>
      </c>
      <c r="S538" s="53">
        <v>0</v>
      </c>
      <c r="T538" s="52">
        <f t="shared" si="141"/>
        <v>37875702</v>
      </c>
      <c r="U538" s="120">
        <v>14441639</v>
      </c>
      <c r="V538" s="67">
        <v>0</v>
      </c>
      <c r="W538" s="52">
        <f t="shared" si="147"/>
        <v>14441639</v>
      </c>
      <c r="X538" s="120">
        <v>20170207</v>
      </c>
      <c r="Y538" s="67">
        <v>5800700</v>
      </c>
      <c r="Z538" s="52">
        <f t="shared" si="237"/>
        <v>25970907</v>
      </c>
      <c r="AA538" s="120">
        <v>45496554</v>
      </c>
      <c r="AB538" s="67">
        <v>0</v>
      </c>
      <c r="AC538" s="52">
        <f t="shared" si="193"/>
        <v>45496554</v>
      </c>
      <c r="AD538" s="120">
        <v>33555437.800000004</v>
      </c>
      <c r="AE538" s="54">
        <v>0</v>
      </c>
      <c r="AF538" s="52">
        <f t="shared" si="153"/>
        <v>33555437.800000004</v>
      </c>
      <c r="AG538" s="56">
        <v>55198015</v>
      </c>
      <c r="AH538" s="54">
        <v>9054202</v>
      </c>
      <c r="AI538" s="54">
        <f t="shared" si="206"/>
        <v>64252217</v>
      </c>
      <c r="AJ538" s="67">
        <v>18647081</v>
      </c>
      <c r="AK538" s="54">
        <v>4153985</v>
      </c>
      <c r="AL538" s="54">
        <f t="shared" si="207"/>
        <v>22801066</v>
      </c>
      <c r="AM538" s="54">
        <f t="shared" si="179"/>
        <v>261200862.80000001</v>
      </c>
      <c r="AN538" s="54">
        <f t="shared" si="179"/>
        <v>19008887</v>
      </c>
      <c r="AO538" s="52">
        <f t="shared" si="239"/>
        <v>280209749.80000001</v>
      </c>
    </row>
    <row r="539" spans="1:42" s="45" customFormat="1" ht="12" customHeight="1">
      <c r="A539" s="2">
        <v>860524654</v>
      </c>
      <c r="B539" s="201" t="s">
        <v>493</v>
      </c>
      <c r="C539" s="120">
        <v>0</v>
      </c>
      <c r="D539" s="67">
        <v>2839000</v>
      </c>
      <c r="E539" s="55">
        <f t="shared" si="151"/>
        <v>2839000</v>
      </c>
      <c r="F539" s="120">
        <v>0</v>
      </c>
      <c r="G539" s="53">
        <v>962500</v>
      </c>
      <c r="H539" s="168">
        <f t="shared" si="238"/>
        <v>962500</v>
      </c>
      <c r="I539" s="120">
        <v>472167</v>
      </c>
      <c r="J539" s="67">
        <v>0</v>
      </c>
      <c r="K539" s="55">
        <f t="shared" si="158"/>
        <v>472167</v>
      </c>
      <c r="L539" s="120">
        <v>7453211</v>
      </c>
      <c r="M539" s="67">
        <v>549557</v>
      </c>
      <c r="N539" s="52">
        <f t="shared" si="159"/>
        <v>8002768</v>
      </c>
      <c r="O539" s="120">
        <v>0</v>
      </c>
      <c r="P539" s="67">
        <v>0</v>
      </c>
      <c r="Q539" s="52">
        <f t="shared" si="235"/>
        <v>0</v>
      </c>
      <c r="R539" s="127">
        <v>0</v>
      </c>
      <c r="S539" s="53">
        <v>0</v>
      </c>
      <c r="T539" s="52">
        <f t="shared" si="141"/>
        <v>0</v>
      </c>
      <c r="U539" s="120">
        <v>5790388</v>
      </c>
      <c r="V539" s="67">
        <v>0</v>
      </c>
      <c r="W539" s="52">
        <f t="shared" si="147"/>
        <v>5790388</v>
      </c>
      <c r="X539" s="120">
        <v>2414681</v>
      </c>
      <c r="Y539" s="67">
        <v>0</v>
      </c>
      <c r="Z539" s="52">
        <f t="shared" si="237"/>
        <v>2414681</v>
      </c>
      <c r="AA539" s="120">
        <v>5437586</v>
      </c>
      <c r="AB539" s="67">
        <v>0</v>
      </c>
      <c r="AC539" s="52">
        <f t="shared" si="193"/>
        <v>5437586</v>
      </c>
      <c r="AD539" s="120">
        <v>822975</v>
      </c>
      <c r="AE539" s="54">
        <v>0</v>
      </c>
      <c r="AF539" s="52">
        <f t="shared" si="153"/>
        <v>822975</v>
      </c>
      <c r="AG539" s="56">
        <v>0</v>
      </c>
      <c r="AH539" s="54">
        <v>937775</v>
      </c>
      <c r="AI539" s="54">
        <f t="shared" si="206"/>
        <v>937775</v>
      </c>
      <c r="AJ539" s="67">
        <v>0</v>
      </c>
      <c r="AK539" s="54">
        <v>3150300</v>
      </c>
      <c r="AL539" s="54">
        <f t="shared" si="207"/>
        <v>3150300</v>
      </c>
      <c r="AM539" s="54">
        <f t="shared" si="179"/>
        <v>22391008</v>
      </c>
      <c r="AN539" s="54">
        <f t="shared" si="179"/>
        <v>8439132</v>
      </c>
      <c r="AO539" s="52">
        <f t="shared" si="239"/>
        <v>30830140</v>
      </c>
    </row>
    <row r="540" spans="1:42" s="45" customFormat="1" ht="12" customHeight="1">
      <c r="A540" s="2">
        <v>890903407</v>
      </c>
      <c r="B540" s="201" t="s">
        <v>494</v>
      </c>
      <c r="C540" s="120">
        <v>0</v>
      </c>
      <c r="D540" s="67">
        <v>33418847</v>
      </c>
      <c r="E540" s="55">
        <f t="shared" si="151"/>
        <v>33418847</v>
      </c>
      <c r="F540" s="120">
        <v>0</v>
      </c>
      <c r="G540" s="53">
        <v>3881600</v>
      </c>
      <c r="H540" s="168">
        <f t="shared" si="238"/>
        <v>3881600</v>
      </c>
      <c r="I540" s="120">
        <v>0</v>
      </c>
      <c r="J540" s="67">
        <v>0</v>
      </c>
      <c r="K540" s="55">
        <f t="shared" si="158"/>
        <v>0</v>
      </c>
      <c r="L540" s="120">
        <v>0</v>
      </c>
      <c r="M540" s="67">
        <v>0</v>
      </c>
      <c r="N540" s="52">
        <f t="shared" si="159"/>
        <v>0</v>
      </c>
      <c r="O540" s="120">
        <v>0</v>
      </c>
      <c r="P540" s="67">
        <v>0</v>
      </c>
      <c r="Q540" s="52">
        <f t="shared" si="235"/>
        <v>0</v>
      </c>
      <c r="R540" s="127">
        <v>0</v>
      </c>
      <c r="S540" s="53">
        <v>0</v>
      </c>
      <c r="T540" s="52">
        <f t="shared" si="141"/>
        <v>0</v>
      </c>
      <c r="U540" s="120">
        <v>0</v>
      </c>
      <c r="V540" s="67">
        <v>0</v>
      </c>
      <c r="W540" s="52">
        <f t="shared" si="147"/>
        <v>0</v>
      </c>
      <c r="X540" s="120">
        <v>10835333</v>
      </c>
      <c r="Y540" s="67">
        <v>0</v>
      </c>
      <c r="Z540" s="52">
        <f t="shared" si="237"/>
        <v>10835333</v>
      </c>
      <c r="AA540" s="120">
        <v>564836</v>
      </c>
      <c r="AB540" s="67">
        <v>0</v>
      </c>
      <c r="AC540" s="52">
        <f t="shared" si="193"/>
        <v>564836</v>
      </c>
      <c r="AD540" s="120">
        <v>0</v>
      </c>
      <c r="AE540" s="54">
        <v>997200</v>
      </c>
      <c r="AF540" s="52">
        <f t="shared" si="153"/>
        <v>997200</v>
      </c>
      <c r="AG540" s="56">
        <v>1957764</v>
      </c>
      <c r="AH540" s="54">
        <v>1489528</v>
      </c>
      <c r="AI540" s="54">
        <f t="shared" si="206"/>
        <v>3447292</v>
      </c>
      <c r="AJ540" s="67">
        <v>1692851</v>
      </c>
      <c r="AK540" s="54">
        <v>16101578</v>
      </c>
      <c r="AL540" s="54">
        <f t="shared" si="207"/>
        <v>17794429</v>
      </c>
      <c r="AM540" s="54">
        <f t="shared" si="179"/>
        <v>15050784</v>
      </c>
      <c r="AN540" s="54">
        <f t="shared" si="179"/>
        <v>55888753</v>
      </c>
      <c r="AO540" s="52">
        <f t="shared" si="239"/>
        <v>70939537</v>
      </c>
    </row>
    <row r="541" spans="1:42" s="45" customFormat="1" ht="12" customHeight="1">
      <c r="B541" s="201" t="s">
        <v>359</v>
      </c>
      <c r="C541" s="120">
        <v>49517878</v>
      </c>
      <c r="D541" s="67">
        <v>0</v>
      </c>
      <c r="E541" s="55">
        <f t="shared" ref="E541" si="240">C541+D541</f>
        <v>49517878</v>
      </c>
      <c r="F541" s="120">
        <v>0</v>
      </c>
      <c r="G541" s="53">
        <v>0</v>
      </c>
      <c r="H541" s="168">
        <f>F541+G541</f>
        <v>0</v>
      </c>
      <c r="I541" s="56">
        <v>52827887</v>
      </c>
      <c r="J541" s="67">
        <v>0</v>
      </c>
      <c r="K541" s="55">
        <f t="shared" si="158"/>
        <v>52827887</v>
      </c>
      <c r="L541" s="120">
        <v>57955204</v>
      </c>
      <c r="M541" s="67">
        <v>0</v>
      </c>
      <c r="N541" s="52">
        <f t="shared" si="159"/>
        <v>57955204</v>
      </c>
      <c r="O541" s="120">
        <v>0</v>
      </c>
      <c r="P541" s="67">
        <v>0</v>
      </c>
      <c r="Q541" s="52">
        <f t="shared" si="235"/>
        <v>0</v>
      </c>
      <c r="R541" s="127">
        <v>0</v>
      </c>
      <c r="S541" s="53">
        <v>0</v>
      </c>
      <c r="T541" s="52">
        <f t="shared" ref="T541:T542" si="241">R541+S541</f>
        <v>0</v>
      </c>
      <c r="U541" s="120">
        <v>0</v>
      </c>
      <c r="V541" s="67">
        <v>0</v>
      </c>
      <c r="W541" s="52">
        <f t="shared" ref="W541:W542" si="242">U541+V541</f>
        <v>0</v>
      </c>
      <c r="X541" s="120">
        <v>0</v>
      </c>
      <c r="Y541" s="67">
        <v>0</v>
      </c>
      <c r="Z541" s="52">
        <f t="shared" si="237"/>
        <v>0</v>
      </c>
      <c r="AA541" s="120">
        <v>49027372</v>
      </c>
      <c r="AB541" s="67">
        <v>0</v>
      </c>
      <c r="AC541" s="52">
        <f>AA541+AB541</f>
        <v>49027372</v>
      </c>
      <c r="AD541" s="56">
        <v>40891897</v>
      </c>
      <c r="AE541" s="54">
        <v>0</v>
      </c>
      <c r="AF541" s="52">
        <f t="shared" ref="AF541" si="243">AD541+AE541</f>
        <v>40891897</v>
      </c>
      <c r="AG541" s="54">
        <v>44464950</v>
      </c>
      <c r="AH541" s="54">
        <v>0</v>
      </c>
      <c r="AI541" s="54">
        <f t="shared" si="206"/>
        <v>44464950</v>
      </c>
      <c r="AJ541" s="54">
        <v>0</v>
      </c>
      <c r="AK541" s="54">
        <v>0</v>
      </c>
      <c r="AL541" s="54">
        <f t="shared" si="207"/>
        <v>0</v>
      </c>
      <c r="AM541" s="54">
        <f t="shared" si="179"/>
        <v>294685188</v>
      </c>
      <c r="AN541" s="54">
        <f t="shared" si="179"/>
        <v>0</v>
      </c>
      <c r="AO541" s="52">
        <f t="shared" si="239"/>
        <v>294685188</v>
      </c>
      <c r="AP541" s="84"/>
    </row>
    <row r="542" spans="1:42" s="45" customFormat="1" ht="12" customHeight="1" thickBot="1">
      <c r="B542" s="205" t="s">
        <v>495</v>
      </c>
      <c r="C542" s="121">
        <v>0</v>
      </c>
      <c r="D542" s="88">
        <v>0</v>
      </c>
      <c r="E542" s="131">
        <f>C542+D542</f>
        <v>0</v>
      </c>
      <c r="F542" s="121">
        <v>52456864</v>
      </c>
      <c r="G542" s="86">
        <v>0</v>
      </c>
      <c r="H542" s="170">
        <f>F542+G542</f>
        <v>52456864</v>
      </c>
      <c r="I542" s="211">
        <v>0</v>
      </c>
      <c r="J542" s="88">
        <v>0</v>
      </c>
      <c r="K542" s="131">
        <f t="shared" si="158"/>
        <v>0</v>
      </c>
      <c r="L542" s="121">
        <v>0</v>
      </c>
      <c r="M542" s="88">
        <v>0</v>
      </c>
      <c r="N542" s="90">
        <f t="shared" si="159"/>
        <v>0</v>
      </c>
      <c r="O542" s="121">
        <v>0</v>
      </c>
      <c r="P542" s="88">
        <v>0</v>
      </c>
      <c r="Q542" s="90">
        <f t="shared" si="235"/>
        <v>0</v>
      </c>
      <c r="R542" s="128">
        <v>0</v>
      </c>
      <c r="S542" s="86">
        <v>0</v>
      </c>
      <c r="T542" s="90">
        <f t="shared" si="241"/>
        <v>0</v>
      </c>
      <c r="U542" s="121">
        <v>43958764</v>
      </c>
      <c r="V542" s="88">
        <v>0</v>
      </c>
      <c r="W542" s="90">
        <f t="shared" si="242"/>
        <v>43958764</v>
      </c>
      <c r="X542" s="121">
        <v>0</v>
      </c>
      <c r="Y542" s="88">
        <v>0</v>
      </c>
      <c r="Z542" s="90">
        <f t="shared" si="237"/>
        <v>0</v>
      </c>
      <c r="AA542" s="121">
        <v>0</v>
      </c>
      <c r="AB542" s="88">
        <v>0</v>
      </c>
      <c r="AC542" s="90">
        <f>AA542+AB542</f>
        <v>0</v>
      </c>
      <c r="AD542" s="211">
        <v>0</v>
      </c>
      <c r="AE542" s="87">
        <v>0</v>
      </c>
      <c r="AF542" s="90">
        <f>AD542+AE542</f>
        <v>0</v>
      </c>
      <c r="AG542" s="211">
        <v>0</v>
      </c>
      <c r="AH542" s="87">
        <v>0</v>
      </c>
      <c r="AI542" s="87">
        <f t="shared" si="206"/>
        <v>0</v>
      </c>
      <c r="AJ542" s="87">
        <v>0</v>
      </c>
      <c r="AK542" s="87">
        <v>0</v>
      </c>
      <c r="AL542" s="87">
        <f t="shared" si="207"/>
        <v>0</v>
      </c>
      <c r="AM542" s="87">
        <f t="shared" si="179"/>
        <v>96415628</v>
      </c>
      <c r="AN542" s="87">
        <f t="shared" si="179"/>
        <v>0</v>
      </c>
      <c r="AO542" s="90">
        <f t="shared" si="239"/>
        <v>96415628</v>
      </c>
    </row>
    <row r="543" spans="1:42" s="45" customFormat="1" ht="12" customHeight="1" thickBot="1">
      <c r="B543" s="113" t="s">
        <v>361</v>
      </c>
      <c r="C543" s="117">
        <f t="shared" ref="C543:AO543" si="244">+C440+C430+C393+C364</f>
        <v>10467173130</v>
      </c>
      <c r="D543" s="233">
        <f t="shared" si="244"/>
        <v>20601196633.610001</v>
      </c>
      <c r="E543" s="115">
        <f t="shared" si="244"/>
        <v>31068369763.610001</v>
      </c>
      <c r="F543" s="122">
        <f t="shared" si="244"/>
        <v>21664942315.599998</v>
      </c>
      <c r="G543" s="233">
        <f t="shared" si="244"/>
        <v>20329118543.419998</v>
      </c>
      <c r="H543" s="116">
        <f t="shared" si="244"/>
        <v>41994060859.020004</v>
      </c>
      <c r="I543" s="114">
        <f t="shared" si="244"/>
        <v>28017124841.5</v>
      </c>
      <c r="J543" s="115">
        <f t="shared" si="244"/>
        <v>5723519696.1199999</v>
      </c>
      <c r="K543" s="115">
        <f t="shared" si="244"/>
        <v>33740644537.619999</v>
      </c>
      <c r="L543" s="130">
        <f t="shared" si="244"/>
        <v>34664709481.380005</v>
      </c>
      <c r="M543" s="115">
        <f t="shared" si="244"/>
        <v>6137155588.5</v>
      </c>
      <c r="N543" s="116">
        <f t="shared" si="244"/>
        <v>40801865069.880005</v>
      </c>
      <c r="O543" s="114">
        <f t="shared" si="244"/>
        <v>32872415997.02</v>
      </c>
      <c r="P543" s="115">
        <f t="shared" si="244"/>
        <v>7493513067.0500002</v>
      </c>
      <c r="Q543" s="115">
        <f t="shared" si="244"/>
        <v>40365929064.07</v>
      </c>
      <c r="R543" s="245">
        <f t="shared" si="244"/>
        <v>27869270527.709999</v>
      </c>
      <c r="S543" s="246">
        <f t="shared" si="244"/>
        <v>14569204337.949999</v>
      </c>
      <c r="T543" s="116">
        <f t="shared" si="244"/>
        <v>42438474865.660004</v>
      </c>
      <c r="U543" s="117">
        <f t="shared" si="244"/>
        <v>29421436056</v>
      </c>
      <c r="V543" s="117">
        <f t="shared" si="244"/>
        <v>9016483181.7600002</v>
      </c>
      <c r="W543" s="114">
        <f t="shared" si="244"/>
        <v>38437919237.760002</v>
      </c>
      <c r="X543" s="122">
        <f t="shared" si="244"/>
        <v>34606281354.599998</v>
      </c>
      <c r="Y543" s="117">
        <f t="shared" si="244"/>
        <v>1567146832.4400001</v>
      </c>
      <c r="Z543" s="114">
        <f t="shared" si="244"/>
        <v>36173428187.040001</v>
      </c>
      <c r="AA543" s="122">
        <f t="shared" si="244"/>
        <v>30662661723</v>
      </c>
      <c r="AB543" s="117">
        <f t="shared" si="244"/>
        <v>6921648129.79</v>
      </c>
      <c r="AC543" s="114">
        <f t="shared" si="244"/>
        <v>37584309852.790001</v>
      </c>
      <c r="AD543" s="122">
        <f t="shared" si="244"/>
        <v>27573200187.799999</v>
      </c>
      <c r="AE543" s="207">
        <f t="shared" si="244"/>
        <v>8247775652.3599997</v>
      </c>
      <c r="AF543" s="207">
        <f t="shared" si="244"/>
        <v>35820975840.160004</v>
      </c>
      <c r="AG543" s="207">
        <f t="shared" si="244"/>
        <v>36873208559</v>
      </c>
      <c r="AH543" s="207">
        <f t="shared" si="244"/>
        <v>19104062793.440002</v>
      </c>
      <c r="AI543" s="207">
        <f t="shared" si="244"/>
        <v>55977271352.440002</v>
      </c>
      <c r="AJ543" s="207">
        <f t="shared" si="244"/>
        <v>41666612506</v>
      </c>
      <c r="AK543" s="207">
        <f t="shared" si="244"/>
        <v>9196228411.8600006</v>
      </c>
      <c r="AL543" s="247">
        <f t="shared" si="244"/>
        <v>50862840917.860001</v>
      </c>
      <c r="AM543" s="117">
        <f t="shared" si="244"/>
        <v>356359036679.60999</v>
      </c>
      <c r="AN543" s="233">
        <f t="shared" si="244"/>
        <v>128907052868.3</v>
      </c>
      <c r="AO543" s="115">
        <f t="shared" si="244"/>
        <v>485266089547.90997</v>
      </c>
    </row>
    <row r="544" spans="1:42" s="45" customFormat="1" ht="12" customHeight="1">
      <c r="B544" s="2"/>
      <c r="C544" s="2"/>
      <c r="D544" s="68"/>
      <c r="E544" s="68"/>
      <c r="F544" s="68"/>
      <c r="G544" s="68"/>
      <c r="H544" s="68"/>
      <c r="I544" s="68"/>
      <c r="J544" s="68"/>
      <c r="K544" s="68"/>
      <c r="L544" s="68"/>
      <c r="M544" s="68"/>
      <c r="N544" s="68"/>
      <c r="O544" s="68"/>
      <c r="P544" s="68"/>
      <c r="Q544" s="68"/>
      <c r="R544" s="3"/>
      <c r="S544" s="3"/>
      <c r="T544" s="68"/>
      <c r="U544" s="68"/>
      <c r="V544" s="68"/>
      <c r="W544" s="68"/>
      <c r="X544" s="68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84"/>
    </row>
    <row r="545" spans="2:42" s="45" customFormat="1" ht="12" customHeight="1">
      <c r="B545" s="2"/>
      <c r="C545" s="79"/>
      <c r="D545" s="68"/>
      <c r="E545" s="68"/>
      <c r="F545" s="68"/>
      <c r="G545" s="68"/>
      <c r="H545" s="68"/>
      <c r="I545" s="68"/>
      <c r="J545" s="68"/>
      <c r="K545" s="68"/>
      <c r="L545" s="68"/>
      <c r="M545" s="68"/>
      <c r="N545" s="68"/>
      <c r="O545" s="68"/>
      <c r="P545" s="68"/>
      <c r="Q545" s="68"/>
      <c r="R545" s="3"/>
      <c r="S545" s="3"/>
      <c r="T545" s="68"/>
      <c r="U545" s="68"/>
      <c r="V545" s="68"/>
      <c r="W545" s="68"/>
      <c r="X545" s="68"/>
      <c r="Y545" s="68"/>
      <c r="Z545" s="1"/>
      <c r="AA545" s="3"/>
      <c r="AB545" s="1"/>
      <c r="AF545" s="77"/>
      <c r="AG545" s="77"/>
      <c r="AH545" s="77"/>
      <c r="AI545" s="77"/>
      <c r="AL545" s="300"/>
      <c r="AM545" s="77"/>
      <c r="AN545" s="77"/>
      <c r="AO545" s="77">
        <v>485266089546</v>
      </c>
      <c r="AP545" s="84"/>
    </row>
    <row r="546" spans="2:42" s="45" customFormat="1" ht="14.25" customHeight="1">
      <c r="B546" s="98" t="s">
        <v>496</v>
      </c>
      <c r="C546" s="70"/>
      <c r="D546" s="70"/>
      <c r="E546" s="70"/>
      <c r="F546" s="1"/>
      <c r="G546" s="1"/>
      <c r="H546" s="1"/>
      <c r="I546" s="1"/>
      <c r="J546" s="1"/>
      <c r="K546" s="68"/>
      <c r="L546" s="68"/>
      <c r="M546" s="68"/>
      <c r="N546" s="68"/>
      <c r="O546" s="71"/>
      <c r="P546" s="71"/>
      <c r="Q546" s="71"/>
      <c r="R546" s="3"/>
      <c r="S546" s="3"/>
      <c r="T546" s="68"/>
      <c r="U546" s="68"/>
      <c r="V546" s="68"/>
      <c r="W546" s="1"/>
      <c r="X546" s="1"/>
      <c r="Y546" s="68"/>
      <c r="Z546" s="1"/>
      <c r="AA546" s="1"/>
      <c r="AB546" s="1"/>
      <c r="AC546" s="1"/>
      <c r="AD546" s="1"/>
      <c r="AE546" s="1"/>
      <c r="AF546" s="3"/>
      <c r="AG546" s="3"/>
      <c r="AH546" s="3"/>
      <c r="AI546" s="3"/>
      <c r="AJ546" s="3"/>
      <c r="AK546" s="3"/>
      <c r="AL546" s="3"/>
      <c r="AM546" s="3"/>
      <c r="AN546" s="3"/>
      <c r="AO546" s="3">
        <f>AO545-AO543</f>
        <v>-1.90997314453125</v>
      </c>
    </row>
    <row r="547" spans="2:42" s="45" customFormat="1" ht="12" customHeight="1" thickBot="1">
      <c r="B547" s="74"/>
      <c r="C547" s="248"/>
      <c r="D547" s="72"/>
      <c r="E547" s="74"/>
      <c r="F547" s="1"/>
      <c r="G547" s="1"/>
      <c r="H547" s="73"/>
      <c r="I547" s="73"/>
      <c r="J547" s="74"/>
      <c r="K547" s="74"/>
      <c r="L547" s="74"/>
      <c r="M547" s="74"/>
      <c r="N547" s="74"/>
      <c r="O547" s="74"/>
      <c r="P547" s="74"/>
      <c r="Q547" s="74"/>
      <c r="R547" s="3"/>
      <c r="S547" s="3"/>
      <c r="T547" s="68"/>
      <c r="U547" s="74"/>
      <c r="V547" s="74"/>
      <c r="W547" s="1"/>
      <c r="X547" s="1"/>
      <c r="Y547" s="74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74"/>
      <c r="AO547" s="74"/>
    </row>
    <row r="548" spans="2:42" s="45" customFormat="1" ht="12" customHeight="1">
      <c r="B548" s="314" t="s">
        <v>2</v>
      </c>
      <c r="C548" s="316" t="s">
        <v>3</v>
      </c>
      <c r="D548" s="316"/>
      <c r="E548" s="316"/>
      <c r="F548" s="317" t="s">
        <v>4</v>
      </c>
      <c r="G548" s="310"/>
      <c r="H548" s="311"/>
      <c r="I548" s="318" t="s">
        <v>5</v>
      </c>
      <c r="J548" s="318"/>
      <c r="K548" s="318"/>
      <c r="L548" s="319" t="s">
        <v>6</v>
      </c>
      <c r="M548" s="320"/>
      <c r="N548" s="321"/>
      <c r="O548" s="318" t="s">
        <v>7</v>
      </c>
      <c r="P548" s="318"/>
      <c r="Q548" s="318"/>
      <c r="R548" s="319" t="s">
        <v>8</v>
      </c>
      <c r="S548" s="320"/>
      <c r="T548" s="321"/>
      <c r="U548" s="318" t="s">
        <v>9</v>
      </c>
      <c r="V548" s="318"/>
      <c r="W548" s="318"/>
      <c r="X548" s="319" t="s">
        <v>10</v>
      </c>
      <c r="Y548" s="320"/>
      <c r="Z548" s="321"/>
      <c r="AA548" s="318" t="s">
        <v>11</v>
      </c>
      <c r="AB548" s="318"/>
      <c r="AC548" s="325"/>
      <c r="AD548" s="326" t="s">
        <v>12</v>
      </c>
      <c r="AE548" s="318"/>
      <c r="AF548" s="318"/>
      <c r="AG548" s="319" t="s">
        <v>13</v>
      </c>
      <c r="AH548" s="320"/>
      <c r="AI548" s="321"/>
      <c r="AJ548" s="318" t="s">
        <v>14</v>
      </c>
      <c r="AK548" s="318"/>
      <c r="AL548" s="318"/>
      <c r="AM548" s="319" t="s">
        <v>363</v>
      </c>
      <c r="AN548" s="320"/>
      <c r="AO548" s="321"/>
    </row>
    <row r="549" spans="2:42" s="45" customFormat="1" ht="27" customHeight="1" thickBot="1">
      <c r="B549" s="315"/>
      <c r="C549" s="161" t="s">
        <v>497</v>
      </c>
      <c r="D549" s="75" t="s">
        <v>498</v>
      </c>
      <c r="E549" s="83" t="s">
        <v>499</v>
      </c>
      <c r="F549" s="46" t="s">
        <v>497</v>
      </c>
      <c r="G549" s="47" t="s">
        <v>498</v>
      </c>
      <c r="H549" s="167" t="s">
        <v>499</v>
      </c>
      <c r="I549" s="161" t="s">
        <v>497</v>
      </c>
      <c r="J549" s="75" t="s">
        <v>498</v>
      </c>
      <c r="K549" s="83" t="s">
        <v>499</v>
      </c>
      <c r="L549" s="152" t="s">
        <v>497</v>
      </c>
      <c r="M549" s="75" t="s">
        <v>498</v>
      </c>
      <c r="N549" s="153" t="s">
        <v>499</v>
      </c>
      <c r="O549" s="161" t="s">
        <v>497</v>
      </c>
      <c r="P549" s="75" t="s">
        <v>498</v>
      </c>
      <c r="Q549" s="83" t="s">
        <v>499</v>
      </c>
      <c r="R549" s="46" t="s">
        <v>497</v>
      </c>
      <c r="S549" s="47" t="s">
        <v>498</v>
      </c>
      <c r="T549" s="153" t="s">
        <v>499</v>
      </c>
      <c r="U549" s="161" t="s">
        <v>497</v>
      </c>
      <c r="V549" s="75" t="s">
        <v>498</v>
      </c>
      <c r="W549" s="83" t="s">
        <v>499</v>
      </c>
      <c r="X549" s="152" t="s">
        <v>497</v>
      </c>
      <c r="Y549" s="75" t="s">
        <v>498</v>
      </c>
      <c r="Z549" s="153" t="s">
        <v>499</v>
      </c>
      <c r="AA549" s="161" t="s">
        <v>497</v>
      </c>
      <c r="AB549" s="75" t="s">
        <v>498</v>
      </c>
      <c r="AC549" s="198" t="s">
        <v>499</v>
      </c>
      <c r="AD549" s="234" t="s">
        <v>497</v>
      </c>
      <c r="AE549" s="75" t="s">
        <v>498</v>
      </c>
      <c r="AF549" s="83" t="s">
        <v>499</v>
      </c>
      <c r="AG549" s="152" t="s">
        <v>497</v>
      </c>
      <c r="AH549" s="75" t="s">
        <v>498</v>
      </c>
      <c r="AI549" s="153" t="s">
        <v>499</v>
      </c>
      <c r="AJ549" s="161" t="s">
        <v>497</v>
      </c>
      <c r="AK549" s="75" t="s">
        <v>498</v>
      </c>
      <c r="AL549" s="83" t="s">
        <v>499</v>
      </c>
      <c r="AM549" s="152" t="s">
        <v>497</v>
      </c>
      <c r="AN549" s="75" t="s">
        <v>498</v>
      </c>
      <c r="AO549" s="153" t="s">
        <v>499</v>
      </c>
    </row>
    <row r="550" spans="2:42" s="249" customFormat="1" ht="12.75" customHeight="1" thickBot="1">
      <c r="B550" s="132" t="s">
        <v>96</v>
      </c>
      <c r="C550" s="178">
        <f t="shared" ref="C550:AO550" si="245">+SUM(C551:C607)</f>
        <v>5857906851.499999</v>
      </c>
      <c r="D550" s="179">
        <f t="shared" si="245"/>
        <v>0</v>
      </c>
      <c r="E550" s="189">
        <f t="shared" si="245"/>
        <v>0</v>
      </c>
      <c r="F550" s="178">
        <f t="shared" si="245"/>
        <v>5559182047.5</v>
      </c>
      <c r="G550" s="179">
        <f t="shared" si="245"/>
        <v>1405433</v>
      </c>
      <c r="H550" s="180">
        <f t="shared" si="245"/>
        <v>1405433</v>
      </c>
      <c r="I550" s="190">
        <f t="shared" si="245"/>
        <v>6008282882.7999992</v>
      </c>
      <c r="J550" s="179">
        <f t="shared" si="245"/>
        <v>52943645</v>
      </c>
      <c r="K550" s="189">
        <f t="shared" si="245"/>
        <v>52943645</v>
      </c>
      <c r="L550" s="178">
        <f t="shared" si="245"/>
        <v>7166956031.8400002</v>
      </c>
      <c r="M550" s="179">
        <f t="shared" si="245"/>
        <v>43299548</v>
      </c>
      <c r="N550" s="180">
        <f t="shared" si="245"/>
        <v>43299548</v>
      </c>
      <c r="O550" s="190">
        <f t="shared" si="245"/>
        <v>6946633860</v>
      </c>
      <c r="P550" s="179">
        <f t="shared" si="245"/>
        <v>842115762</v>
      </c>
      <c r="Q550" s="189">
        <f t="shared" si="245"/>
        <v>842115762</v>
      </c>
      <c r="R550" s="178">
        <f t="shared" si="245"/>
        <v>6167157934.3499966</v>
      </c>
      <c r="S550" s="179">
        <f t="shared" si="245"/>
        <v>2123959621</v>
      </c>
      <c r="T550" s="180">
        <f t="shared" si="245"/>
        <v>2123959621</v>
      </c>
      <c r="U550" s="190">
        <f t="shared" si="245"/>
        <v>6352782564.8500004</v>
      </c>
      <c r="V550" s="179">
        <f t="shared" si="245"/>
        <v>1644375593</v>
      </c>
      <c r="W550" s="189">
        <f t="shared" si="245"/>
        <v>1644141593</v>
      </c>
      <c r="X550" s="178">
        <f t="shared" si="245"/>
        <v>5989439023</v>
      </c>
      <c r="Y550" s="179">
        <f t="shared" si="245"/>
        <v>1919942256.3</v>
      </c>
      <c r="Z550" s="180">
        <f t="shared" si="245"/>
        <v>1916753020.3</v>
      </c>
      <c r="AA550" s="190">
        <f t="shared" si="245"/>
        <v>5693018122.75</v>
      </c>
      <c r="AB550" s="179">
        <f t="shared" si="245"/>
        <v>1222694895</v>
      </c>
      <c r="AC550" s="179">
        <f t="shared" si="245"/>
        <v>1200983817</v>
      </c>
      <c r="AD550" s="179">
        <f t="shared" si="245"/>
        <v>5747928054.8200054</v>
      </c>
      <c r="AE550" s="179">
        <f t="shared" si="245"/>
        <v>1002837712.54</v>
      </c>
      <c r="AF550" s="189">
        <f t="shared" si="245"/>
        <v>964463877.53999996</v>
      </c>
      <c r="AG550" s="178">
        <f t="shared" si="245"/>
        <v>6181205123.9899988</v>
      </c>
      <c r="AH550" s="179">
        <f t="shared" si="245"/>
        <v>2036253210</v>
      </c>
      <c r="AI550" s="180">
        <f t="shared" si="245"/>
        <v>1907344775</v>
      </c>
      <c r="AJ550" s="190">
        <f t="shared" si="245"/>
        <v>6364166399.1500006</v>
      </c>
      <c r="AK550" s="179">
        <f t="shared" si="245"/>
        <v>1339026216</v>
      </c>
      <c r="AL550" s="179">
        <f t="shared" si="245"/>
        <v>1528337889</v>
      </c>
      <c r="AM550" s="179">
        <f t="shared" si="245"/>
        <v>74034658896.550003</v>
      </c>
      <c r="AN550" s="179">
        <f t="shared" si="245"/>
        <v>12228853891.84</v>
      </c>
      <c r="AO550" s="180">
        <f t="shared" si="245"/>
        <v>12225748980.84</v>
      </c>
      <c r="AP550" s="289"/>
    </row>
    <row r="551" spans="2:42" s="45" customFormat="1" ht="12.75" customHeight="1">
      <c r="B551" s="133" t="s">
        <v>127</v>
      </c>
      <c r="C551" s="250">
        <v>161441980</v>
      </c>
      <c r="D551" s="251">
        <v>0</v>
      </c>
      <c r="E551" s="252">
        <v>0</v>
      </c>
      <c r="F551" s="62">
        <v>180478490</v>
      </c>
      <c r="G551" s="58">
        <v>9000</v>
      </c>
      <c r="H551" s="172">
        <v>9000</v>
      </c>
      <c r="I551" s="173">
        <v>127188533</v>
      </c>
      <c r="J551" s="174">
        <v>281256</v>
      </c>
      <c r="K551" s="175">
        <v>281256</v>
      </c>
      <c r="L551" s="176">
        <v>142362763</v>
      </c>
      <c r="M551" s="174">
        <v>12104338</v>
      </c>
      <c r="N551" s="177">
        <v>12104338</v>
      </c>
      <c r="O551" s="173">
        <v>209690333.5</v>
      </c>
      <c r="P551" s="174">
        <v>6544630</v>
      </c>
      <c r="Q551" s="175">
        <v>6544630</v>
      </c>
      <c r="R551" s="76">
        <v>135778600</v>
      </c>
      <c r="S551" s="64">
        <v>16346975</v>
      </c>
      <c r="T551" s="177">
        <v>16346975</v>
      </c>
      <c r="U551" s="173">
        <v>249377700</v>
      </c>
      <c r="V551" s="174">
        <v>12181432</v>
      </c>
      <c r="W551" s="175">
        <v>12181432</v>
      </c>
      <c r="X551" s="176">
        <v>128721800</v>
      </c>
      <c r="Y551" s="174">
        <v>4162850</v>
      </c>
      <c r="Z551" s="177">
        <v>4162850</v>
      </c>
      <c r="AA551" s="173">
        <v>250954885</v>
      </c>
      <c r="AB551" s="174">
        <v>1141654</v>
      </c>
      <c r="AC551" s="174">
        <v>1141654</v>
      </c>
      <c r="AD551" s="174">
        <v>118827017</v>
      </c>
      <c r="AE551" s="174">
        <v>63248214</v>
      </c>
      <c r="AF551" s="175">
        <v>63243714</v>
      </c>
      <c r="AG551" s="176">
        <v>170170899.56</v>
      </c>
      <c r="AH551" s="174">
        <v>34549492</v>
      </c>
      <c r="AI551" s="177">
        <v>34553992</v>
      </c>
      <c r="AJ551" s="173">
        <v>139933867</v>
      </c>
      <c r="AK551" s="174">
        <v>1952256</v>
      </c>
      <c r="AL551" s="174">
        <v>1655031</v>
      </c>
      <c r="AM551" s="174">
        <f t="shared" ref="AM551:AM611" si="246">+AJ551+AG551+AD551+AA551+X551+U551+R551+O551+L551+I551+F551+C551</f>
        <v>2014926868.0599999</v>
      </c>
      <c r="AN551" s="174">
        <f>+AK551+AH551+AE551+AB551+Y551+V551+S551+P551+M551+J551+G551+D551</f>
        <v>152522097</v>
      </c>
      <c r="AO551" s="177">
        <f>+AL551+AI551+AF551+AC551+Z551+W551+T551+Q551+N551+K551+H551+E551</f>
        <v>152224872</v>
      </c>
      <c r="AP551" s="289"/>
    </row>
    <row r="552" spans="2:42" s="45" customFormat="1" ht="12.75" customHeight="1">
      <c r="B552" s="134" t="s">
        <v>136</v>
      </c>
      <c r="C552" s="146">
        <v>708593926</v>
      </c>
      <c r="D552" s="145">
        <v>0</v>
      </c>
      <c r="E552" s="149">
        <v>0</v>
      </c>
      <c r="F552" s="65">
        <v>692719729</v>
      </c>
      <c r="G552" s="53">
        <v>0</v>
      </c>
      <c r="H552" s="168">
        <v>0</v>
      </c>
      <c r="I552" s="151">
        <v>781401529</v>
      </c>
      <c r="J552" s="103">
        <v>0</v>
      </c>
      <c r="K552" s="148">
        <v>0</v>
      </c>
      <c r="L552" s="154">
        <v>844744528</v>
      </c>
      <c r="M552" s="103">
        <v>0</v>
      </c>
      <c r="N552" s="155">
        <v>0</v>
      </c>
      <c r="O552" s="151">
        <v>912128028</v>
      </c>
      <c r="P552" s="103">
        <v>0</v>
      </c>
      <c r="Q552" s="148">
        <v>0</v>
      </c>
      <c r="R552" s="91">
        <v>906494427</v>
      </c>
      <c r="S552" s="51">
        <v>156105894</v>
      </c>
      <c r="T552" s="155">
        <v>156105894</v>
      </c>
      <c r="U552" s="151">
        <v>599570741</v>
      </c>
      <c r="V552" s="103">
        <v>2051526</v>
      </c>
      <c r="W552" s="148">
        <v>2051526</v>
      </c>
      <c r="X552" s="154">
        <v>727058191</v>
      </c>
      <c r="Y552" s="103">
        <v>0</v>
      </c>
      <c r="Z552" s="155">
        <v>0</v>
      </c>
      <c r="AA552" s="173">
        <v>734358467</v>
      </c>
      <c r="AB552" s="174">
        <v>122394535</v>
      </c>
      <c r="AC552" s="174">
        <v>122394535</v>
      </c>
      <c r="AD552" s="174">
        <v>796690170.00999999</v>
      </c>
      <c r="AE552" s="103">
        <f>IFERROR(VLOOKUP(B552,[1]Hoja1!$J$4:$L$15,2,0),0)</f>
        <v>0</v>
      </c>
      <c r="AF552" s="148">
        <f>IFERROR(VLOOKUP(B552,[1]Hoja1!$J$4:$L$15,3,0),0)</f>
        <v>0</v>
      </c>
      <c r="AG552" s="176">
        <v>819801496.5</v>
      </c>
      <c r="AH552" s="174">
        <v>192416584</v>
      </c>
      <c r="AI552" s="155">
        <v>0</v>
      </c>
      <c r="AJ552" s="151">
        <v>921491673</v>
      </c>
      <c r="AK552" s="103">
        <v>0</v>
      </c>
      <c r="AL552" s="103">
        <v>192416584</v>
      </c>
      <c r="AM552" s="103">
        <f t="shared" si="246"/>
        <v>9445052905.5100002</v>
      </c>
      <c r="AN552" s="103">
        <f t="shared" ref="AN552:AN607" si="247">+AK552+AH552+AE552+AB552+Y552+V552+S552+P552+M552+J552+G552+D552</f>
        <v>472968539</v>
      </c>
      <c r="AO552" s="155">
        <f t="shared" ref="AO552:AO607" si="248">+AL552+AI552+AF552+AC552+Z552+W552+T552+Q552+N552+K552+H552+E552</f>
        <v>472968539</v>
      </c>
      <c r="AP552" s="289"/>
    </row>
    <row r="553" spans="2:42" s="45" customFormat="1" ht="12.75" customHeight="1">
      <c r="B553" s="134" t="s">
        <v>500</v>
      </c>
      <c r="C553" s="146">
        <v>465040301</v>
      </c>
      <c r="D553" s="145">
        <v>0</v>
      </c>
      <c r="E553" s="149">
        <v>0</v>
      </c>
      <c r="F553" s="65">
        <v>747492302</v>
      </c>
      <c r="G553" s="53">
        <v>0</v>
      </c>
      <c r="H553" s="168">
        <v>0</v>
      </c>
      <c r="I553" s="151">
        <v>750203354.5</v>
      </c>
      <c r="J553" s="103">
        <v>0</v>
      </c>
      <c r="K553" s="148">
        <v>0</v>
      </c>
      <c r="L553" s="154">
        <v>932782286</v>
      </c>
      <c r="M553" s="103">
        <v>5679205</v>
      </c>
      <c r="N553" s="155">
        <v>5679205</v>
      </c>
      <c r="O553" s="151">
        <v>983593816</v>
      </c>
      <c r="P553" s="103">
        <v>51699</v>
      </c>
      <c r="Q553" s="148">
        <v>51699</v>
      </c>
      <c r="R553" s="91">
        <v>648650604</v>
      </c>
      <c r="S553" s="51">
        <v>0</v>
      </c>
      <c r="T553" s="155">
        <v>0</v>
      </c>
      <c r="U553" s="151">
        <v>1133432754</v>
      </c>
      <c r="V553" s="103">
        <v>24813491</v>
      </c>
      <c r="W553" s="148">
        <v>24813491</v>
      </c>
      <c r="X553" s="154">
        <v>448817977</v>
      </c>
      <c r="Y553" s="103">
        <v>589954213</v>
      </c>
      <c r="Z553" s="155">
        <v>589954213</v>
      </c>
      <c r="AA553" s="173">
        <v>428165694</v>
      </c>
      <c r="AB553" s="174">
        <v>145169210</v>
      </c>
      <c r="AC553" s="174">
        <v>120099774</v>
      </c>
      <c r="AD553" s="174">
        <v>560619494.01999998</v>
      </c>
      <c r="AE553" s="103">
        <v>97150350</v>
      </c>
      <c r="AF553" s="148">
        <v>58716137</v>
      </c>
      <c r="AG553" s="176">
        <v>281083395.99000001</v>
      </c>
      <c r="AH553" s="174">
        <v>1100896676</v>
      </c>
      <c r="AI553" s="155">
        <v>1164400325</v>
      </c>
      <c r="AJ553" s="151">
        <v>918387965.15000081</v>
      </c>
      <c r="AK553" s="103">
        <v>334306775</v>
      </c>
      <c r="AL553" s="103">
        <v>334306775</v>
      </c>
      <c r="AM553" s="103">
        <f t="shared" si="246"/>
        <v>8298269943.6600008</v>
      </c>
      <c r="AN553" s="103">
        <f t="shared" si="247"/>
        <v>2298021619</v>
      </c>
      <c r="AO553" s="155">
        <f t="shared" si="248"/>
        <v>2298021619</v>
      </c>
      <c r="AP553" s="289"/>
    </row>
    <row r="554" spans="2:42" s="45" customFormat="1" ht="12.75" customHeight="1">
      <c r="B554" s="134" t="s">
        <v>99</v>
      </c>
      <c r="C554" s="146">
        <v>838714</v>
      </c>
      <c r="D554" s="145">
        <v>0</v>
      </c>
      <c r="E554" s="149">
        <v>0</v>
      </c>
      <c r="F554" s="65">
        <v>0</v>
      </c>
      <c r="G554" s="53">
        <v>0</v>
      </c>
      <c r="H554" s="168">
        <v>0</v>
      </c>
      <c r="I554" s="151">
        <v>0</v>
      </c>
      <c r="J554" s="103">
        <v>0</v>
      </c>
      <c r="K554" s="148">
        <v>0</v>
      </c>
      <c r="L554" s="154">
        <v>0</v>
      </c>
      <c r="M554" s="103">
        <v>0</v>
      </c>
      <c r="N554" s="155">
        <v>0</v>
      </c>
      <c r="O554" s="151">
        <v>0</v>
      </c>
      <c r="P554" s="103">
        <v>0</v>
      </c>
      <c r="Q554" s="148">
        <v>0</v>
      </c>
      <c r="R554" s="91">
        <v>191208</v>
      </c>
      <c r="S554" s="51">
        <v>0</v>
      </c>
      <c r="T554" s="155">
        <v>0</v>
      </c>
      <c r="U554" s="151">
        <v>0</v>
      </c>
      <c r="V554" s="103">
        <v>0</v>
      </c>
      <c r="W554" s="148">
        <v>0</v>
      </c>
      <c r="X554" s="154">
        <v>0</v>
      </c>
      <c r="Y554" s="103">
        <v>0</v>
      </c>
      <c r="Z554" s="155">
        <v>0</v>
      </c>
      <c r="AA554" s="173">
        <v>0</v>
      </c>
      <c r="AB554" s="174">
        <v>0</v>
      </c>
      <c r="AC554" s="174">
        <v>0</v>
      </c>
      <c r="AD554" s="174">
        <v>0</v>
      </c>
      <c r="AE554" s="103">
        <f>IFERROR(VLOOKUP(B554,[1]Hoja1!$J$4:$L$15,2,0),0)</f>
        <v>0</v>
      </c>
      <c r="AF554" s="148">
        <f>IFERROR(VLOOKUP(B554,[1]Hoja1!$J$4:$L$15,3,0),0)</f>
        <v>0</v>
      </c>
      <c r="AG554" s="176">
        <v>0</v>
      </c>
      <c r="AH554" s="174">
        <v>0</v>
      </c>
      <c r="AI554" s="155">
        <v>0</v>
      </c>
      <c r="AJ554" s="151">
        <v>0</v>
      </c>
      <c r="AK554" s="103">
        <v>0</v>
      </c>
      <c r="AL554" s="103">
        <v>0</v>
      </c>
      <c r="AM554" s="103">
        <f t="shared" si="246"/>
        <v>1029922</v>
      </c>
      <c r="AN554" s="103">
        <f t="shared" si="247"/>
        <v>0</v>
      </c>
      <c r="AO554" s="155">
        <f t="shared" si="248"/>
        <v>0</v>
      </c>
      <c r="AP554" s="289"/>
    </row>
    <row r="555" spans="2:42" s="45" customFormat="1" ht="12.75" customHeight="1">
      <c r="B555" s="134" t="s">
        <v>111</v>
      </c>
      <c r="C555" s="146">
        <v>0</v>
      </c>
      <c r="D555" s="145">
        <v>0</v>
      </c>
      <c r="E555" s="149">
        <v>0</v>
      </c>
      <c r="F555" s="65">
        <v>0</v>
      </c>
      <c r="G555" s="53">
        <v>0</v>
      </c>
      <c r="H555" s="168">
        <v>0</v>
      </c>
      <c r="I555" s="151">
        <v>0</v>
      </c>
      <c r="J555" s="103">
        <v>0</v>
      </c>
      <c r="K555" s="148">
        <v>0</v>
      </c>
      <c r="L555" s="154">
        <v>0</v>
      </c>
      <c r="M555" s="103">
        <v>0</v>
      </c>
      <c r="N555" s="155">
        <v>0</v>
      </c>
      <c r="O555" s="151">
        <v>0</v>
      </c>
      <c r="P555" s="103">
        <v>0</v>
      </c>
      <c r="Q555" s="148">
        <v>0</v>
      </c>
      <c r="R555" s="91">
        <v>0</v>
      </c>
      <c r="S555" s="51">
        <v>0</v>
      </c>
      <c r="T555" s="155">
        <v>0</v>
      </c>
      <c r="U555" s="151">
        <v>0</v>
      </c>
      <c r="V555" s="103">
        <v>0</v>
      </c>
      <c r="W555" s="148">
        <v>0</v>
      </c>
      <c r="X555" s="154">
        <v>0</v>
      </c>
      <c r="Y555" s="103">
        <v>0</v>
      </c>
      <c r="Z555" s="155">
        <v>0</v>
      </c>
      <c r="AA555" s="173">
        <v>0</v>
      </c>
      <c r="AB555" s="174">
        <v>0</v>
      </c>
      <c r="AC555" s="174">
        <v>0</v>
      </c>
      <c r="AD555" s="174">
        <v>0</v>
      </c>
      <c r="AE555" s="103">
        <f>IFERROR(VLOOKUP(B555,[1]Hoja1!$J$4:$L$15,2,0),0)</f>
        <v>0</v>
      </c>
      <c r="AF555" s="148">
        <f>IFERROR(VLOOKUP(B555,[1]Hoja1!$J$4:$L$15,3,0),0)</f>
        <v>0</v>
      </c>
      <c r="AG555" s="176">
        <v>0</v>
      </c>
      <c r="AH555" s="174">
        <v>0</v>
      </c>
      <c r="AI555" s="155">
        <v>0</v>
      </c>
      <c r="AJ555" s="151">
        <v>0</v>
      </c>
      <c r="AK555" s="103">
        <v>0</v>
      </c>
      <c r="AL555" s="103">
        <v>0</v>
      </c>
      <c r="AM555" s="103">
        <f t="shared" si="246"/>
        <v>0</v>
      </c>
      <c r="AN555" s="103">
        <f t="shared" si="247"/>
        <v>0</v>
      </c>
      <c r="AO555" s="155">
        <f t="shared" si="248"/>
        <v>0</v>
      </c>
      <c r="AP555" s="289"/>
    </row>
    <row r="556" spans="2:42" s="45" customFormat="1" ht="12.75" customHeight="1">
      <c r="B556" s="134" t="s">
        <v>104</v>
      </c>
      <c r="C556" s="146">
        <v>184868</v>
      </c>
      <c r="D556" s="145">
        <v>0</v>
      </c>
      <c r="E556" s="149">
        <v>0</v>
      </c>
      <c r="F556" s="65">
        <v>5850</v>
      </c>
      <c r="G556" s="53">
        <v>0</v>
      </c>
      <c r="H556" s="168">
        <v>0</v>
      </c>
      <c r="I556" s="151">
        <v>0</v>
      </c>
      <c r="J556" s="103">
        <v>2336288</v>
      </c>
      <c r="K556" s="148">
        <v>2336288</v>
      </c>
      <c r="L556" s="154">
        <v>244834</v>
      </c>
      <c r="M556" s="103">
        <v>0</v>
      </c>
      <c r="N556" s="155">
        <v>0</v>
      </c>
      <c r="O556" s="151">
        <v>355724</v>
      </c>
      <c r="P556" s="103">
        <v>656000</v>
      </c>
      <c r="Q556" s="148">
        <v>656000</v>
      </c>
      <c r="R556" s="91">
        <v>419100</v>
      </c>
      <c r="S556" s="51">
        <v>317626</v>
      </c>
      <c r="T556" s="155">
        <v>317626</v>
      </c>
      <c r="U556" s="151">
        <v>880400</v>
      </c>
      <c r="V556" s="103">
        <v>0</v>
      </c>
      <c r="W556" s="148">
        <v>0</v>
      </c>
      <c r="X556" s="154">
        <v>60686</v>
      </c>
      <c r="Y556" s="103">
        <v>0</v>
      </c>
      <c r="Z556" s="155">
        <v>0</v>
      </c>
      <c r="AA556" s="173">
        <v>150000</v>
      </c>
      <c r="AB556" s="174">
        <v>0</v>
      </c>
      <c r="AC556" s="174">
        <v>0</v>
      </c>
      <c r="AD556" s="174">
        <v>11943</v>
      </c>
      <c r="AE556" s="103">
        <f>IFERROR(VLOOKUP(B556,[1]Hoja1!$J$4:$L$15,2,0),0)</f>
        <v>0</v>
      </c>
      <c r="AF556" s="148">
        <f>IFERROR(VLOOKUP(B556,[1]Hoja1!$J$4:$L$15,3,0),0)</f>
        <v>0</v>
      </c>
      <c r="AG556" s="176">
        <v>0</v>
      </c>
      <c r="AH556" s="174">
        <v>30840</v>
      </c>
      <c r="AI556" s="155">
        <v>30840</v>
      </c>
      <c r="AJ556" s="151">
        <v>114000</v>
      </c>
      <c r="AK556" s="103">
        <v>0</v>
      </c>
      <c r="AL556" s="103">
        <v>0</v>
      </c>
      <c r="AM556" s="103">
        <f t="shared" si="246"/>
        <v>2427405</v>
      </c>
      <c r="AN556" s="103">
        <f t="shared" si="247"/>
        <v>3340754</v>
      </c>
      <c r="AO556" s="155">
        <f t="shared" si="248"/>
        <v>3340754</v>
      </c>
      <c r="AP556" s="289"/>
    </row>
    <row r="557" spans="2:42" s="45" customFormat="1" ht="12.75" customHeight="1">
      <c r="B557" s="134" t="s">
        <v>115</v>
      </c>
      <c r="C557" s="146">
        <v>0</v>
      </c>
      <c r="D557" s="145">
        <v>0</v>
      </c>
      <c r="E557" s="149">
        <v>0</v>
      </c>
      <c r="F557" s="65">
        <v>0</v>
      </c>
      <c r="G557" s="53">
        <v>0</v>
      </c>
      <c r="H557" s="168">
        <v>0</v>
      </c>
      <c r="I557" s="151">
        <v>0</v>
      </c>
      <c r="J557" s="103">
        <v>0</v>
      </c>
      <c r="K557" s="148">
        <v>0</v>
      </c>
      <c r="L557" s="154">
        <v>0</v>
      </c>
      <c r="M557" s="103">
        <v>0</v>
      </c>
      <c r="N557" s="155">
        <v>0</v>
      </c>
      <c r="O557" s="151">
        <v>0</v>
      </c>
      <c r="P557" s="103">
        <v>0</v>
      </c>
      <c r="Q557" s="148">
        <v>0</v>
      </c>
      <c r="R557" s="91">
        <v>0</v>
      </c>
      <c r="S557" s="51">
        <v>0</v>
      </c>
      <c r="T557" s="155">
        <v>0</v>
      </c>
      <c r="U557" s="151">
        <v>0</v>
      </c>
      <c r="V557" s="103">
        <v>0</v>
      </c>
      <c r="W557" s="148">
        <v>0</v>
      </c>
      <c r="X557" s="154">
        <v>0</v>
      </c>
      <c r="Y557" s="103">
        <v>0</v>
      </c>
      <c r="Z557" s="155">
        <v>0</v>
      </c>
      <c r="AA557" s="173">
        <v>0</v>
      </c>
      <c r="AB557" s="174">
        <v>0</v>
      </c>
      <c r="AC557" s="174">
        <v>0</v>
      </c>
      <c r="AD557" s="174">
        <v>0</v>
      </c>
      <c r="AE557" s="103">
        <f>IFERROR(VLOOKUP(B557,[1]Hoja1!$J$4:$L$15,2,0),0)</f>
        <v>0</v>
      </c>
      <c r="AF557" s="148">
        <f>IFERROR(VLOOKUP(B557,[1]Hoja1!$J$4:$L$15,3,0),0)</f>
        <v>0</v>
      </c>
      <c r="AG557" s="176">
        <v>0</v>
      </c>
      <c r="AH557" s="174">
        <v>0</v>
      </c>
      <c r="AI557" s="155">
        <v>0</v>
      </c>
      <c r="AJ557" s="151">
        <v>0</v>
      </c>
      <c r="AK557" s="103">
        <v>0</v>
      </c>
      <c r="AL557" s="103">
        <v>0</v>
      </c>
      <c r="AM557" s="103">
        <f t="shared" si="246"/>
        <v>0</v>
      </c>
      <c r="AN557" s="103">
        <f t="shared" si="247"/>
        <v>0</v>
      </c>
      <c r="AO557" s="155">
        <f t="shared" si="248"/>
        <v>0</v>
      </c>
      <c r="AP557" s="289"/>
    </row>
    <row r="558" spans="2:42" s="45" customFormat="1" ht="12.75" customHeight="1">
      <c r="B558" s="134" t="s">
        <v>134</v>
      </c>
      <c r="C558" s="146">
        <v>5114138</v>
      </c>
      <c r="D558" s="145">
        <v>0</v>
      </c>
      <c r="E558" s="149">
        <v>0</v>
      </c>
      <c r="F558" s="65">
        <v>4849181</v>
      </c>
      <c r="G558" s="53">
        <v>0</v>
      </c>
      <c r="H558" s="168">
        <v>0</v>
      </c>
      <c r="I558" s="151">
        <v>85400</v>
      </c>
      <c r="J558" s="103">
        <v>0</v>
      </c>
      <c r="K558" s="148">
        <v>0</v>
      </c>
      <c r="L558" s="154">
        <v>12888244</v>
      </c>
      <c r="M558" s="103">
        <v>0</v>
      </c>
      <c r="N558" s="155">
        <v>0</v>
      </c>
      <c r="O558" s="151">
        <v>588020</v>
      </c>
      <c r="P558" s="103">
        <v>401101</v>
      </c>
      <c r="Q558" s="148">
        <v>401101</v>
      </c>
      <c r="R558" s="91">
        <v>0</v>
      </c>
      <c r="S558" s="51">
        <v>0</v>
      </c>
      <c r="T558" s="155">
        <v>0</v>
      </c>
      <c r="U558" s="151">
        <v>2029296</v>
      </c>
      <c r="V558" s="103">
        <v>0</v>
      </c>
      <c r="W558" s="148">
        <v>0</v>
      </c>
      <c r="X558" s="154">
        <v>1967788</v>
      </c>
      <c r="Y558" s="103">
        <v>0</v>
      </c>
      <c r="Z558" s="155">
        <v>0</v>
      </c>
      <c r="AA558" s="173">
        <v>5487039</v>
      </c>
      <c r="AB558" s="174">
        <v>4948268</v>
      </c>
      <c r="AC558" s="174">
        <v>4948268</v>
      </c>
      <c r="AD558" s="174">
        <v>86234</v>
      </c>
      <c r="AE558" s="103">
        <f>IFERROR(VLOOKUP(B558,[1]Hoja1!$J$4:$L$15,2,0),0)</f>
        <v>0</v>
      </c>
      <c r="AF558" s="148">
        <f>IFERROR(VLOOKUP(B558,[1]Hoja1!$J$4:$L$15,3,0),0)</f>
        <v>0</v>
      </c>
      <c r="AG558" s="176">
        <v>3188072</v>
      </c>
      <c r="AH558" s="174">
        <v>0</v>
      </c>
      <c r="AI558" s="155">
        <v>0</v>
      </c>
      <c r="AJ558" s="151">
        <v>19295651</v>
      </c>
      <c r="AK558" s="103">
        <v>0</v>
      </c>
      <c r="AL558" s="103">
        <v>0</v>
      </c>
      <c r="AM558" s="103">
        <f t="shared" si="246"/>
        <v>55579063</v>
      </c>
      <c r="AN558" s="103">
        <f t="shared" si="247"/>
        <v>5349369</v>
      </c>
      <c r="AO558" s="155">
        <f t="shared" si="248"/>
        <v>5349369</v>
      </c>
      <c r="AP558" s="289"/>
    </row>
    <row r="559" spans="2:42" s="45" customFormat="1" ht="12.75" customHeight="1">
      <c r="B559" s="134" t="s">
        <v>103</v>
      </c>
      <c r="C559" s="146">
        <v>182589590</v>
      </c>
      <c r="D559" s="145">
        <v>0</v>
      </c>
      <c r="E559" s="149">
        <v>0</v>
      </c>
      <c r="F559" s="65">
        <v>174413153</v>
      </c>
      <c r="G559" s="53">
        <v>0</v>
      </c>
      <c r="H559" s="168">
        <v>0</v>
      </c>
      <c r="I559" s="151">
        <v>118607257</v>
      </c>
      <c r="J559" s="103">
        <v>0</v>
      </c>
      <c r="K559" s="148">
        <v>0</v>
      </c>
      <c r="L559" s="154">
        <v>88611685</v>
      </c>
      <c r="M559" s="103">
        <v>1420400</v>
      </c>
      <c r="N559" s="155">
        <v>1420400</v>
      </c>
      <c r="O559" s="151">
        <v>220121053</v>
      </c>
      <c r="P559" s="103">
        <v>0</v>
      </c>
      <c r="Q559" s="148">
        <v>0</v>
      </c>
      <c r="R559" s="91">
        <v>173531638</v>
      </c>
      <c r="S559" s="51">
        <v>0</v>
      </c>
      <c r="T559" s="155">
        <v>0</v>
      </c>
      <c r="U559" s="151">
        <v>204521999.5</v>
      </c>
      <c r="V559" s="103">
        <v>0</v>
      </c>
      <c r="W559" s="148">
        <v>0</v>
      </c>
      <c r="X559" s="154">
        <v>449283277</v>
      </c>
      <c r="Y559" s="103">
        <v>0</v>
      </c>
      <c r="Z559" s="155">
        <v>0</v>
      </c>
      <c r="AA559" s="173">
        <v>243520469.5</v>
      </c>
      <c r="AB559" s="174">
        <v>0</v>
      </c>
      <c r="AC559" s="174">
        <v>0</v>
      </c>
      <c r="AD559" s="174">
        <v>112591812</v>
      </c>
      <c r="AE559" s="103">
        <v>4547853</v>
      </c>
      <c r="AF559" s="148">
        <v>4547853</v>
      </c>
      <c r="AG559" s="176">
        <v>147146696</v>
      </c>
      <c r="AH559" s="174">
        <v>0</v>
      </c>
      <c r="AI559" s="155">
        <v>0</v>
      </c>
      <c r="AJ559" s="151">
        <v>145473164</v>
      </c>
      <c r="AK559" s="103">
        <v>0</v>
      </c>
      <c r="AL559" s="103">
        <v>0</v>
      </c>
      <c r="AM559" s="103">
        <f t="shared" si="246"/>
        <v>2260411794</v>
      </c>
      <c r="AN559" s="103">
        <f t="shared" si="247"/>
        <v>5968253</v>
      </c>
      <c r="AO559" s="155">
        <f t="shared" si="248"/>
        <v>5968253</v>
      </c>
      <c r="AP559" s="289"/>
    </row>
    <row r="560" spans="2:42" s="45" customFormat="1" ht="12.75" customHeight="1">
      <c r="B560" s="134" t="s">
        <v>501</v>
      </c>
      <c r="C560" s="146">
        <v>0</v>
      </c>
      <c r="D560" s="145">
        <v>0</v>
      </c>
      <c r="E560" s="149">
        <v>0</v>
      </c>
      <c r="F560" s="65">
        <v>0</v>
      </c>
      <c r="G560" s="53">
        <v>0</v>
      </c>
      <c r="H560" s="168">
        <v>0</v>
      </c>
      <c r="I560" s="151">
        <v>0</v>
      </c>
      <c r="J560" s="103">
        <v>0</v>
      </c>
      <c r="K560" s="148">
        <v>0</v>
      </c>
      <c r="L560" s="154">
        <v>0</v>
      </c>
      <c r="M560" s="103">
        <v>334600</v>
      </c>
      <c r="N560" s="155">
        <v>334600</v>
      </c>
      <c r="O560" s="151">
        <v>0</v>
      </c>
      <c r="P560" s="103">
        <v>0</v>
      </c>
      <c r="Q560" s="148">
        <v>0</v>
      </c>
      <c r="R560" s="91">
        <v>0</v>
      </c>
      <c r="S560" s="51">
        <v>0</v>
      </c>
      <c r="T560" s="155">
        <v>0</v>
      </c>
      <c r="U560" s="151">
        <v>0</v>
      </c>
      <c r="V560" s="103">
        <v>0</v>
      </c>
      <c r="W560" s="148">
        <v>0</v>
      </c>
      <c r="X560" s="154">
        <v>0</v>
      </c>
      <c r="Y560" s="103">
        <v>334600</v>
      </c>
      <c r="Z560" s="155">
        <v>334600</v>
      </c>
      <c r="AA560" s="173">
        <v>0</v>
      </c>
      <c r="AB560" s="174">
        <v>0</v>
      </c>
      <c r="AC560" s="174">
        <v>0</v>
      </c>
      <c r="AD560" s="174">
        <v>0</v>
      </c>
      <c r="AE560" s="103">
        <f>IFERROR(VLOOKUP(B560,[1]Hoja1!$J$4:$L$15,2,0),0)</f>
        <v>0</v>
      </c>
      <c r="AF560" s="148">
        <f>IFERROR(VLOOKUP(B560,[1]Hoja1!$J$4:$L$15,3,0),0)</f>
        <v>0</v>
      </c>
      <c r="AG560" s="176">
        <v>0</v>
      </c>
      <c r="AH560" s="174">
        <v>0</v>
      </c>
      <c r="AI560" s="155">
        <v>0</v>
      </c>
      <c r="AJ560" s="151">
        <v>0</v>
      </c>
      <c r="AK560" s="103">
        <v>0</v>
      </c>
      <c r="AL560" s="103">
        <v>0</v>
      </c>
      <c r="AM560" s="103">
        <f t="shared" si="246"/>
        <v>0</v>
      </c>
      <c r="AN560" s="103">
        <f t="shared" si="247"/>
        <v>669200</v>
      </c>
      <c r="AO560" s="155">
        <f t="shared" si="248"/>
        <v>669200</v>
      </c>
      <c r="AP560" s="289"/>
    </row>
    <row r="561" spans="2:42" s="45" customFormat="1" ht="12.75" customHeight="1">
      <c r="B561" s="134" t="s">
        <v>119</v>
      </c>
      <c r="C561" s="146">
        <v>0</v>
      </c>
      <c r="D561" s="145">
        <v>0</v>
      </c>
      <c r="E561" s="149">
        <v>0</v>
      </c>
      <c r="F561" s="65">
        <v>0</v>
      </c>
      <c r="G561" s="53">
        <v>0</v>
      </c>
      <c r="H561" s="168">
        <v>0</v>
      </c>
      <c r="I561" s="151">
        <v>0</v>
      </c>
      <c r="J561" s="103">
        <v>0</v>
      </c>
      <c r="K561" s="148">
        <v>0</v>
      </c>
      <c r="L561" s="154">
        <v>272200</v>
      </c>
      <c r="M561" s="103">
        <v>0</v>
      </c>
      <c r="N561" s="155">
        <v>0</v>
      </c>
      <c r="O561" s="151">
        <v>11722768</v>
      </c>
      <c r="P561" s="103">
        <v>0</v>
      </c>
      <c r="Q561" s="148">
        <v>0</v>
      </c>
      <c r="R561" s="91">
        <v>1248000</v>
      </c>
      <c r="S561" s="51">
        <v>0</v>
      </c>
      <c r="T561" s="155">
        <v>0</v>
      </c>
      <c r="U561" s="151">
        <v>1455659</v>
      </c>
      <c r="V561" s="103">
        <v>0</v>
      </c>
      <c r="W561" s="148">
        <v>0</v>
      </c>
      <c r="X561" s="154">
        <v>806695</v>
      </c>
      <c r="Y561" s="103">
        <v>0</v>
      </c>
      <c r="Z561" s="155">
        <v>0</v>
      </c>
      <c r="AA561" s="173">
        <v>1590557</v>
      </c>
      <c r="AB561" s="174">
        <v>0</v>
      </c>
      <c r="AC561" s="174">
        <v>0</v>
      </c>
      <c r="AD561" s="174">
        <v>905361</v>
      </c>
      <c r="AE561" s="103">
        <f>IFERROR(VLOOKUP(B561,[1]Hoja1!$J$4:$L$15,2,0),0)</f>
        <v>0</v>
      </c>
      <c r="AF561" s="148">
        <f>IFERROR(VLOOKUP(B561,[1]Hoja1!$J$4:$L$15,3,0),0)</f>
        <v>0</v>
      </c>
      <c r="AG561" s="176">
        <v>168200</v>
      </c>
      <c r="AH561" s="174">
        <v>0</v>
      </c>
      <c r="AI561" s="155">
        <v>0</v>
      </c>
      <c r="AJ561" s="151">
        <v>52000</v>
      </c>
      <c r="AK561" s="103">
        <v>0</v>
      </c>
      <c r="AL561" s="103">
        <v>0</v>
      </c>
      <c r="AM561" s="103">
        <f t="shared" si="246"/>
        <v>18221440</v>
      </c>
      <c r="AN561" s="103">
        <f t="shared" si="247"/>
        <v>0</v>
      </c>
      <c r="AO561" s="155">
        <f t="shared" si="248"/>
        <v>0</v>
      </c>
      <c r="AP561" s="289"/>
    </row>
    <row r="562" spans="2:42" s="45" customFormat="1" ht="12.75" customHeight="1">
      <c r="B562" s="134" t="s">
        <v>106</v>
      </c>
      <c r="C562" s="146">
        <v>5850</v>
      </c>
      <c r="D562" s="145">
        <v>0</v>
      </c>
      <c r="E562" s="149">
        <v>0</v>
      </c>
      <c r="F562" s="65">
        <v>47802</v>
      </c>
      <c r="G562" s="53">
        <v>0</v>
      </c>
      <c r="H562" s="168">
        <v>0</v>
      </c>
      <c r="I562" s="151">
        <v>0</v>
      </c>
      <c r="J562" s="103">
        <v>0</v>
      </c>
      <c r="K562" s="148">
        <v>0</v>
      </c>
      <c r="L562" s="154">
        <v>340464</v>
      </c>
      <c r="M562" s="103">
        <v>0</v>
      </c>
      <c r="N562" s="155">
        <v>0</v>
      </c>
      <c r="O562" s="151">
        <v>512366</v>
      </c>
      <c r="P562" s="103">
        <v>0</v>
      </c>
      <c r="Q562" s="148">
        <v>0</v>
      </c>
      <c r="R562" s="91">
        <v>290268</v>
      </c>
      <c r="S562" s="51">
        <v>0</v>
      </c>
      <c r="T562" s="155">
        <v>0</v>
      </c>
      <c r="U562" s="151">
        <v>1835199</v>
      </c>
      <c r="V562" s="103">
        <v>0</v>
      </c>
      <c r="W562" s="148">
        <v>0</v>
      </c>
      <c r="X562" s="154">
        <v>0</v>
      </c>
      <c r="Y562" s="103">
        <v>0</v>
      </c>
      <c r="Z562" s="155">
        <v>0</v>
      </c>
      <c r="AA562" s="173">
        <v>849604</v>
      </c>
      <c r="AB562" s="174">
        <v>0</v>
      </c>
      <c r="AC562" s="174">
        <v>0</v>
      </c>
      <c r="AD562" s="174">
        <v>5177</v>
      </c>
      <c r="AE562" s="103">
        <f>IFERROR(VLOOKUP(B562,[1]Hoja1!$J$4:$L$15,2,0),0)</f>
        <v>0</v>
      </c>
      <c r="AF562" s="148">
        <f>IFERROR(VLOOKUP(B562,[1]Hoja1!$J$4:$L$15,3,0),0)</f>
        <v>0</v>
      </c>
      <c r="AG562" s="176">
        <v>-512366</v>
      </c>
      <c r="AH562" s="174">
        <v>0</v>
      </c>
      <c r="AI562" s="155">
        <v>0</v>
      </c>
      <c r="AJ562" s="151">
        <v>182058</v>
      </c>
      <c r="AK562" s="103">
        <v>0</v>
      </c>
      <c r="AL562" s="103">
        <v>0</v>
      </c>
      <c r="AM562" s="103">
        <f t="shared" si="246"/>
        <v>3556422</v>
      </c>
      <c r="AN562" s="103">
        <f t="shared" si="247"/>
        <v>0</v>
      </c>
      <c r="AO562" s="155">
        <f t="shared" si="248"/>
        <v>0</v>
      </c>
      <c r="AP562" s="289"/>
    </row>
    <row r="563" spans="2:42" s="45" customFormat="1" ht="12.75" customHeight="1">
      <c r="B563" s="134" t="s">
        <v>123</v>
      </c>
      <c r="C563" s="146">
        <v>7115001</v>
      </c>
      <c r="D563" s="145">
        <v>0</v>
      </c>
      <c r="E563" s="149">
        <v>0</v>
      </c>
      <c r="F563" s="65">
        <v>1406467</v>
      </c>
      <c r="G563" s="53">
        <v>0</v>
      </c>
      <c r="H563" s="168">
        <v>0</v>
      </c>
      <c r="I563" s="151">
        <v>1416776</v>
      </c>
      <c r="J563" s="103">
        <v>0</v>
      </c>
      <c r="K563" s="148">
        <v>0</v>
      </c>
      <c r="L563" s="154">
        <v>1011033</v>
      </c>
      <c r="M563" s="103">
        <v>0</v>
      </c>
      <c r="N563" s="155">
        <v>0</v>
      </c>
      <c r="O563" s="151">
        <v>1620155</v>
      </c>
      <c r="P563" s="103">
        <v>0</v>
      </c>
      <c r="Q563" s="148">
        <v>0</v>
      </c>
      <c r="R563" s="91">
        <v>1003499</v>
      </c>
      <c r="S563" s="51">
        <v>0</v>
      </c>
      <c r="T563" s="155">
        <v>0</v>
      </c>
      <c r="U563" s="151">
        <v>6851385</v>
      </c>
      <c r="V563" s="103">
        <v>0</v>
      </c>
      <c r="W563" s="148">
        <v>0</v>
      </c>
      <c r="X563" s="154">
        <v>481651</v>
      </c>
      <c r="Y563" s="103">
        <v>0</v>
      </c>
      <c r="Z563" s="155">
        <v>0</v>
      </c>
      <c r="AA563" s="173">
        <v>2250113</v>
      </c>
      <c r="AB563" s="174">
        <v>0</v>
      </c>
      <c r="AC563" s="174">
        <v>0</v>
      </c>
      <c r="AD563" s="174">
        <v>-1549587</v>
      </c>
      <c r="AE563" s="103">
        <v>0</v>
      </c>
      <c r="AF563" s="148">
        <v>0</v>
      </c>
      <c r="AG563" s="176">
        <v>6356205</v>
      </c>
      <c r="AH563" s="174">
        <v>0</v>
      </c>
      <c r="AI563" s="155">
        <v>0</v>
      </c>
      <c r="AJ563" s="151">
        <v>4704996</v>
      </c>
      <c r="AK563" s="103">
        <v>0</v>
      </c>
      <c r="AL563" s="103">
        <v>0</v>
      </c>
      <c r="AM563" s="103">
        <f t="shared" si="246"/>
        <v>32667694</v>
      </c>
      <c r="AN563" s="103">
        <f t="shared" si="247"/>
        <v>0</v>
      </c>
      <c r="AO563" s="155">
        <f t="shared" si="248"/>
        <v>0</v>
      </c>
      <c r="AP563" s="289"/>
    </row>
    <row r="564" spans="2:42" s="45" customFormat="1" ht="12.75" customHeight="1">
      <c r="B564" s="134" t="s">
        <v>124</v>
      </c>
      <c r="C564" s="146">
        <v>362188</v>
      </c>
      <c r="D564" s="145">
        <v>0</v>
      </c>
      <c r="E564" s="149">
        <v>0</v>
      </c>
      <c r="F564" s="65">
        <v>818813</v>
      </c>
      <c r="G564" s="53">
        <v>0</v>
      </c>
      <c r="H564" s="168">
        <v>0</v>
      </c>
      <c r="I564" s="151">
        <v>2090680</v>
      </c>
      <c r="J564" s="103">
        <v>0</v>
      </c>
      <c r="K564" s="148">
        <v>0</v>
      </c>
      <c r="L564" s="154">
        <v>-673604</v>
      </c>
      <c r="M564" s="103">
        <v>0</v>
      </c>
      <c r="N564" s="155">
        <v>0</v>
      </c>
      <c r="O564" s="151">
        <v>6309830</v>
      </c>
      <c r="P564" s="103">
        <v>0</v>
      </c>
      <c r="Q564" s="148">
        <v>0</v>
      </c>
      <c r="R564" s="91">
        <v>4086178.4000000954</v>
      </c>
      <c r="S564" s="51">
        <v>0</v>
      </c>
      <c r="T564" s="155">
        <v>0</v>
      </c>
      <c r="U564" s="151">
        <v>40624333</v>
      </c>
      <c r="V564" s="103">
        <v>0</v>
      </c>
      <c r="W564" s="148">
        <v>0</v>
      </c>
      <c r="X564" s="154">
        <v>2201824</v>
      </c>
      <c r="Y564" s="103">
        <v>0</v>
      </c>
      <c r="Z564" s="155">
        <v>0</v>
      </c>
      <c r="AA564" s="173">
        <v>164600</v>
      </c>
      <c r="AB564" s="174">
        <v>0</v>
      </c>
      <c r="AC564" s="174">
        <v>0</v>
      </c>
      <c r="AD564" s="174">
        <v>910290</v>
      </c>
      <c r="AE564" s="103">
        <f>IFERROR(VLOOKUP(B564,[1]Hoja1!$J$4:$L$15,2,0),0)</f>
        <v>0</v>
      </c>
      <c r="AF564" s="148">
        <f>IFERROR(VLOOKUP(B564,[1]Hoja1!$J$4:$L$15,3,0),0)</f>
        <v>0</v>
      </c>
      <c r="AG564" s="176">
        <v>485488</v>
      </c>
      <c r="AH564" s="174">
        <v>0</v>
      </c>
      <c r="AI564" s="155">
        <v>0</v>
      </c>
      <c r="AJ564" s="151">
        <v>534319</v>
      </c>
      <c r="AK564" s="103">
        <v>0</v>
      </c>
      <c r="AL564" s="103">
        <v>0</v>
      </c>
      <c r="AM564" s="103">
        <f t="shared" si="246"/>
        <v>57914939.400000095</v>
      </c>
      <c r="AN564" s="103">
        <f t="shared" si="247"/>
        <v>0</v>
      </c>
      <c r="AO564" s="155">
        <f t="shared" si="248"/>
        <v>0</v>
      </c>
      <c r="AP564" s="289"/>
    </row>
    <row r="565" spans="2:42" s="45" customFormat="1" ht="12.75" customHeight="1">
      <c r="B565" s="134" t="s">
        <v>145</v>
      </c>
      <c r="C565" s="146">
        <v>168699</v>
      </c>
      <c r="D565" s="145">
        <v>0</v>
      </c>
      <c r="E565" s="149">
        <v>0</v>
      </c>
      <c r="F565" s="65">
        <v>415709</v>
      </c>
      <c r="G565" s="53">
        <v>0</v>
      </c>
      <c r="H565" s="168">
        <v>0</v>
      </c>
      <c r="I565" s="151">
        <v>406396</v>
      </c>
      <c r="J565" s="103">
        <v>0</v>
      </c>
      <c r="K565" s="148">
        <v>0</v>
      </c>
      <c r="L565" s="154">
        <v>0</v>
      </c>
      <c r="M565" s="103">
        <v>0</v>
      </c>
      <c r="N565" s="155">
        <v>0</v>
      </c>
      <c r="O565" s="151">
        <v>397204</v>
      </c>
      <c r="P565" s="103">
        <v>0</v>
      </c>
      <c r="Q565" s="148">
        <v>0</v>
      </c>
      <c r="R565" s="91">
        <v>1903500</v>
      </c>
      <c r="S565" s="51">
        <v>0</v>
      </c>
      <c r="T565" s="155">
        <v>0</v>
      </c>
      <c r="U565" s="151">
        <v>95604</v>
      </c>
      <c r="V565" s="103">
        <v>0</v>
      </c>
      <c r="W565" s="148">
        <v>0</v>
      </c>
      <c r="X565" s="154">
        <v>888271</v>
      </c>
      <c r="Y565" s="103">
        <v>0</v>
      </c>
      <c r="Z565" s="155">
        <v>0</v>
      </c>
      <c r="AA565" s="173">
        <v>-729645</v>
      </c>
      <c r="AB565" s="174">
        <v>0</v>
      </c>
      <c r="AC565" s="174">
        <v>0</v>
      </c>
      <c r="AD565" s="174">
        <v>0</v>
      </c>
      <c r="AE565" s="103">
        <f>IFERROR(VLOOKUP(B565,[1]Hoja1!$J$4:$L$15,2,0),0)</f>
        <v>0</v>
      </c>
      <c r="AF565" s="148">
        <f>IFERROR(VLOOKUP(B565,[1]Hoja1!$J$4:$L$15,3,0),0)</f>
        <v>0</v>
      </c>
      <c r="AG565" s="176">
        <v>182058</v>
      </c>
      <c r="AH565" s="174">
        <v>0</v>
      </c>
      <c r="AI565" s="155">
        <v>0</v>
      </c>
      <c r="AJ565" s="151">
        <v>121372</v>
      </c>
      <c r="AK565" s="103">
        <v>0</v>
      </c>
      <c r="AL565" s="103">
        <v>0</v>
      </c>
      <c r="AM565" s="103">
        <f t="shared" si="246"/>
        <v>3849168</v>
      </c>
      <c r="AN565" s="103">
        <f t="shared" si="247"/>
        <v>0</v>
      </c>
      <c r="AO565" s="155">
        <f t="shared" si="248"/>
        <v>0</v>
      </c>
      <c r="AP565" s="289"/>
    </row>
    <row r="566" spans="2:42" s="45" customFormat="1" ht="12.75" customHeight="1">
      <c r="B566" s="134" t="s">
        <v>144</v>
      </c>
      <c r="C566" s="146">
        <v>15720718</v>
      </c>
      <c r="D566" s="145">
        <v>0</v>
      </c>
      <c r="E566" s="149">
        <v>0</v>
      </c>
      <c r="F566" s="65">
        <v>80900487</v>
      </c>
      <c r="G566" s="53">
        <v>0</v>
      </c>
      <c r="H566" s="168">
        <v>0</v>
      </c>
      <c r="I566" s="151">
        <v>6347961</v>
      </c>
      <c r="J566" s="103">
        <v>0</v>
      </c>
      <c r="K566" s="148">
        <v>0</v>
      </c>
      <c r="L566" s="154">
        <v>64603725</v>
      </c>
      <c r="M566" s="103">
        <v>0</v>
      </c>
      <c r="N566" s="155">
        <v>0</v>
      </c>
      <c r="O566" s="151">
        <v>31770200</v>
      </c>
      <c r="P566" s="103">
        <v>0</v>
      </c>
      <c r="Q566" s="148">
        <v>0</v>
      </c>
      <c r="R566" s="91">
        <v>6837335</v>
      </c>
      <c r="S566" s="51">
        <v>0</v>
      </c>
      <c r="T566" s="155">
        <v>0</v>
      </c>
      <c r="U566" s="151">
        <v>82630062</v>
      </c>
      <c r="V566" s="103">
        <v>0</v>
      </c>
      <c r="W566" s="148">
        <v>0</v>
      </c>
      <c r="X566" s="154">
        <v>163605494</v>
      </c>
      <c r="Y566" s="103">
        <v>0</v>
      </c>
      <c r="Z566" s="155">
        <v>0</v>
      </c>
      <c r="AA566" s="173">
        <v>48544281</v>
      </c>
      <c r="AB566" s="174">
        <v>0</v>
      </c>
      <c r="AC566" s="174">
        <v>0</v>
      </c>
      <c r="AD566" s="174">
        <v>-2552200</v>
      </c>
      <c r="AE566" s="103">
        <f>IFERROR(VLOOKUP(B566,[1]Hoja1!$J$4:$L$15,2,0),0)</f>
        <v>0</v>
      </c>
      <c r="AF566" s="148">
        <f>IFERROR(VLOOKUP(B566,[1]Hoja1!$J$4:$L$15,3,0),0)</f>
        <v>0</v>
      </c>
      <c r="AG566" s="176">
        <v>31297816</v>
      </c>
      <c r="AH566" s="174">
        <v>0</v>
      </c>
      <c r="AI566" s="155">
        <v>0</v>
      </c>
      <c r="AJ566" s="151">
        <v>15996069</v>
      </c>
      <c r="AK566" s="103">
        <v>0</v>
      </c>
      <c r="AL566" s="103">
        <v>0</v>
      </c>
      <c r="AM566" s="103">
        <f t="shared" si="246"/>
        <v>545701948</v>
      </c>
      <c r="AN566" s="103">
        <f t="shared" si="247"/>
        <v>0</v>
      </c>
      <c r="AO566" s="155">
        <f t="shared" si="248"/>
        <v>0</v>
      </c>
      <c r="AP566" s="289"/>
    </row>
    <row r="567" spans="2:42" s="45" customFormat="1" ht="12.75" customHeight="1">
      <c r="B567" s="134" t="s">
        <v>132</v>
      </c>
      <c r="C567" s="146">
        <v>1129328</v>
      </c>
      <c r="D567" s="145">
        <v>0</v>
      </c>
      <c r="E567" s="149">
        <v>0</v>
      </c>
      <c r="F567" s="65">
        <v>106686</v>
      </c>
      <c r="G567" s="53">
        <v>0</v>
      </c>
      <c r="H567" s="168">
        <v>0</v>
      </c>
      <c r="I567" s="151">
        <v>0</v>
      </c>
      <c r="J567" s="103">
        <v>0</v>
      </c>
      <c r="K567" s="148">
        <v>0</v>
      </c>
      <c r="L567" s="154">
        <v>95604</v>
      </c>
      <c r="M567" s="103">
        <v>0</v>
      </c>
      <c r="N567" s="155">
        <v>0</v>
      </c>
      <c r="O567" s="151">
        <v>143406</v>
      </c>
      <c r="P567" s="103">
        <v>0</v>
      </c>
      <c r="Q567" s="148">
        <v>0</v>
      </c>
      <c r="R567" s="91">
        <v>259508</v>
      </c>
      <c r="S567" s="51">
        <v>0</v>
      </c>
      <c r="T567" s="155">
        <v>0</v>
      </c>
      <c r="U567" s="151">
        <v>182058</v>
      </c>
      <c r="V567" s="103">
        <v>0</v>
      </c>
      <c r="W567" s="148">
        <v>0</v>
      </c>
      <c r="X567" s="154">
        <v>1860826</v>
      </c>
      <c r="Y567" s="103">
        <v>0</v>
      </c>
      <c r="Z567" s="155">
        <v>0</v>
      </c>
      <c r="AA567" s="173">
        <v>4123565</v>
      </c>
      <c r="AB567" s="174">
        <v>0</v>
      </c>
      <c r="AC567" s="174">
        <v>0</v>
      </c>
      <c r="AD567" s="174">
        <v>0</v>
      </c>
      <c r="AE567" s="103">
        <f>IFERROR(VLOOKUP(B567,[1]Hoja1!$J$4:$L$15,2,0),0)</f>
        <v>0</v>
      </c>
      <c r="AF567" s="148">
        <f>IFERROR(VLOOKUP(B567,[1]Hoja1!$J$4:$L$15,3,0),0)</f>
        <v>0</v>
      </c>
      <c r="AG567" s="176">
        <v>728233</v>
      </c>
      <c r="AH567" s="174">
        <v>0</v>
      </c>
      <c r="AI567" s="155">
        <v>0</v>
      </c>
      <c r="AJ567" s="151">
        <v>686447</v>
      </c>
      <c r="AK567" s="103">
        <v>0</v>
      </c>
      <c r="AL567" s="103">
        <v>0</v>
      </c>
      <c r="AM567" s="103">
        <f t="shared" si="246"/>
        <v>9315661</v>
      </c>
      <c r="AN567" s="103">
        <f t="shared" si="247"/>
        <v>0</v>
      </c>
      <c r="AO567" s="155">
        <f t="shared" si="248"/>
        <v>0</v>
      </c>
      <c r="AP567" s="289"/>
    </row>
    <row r="568" spans="2:42" s="45" customFormat="1" ht="12.75" customHeight="1">
      <c r="B568" s="134" t="s">
        <v>133</v>
      </c>
      <c r="C568" s="146">
        <v>168279294</v>
      </c>
      <c r="D568" s="145">
        <v>0</v>
      </c>
      <c r="E568" s="149">
        <v>0</v>
      </c>
      <c r="F568" s="65">
        <v>1101600</v>
      </c>
      <c r="G568" s="53">
        <v>0</v>
      </c>
      <c r="H568" s="168">
        <v>0</v>
      </c>
      <c r="I568" s="151">
        <v>63669359</v>
      </c>
      <c r="J568" s="103">
        <v>0</v>
      </c>
      <c r="K568" s="148">
        <v>0</v>
      </c>
      <c r="L568" s="154">
        <v>156338629</v>
      </c>
      <c r="M568" s="103">
        <v>0</v>
      </c>
      <c r="N568" s="155">
        <v>0</v>
      </c>
      <c r="O568" s="151">
        <v>232253844</v>
      </c>
      <c r="P568" s="103">
        <v>0</v>
      </c>
      <c r="Q568" s="148">
        <v>0</v>
      </c>
      <c r="R568" s="91">
        <v>204394499</v>
      </c>
      <c r="S568" s="51">
        <v>0</v>
      </c>
      <c r="T568" s="155">
        <v>0</v>
      </c>
      <c r="U568" s="151">
        <v>160030400</v>
      </c>
      <c r="V568" s="103">
        <v>0</v>
      </c>
      <c r="W568" s="148">
        <v>0</v>
      </c>
      <c r="X568" s="154">
        <v>459684394</v>
      </c>
      <c r="Y568" s="103">
        <v>0</v>
      </c>
      <c r="Z568" s="155">
        <v>0</v>
      </c>
      <c r="AA568" s="173">
        <v>422246986</v>
      </c>
      <c r="AB568" s="174">
        <v>0</v>
      </c>
      <c r="AC568" s="174">
        <v>0</v>
      </c>
      <c r="AD568" s="174">
        <v>128208086</v>
      </c>
      <c r="AE568" s="103">
        <f>IFERROR(VLOOKUP(B568,[1]Hoja1!$J$4:$L$15,2,0),0)</f>
        <v>0</v>
      </c>
      <c r="AF568" s="148">
        <f>IFERROR(VLOOKUP(B568,[1]Hoja1!$J$4:$L$15,3,0),0)</f>
        <v>0</v>
      </c>
      <c r="AG568" s="176">
        <v>299009431</v>
      </c>
      <c r="AH568" s="174">
        <v>0</v>
      </c>
      <c r="AI568" s="155">
        <v>0</v>
      </c>
      <c r="AJ568" s="151">
        <v>122638087</v>
      </c>
      <c r="AK568" s="103">
        <v>0</v>
      </c>
      <c r="AL568" s="103">
        <v>0</v>
      </c>
      <c r="AM568" s="103">
        <f t="shared" si="246"/>
        <v>2417854609</v>
      </c>
      <c r="AN568" s="103">
        <f t="shared" si="247"/>
        <v>0</v>
      </c>
      <c r="AO568" s="155">
        <f t="shared" si="248"/>
        <v>0</v>
      </c>
      <c r="AP568" s="289"/>
    </row>
    <row r="569" spans="2:42" s="45" customFormat="1" ht="12.75" customHeight="1">
      <c r="B569" s="134" t="s">
        <v>135</v>
      </c>
      <c r="C569" s="146">
        <v>1811478</v>
      </c>
      <c r="D569" s="145">
        <v>0</v>
      </c>
      <c r="E569" s="149">
        <v>0</v>
      </c>
      <c r="F569" s="65">
        <v>151800</v>
      </c>
      <c r="G569" s="53">
        <v>0</v>
      </c>
      <c r="H569" s="168">
        <v>0</v>
      </c>
      <c r="I569" s="151">
        <v>173015</v>
      </c>
      <c r="J569" s="103">
        <v>0</v>
      </c>
      <c r="K569" s="148">
        <v>0</v>
      </c>
      <c r="L569" s="154">
        <v>18193</v>
      </c>
      <c r="M569" s="103">
        <v>0</v>
      </c>
      <c r="N569" s="155">
        <v>0</v>
      </c>
      <c r="O569" s="151">
        <v>239010</v>
      </c>
      <c r="P569" s="103">
        <v>0</v>
      </c>
      <c r="Q569" s="148">
        <v>0</v>
      </c>
      <c r="R569" s="91">
        <v>746958</v>
      </c>
      <c r="S569" s="51">
        <v>0</v>
      </c>
      <c r="T569" s="155">
        <v>0</v>
      </c>
      <c r="U569" s="151">
        <v>491112</v>
      </c>
      <c r="V569" s="103">
        <v>0</v>
      </c>
      <c r="W569" s="148">
        <v>0</v>
      </c>
      <c r="X569" s="154">
        <v>779302</v>
      </c>
      <c r="Y569" s="103">
        <v>0</v>
      </c>
      <c r="Z569" s="155">
        <v>0</v>
      </c>
      <c r="AA569" s="173">
        <v>364116</v>
      </c>
      <c r="AB569" s="174">
        <v>0</v>
      </c>
      <c r="AC569" s="174">
        <v>0</v>
      </c>
      <c r="AD569" s="174">
        <v>38652</v>
      </c>
      <c r="AE569" s="103">
        <f>IFERROR(VLOOKUP(B569,[1]Hoja1!$J$4:$L$15,2,0),0)</f>
        <v>0</v>
      </c>
      <c r="AF569" s="148">
        <f>IFERROR(VLOOKUP(B569,[1]Hoja1!$J$4:$L$15,3,0),0)</f>
        <v>0</v>
      </c>
      <c r="AG569" s="176">
        <v>970976</v>
      </c>
      <c r="AH569" s="174">
        <v>0</v>
      </c>
      <c r="AI569" s="155">
        <v>0</v>
      </c>
      <c r="AJ569" s="151">
        <v>-11062335</v>
      </c>
      <c r="AK569" s="103">
        <v>0</v>
      </c>
      <c r="AL569" s="103">
        <v>0</v>
      </c>
      <c r="AM569" s="103">
        <f t="shared" si="246"/>
        <v>-5277723</v>
      </c>
      <c r="AN569" s="103">
        <f t="shared" si="247"/>
        <v>0</v>
      </c>
      <c r="AO569" s="155">
        <f t="shared" si="248"/>
        <v>0</v>
      </c>
      <c r="AP569" s="289"/>
    </row>
    <row r="570" spans="2:42" s="45" customFormat="1" ht="12.75" customHeight="1">
      <c r="B570" s="134" t="s">
        <v>107</v>
      </c>
      <c r="C570" s="146">
        <v>82257897</v>
      </c>
      <c r="D570" s="145">
        <v>0</v>
      </c>
      <c r="E570" s="149">
        <v>0</v>
      </c>
      <c r="F570" s="65">
        <v>82385634</v>
      </c>
      <c r="G570" s="53">
        <v>0</v>
      </c>
      <c r="H570" s="168">
        <v>0</v>
      </c>
      <c r="I570" s="151">
        <v>31950311</v>
      </c>
      <c r="J570" s="103">
        <v>0</v>
      </c>
      <c r="K570" s="148">
        <v>0</v>
      </c>
      <c r="L570" s="154">
        <v>57318576</v>
      </c>
      <c r="M570" s="103">
        <v>0</v>
      </c>
      <c r="N570" s="155">
        <v>0</v>
      </c>
      <c r="O570" s="151">
        <v>84233351</v>
      </c>
      <c r="P570" s="103">
        <v>20053296</v>
      </c>
      <c r="Q570" s="148">
        <v>20053296</v>
      </c>
      <c r="R570" s="91">
        <v>171447395.18999672</v>
      </c>
      <c r="S570" s="51">
        <v>437554888</v>
      </c>
      <c r="T570" s="155">
        <v>437554888</v>
      </c>
      <c r="U570" s="151">
        <v>186783211.700001</v>
      </c>
      <c r="V570" s="103">
        <v>61544328</v>
      </c>
      <c r="W570" s="148">
        <v>61310328</v>
      </c>
      <c r="X570" s="154">
        <v>22742604</v>
      </c>
      <c r="Y570" s="103">
        <v>0</v>
      </c>
      <c r="Z570" s="155">
        <v>234000</v>
      </c>
      <c r="AA570" s="173">
        <v>9353681</v>
      </c>
      <c r="AB570" s="174">
        <v>50616530</v>
      </c>
      <c r="AC570" s="174">
        <v>51224990</v>
      </c>
      <c r="AD570" s="174">
        <v>105370274.66000557</v>
      </c>
      <c r="AE570" s="103">
        <f>IFERROR(VLOOKUP(B570,[1]Hoja1!$J$4:$L$15,2,0),0)</f>
        <v>0</v>
      </c>
      <c r="AF570" s="148">
        <f>IFERROR(VLOOKUP(B570,[1]Hoja1!$J$4:$L$15,3,0),0)</f>
        <v>0</v>
      </c>
      <c r="AG570" s="176">
        <v>11864021.619998887</v>
      </c>
      <c r="AH570" s="174">
        <v>0</v>
      </c>
      <c r="AI570" s="155">
        <v>0</v>
      </c>
      <c r="AJ570" s="151">
        <v>120777290</v>
      </c>
      <c r="AK570" s="103">
        <v>608460</v>
      </c>
      <c r="AL570" s="103">
        <v>0</v>
      </c>
      <c r="AM570" s="103">
        <f t="shared" si="246"/>
        <v>966484247.17000222</v>
      </c>
      <c r="AN570" s="103">
        <f t="shared" si="247"/>
        <v>570377502</v>
      </c>
      <c r="AO570" s="155">
        <f t="shared" si="248"/>
        <v>570377502</v>
      </c>
      <c r="AP570" s="289"/>
    </row>
    <row r="571" spans="2:42" s="45" customFormat="1" ht="12.75" customHeight="1">
      <c r="B571" s="134" t="s">
        <v>112</v>
      </c>
      <c r="C571" s="146">
        <v>3786679</v>
      </c>
      <c r="D571" s="145">
        <v>0</v>
      </c>
      <c r="E571" s="149">
        <v>0</v>
      </c>
      <c r="F571" s="65">
        <v>1066988</v>
      </c>
      <c r="G571" s="53">
        <v>0</v>
      </c>
      <c r="H571" s="168">
        <v>0</v>
      </c>
      <c r="I571" s="151">
        <v>1159308</v>
      </c>
      <c r="J571" s="103">
        <v>0</v>
      </c>
      <c r="K571" s="148">
        <v>0</v>
      </c>
      <c r="L571" s="154">
        <v>3599993</v>
      </c>
      <c r="M571" s="103">
        <v>0</v>
      </c>
      <c r="N571" s="155">
        <v>0</v>
      </c>
      <c r="O571" s="151">
        <v>140150</v>
      </c>
      <c r="P571" s="103">
        <v>0</v>
      </c>
      <c r="Q571" s="148">
        <v>0</v>
      </c>
      <c r="R571" s="91">
        <v>228806</v>
      </c>
      <c r="S571" s="51">
        <v>0</v>
      </c>
      <c r="T571" s="155">
        <v>0</v>
      </c>
      <c r="U571" s="151">
        <v>954593</v>
      </c>
      <c r="V571" s="103">
        <v>0</v>
      </c>
      <c r="W571" s="148">
        <v>0</v>
      </c>
      <c r="X571" s="154">
        <v>0</v>
      </c>
      <c r="Y571" s="103">
        <v>0</v>
      </c>
      <c r="Z571" s="155">
        <v>0</v>
      </c>
      <c r="AA571" s="173">
        <v>303430</v>
      </c>
      <c r="AB571" s="174">
        <v>0</v>
      </c>
      <c r="AC571" s="174">
        <v>0</v>
      </c>
      <c r="AD571" s="174">
        <v>2306068</v>
      </c>
      <c r="AE571" s="103">
        <v>0</v>
      </c>
      <c r="AF571" s="148">
        <v>0</v>
      </c>
      <c r="AG571" s="176">
        <v>121372</v>
      </c>
      <c r="AH571" s="174">
        <v>0</v>
      </c>
      <c r="AI571" s="155">
        <v>0</v>
      </c>
      <c r="AJ571" s="151">
        <v>182058</v>
      </c>
      <c r="AK571" s="103">
        <v>0</v>
      </c>
      <c r="AL571" s="103">
        <v>0</v>
      </c>
      <c r="AM571" s="103">
        <f t="shared" si="246"/>
        <v>13849445</v>
      </c>
      <c r="AN571" s="103">
        <f t="shared" si="247"/>
        <v>0</v>
      </c>
      <c r="AO571" s="155">
        <f t="shared" si="248"/>
        <v>0</v>
      </c>
      <c r="AP571" s="289"/>
    </row>
    <row r="572" spans="2:42" s="45" customFormat="1" ht="12.75" customHeight="1">
      <c r="B572" s="134" t="s">
        <v>502</v>
      </c>
      <c r="C572" s="146">
        <v>30509465</v>
      </c>
      <c r="D572" s="145">
        <v>0</v>
      </c>
      <c r="E572" s="149">
        <v>0</v>
      </c>
      <c r="F572" s="65">
        <v>3319646</v>
      </c>
      <c r="G572" s="53">
        <v>0</v>
      </c>
      <c r="H572" s="168">
        <v>0</v>
      </c>
      <c r="I572" s="151">
        <v>781960</v>
      </c>
      <c r="J572" s="103">
        <v>0</v>
      </c>
      <c r="K572" s="148">
        <v>0</v>
      </c>
      <c r="L572" s="154">
        <v>85400</v>
      </c>
      <c r="M572" s="103">
        <v>0</v>
      </c>
      <c r="N572" s="155">
        <v>0</v>
      </c>
      <c r="O572" s="151">
        <v>51584875</v>
      </c>
      <c r="P572" s="103">
        <v>0</v>
      </c>
      <c r="Q572" s="148">
        <v>0</v>
      </c>
      <c r="R572" s="91">
        <v>0</v>
      </c>
      <c r="S572" s="51">
        <v>0</v>
      </c>
      <c r="T572" s="155">
        <v>0</v>
      </c>
      <c r="U572" s="151">
        <v>256478</v>
      </c>
      <c r="V572" s="103">
        <v>312800</v>
      </c>
      <c r="W572" s="148">
        <v>312800</v>
      </c>
      <c r="X572" s="154">
        <v>17741253</v>
      </c>
      <c r="Y572" s="103">
        <v>2529700</v>
      </c>
      <c r="Z572" s="155">
        <v>2529700</v>
      </c>
      <c r="AA572" s="173">
        <v>0</v>
      </c>
      <c r="AB572" s="174">
        <v>0</v>
      </c>
      <c r="AC572" s="174">
        <v>0</v>
      </c>
      <c r="AD572" s="174">
        <v>232734</v>
      </c>
      <c r="AE572" s="103">
        <f>IFERROR(VLOOKUP(B572,[1]Hoja1!$J$4:$L$15,2,0),0)</f>
        <v>0</v>
      </c>
      <c r="AF572" s="148">
        <f>IFERROR(VLOOKUP(B572,[1]Hoja1!$J$4:$L$15,3,0),0)</f>
        <v>0</v>
      </c>
      <c r="AG572" s="176">
        <v>0</v>
      </c>
      <c r="AH572" s="174">
        <v>0</v>
      </c>
      <c r="AI572" s="155">
        <v>0</v>
      </c>
      <c r="AJ572" s="151">
        <v>406616</v>
      </c>
      <c r="AK572" s="103">
        <v>0</v>
      </c>
      <c r="AL572" s="103">
        <v>0</v>
      </c>
      <c r="AM572" s="103">
        <f t="shared" si="246"/>
        <v>104918427</v>
      </c>
      <c r="AN572" s="103">
        <f t="shared" si="247"/>
        <v>2842500</v>
      </c>
      <c r="AO572" s="155">
        <f t="shared" si="248"/>
        <v>2842500</v>
      </c>
      <c r="AP572" s="289"/>
    </row>
    <row r="573" spans="2:42" s="45" customFormat="1" ht="12.75" customHeight="1">
      <c r="B573" s="134" t="s">
        <v>114</v>
      </c>
      <c r="C573" s="146">
        <v>0</v>
      </c>
      <c r="D573" s="145">
        <v>0</v>
      </c>
      <c r="E573" s="149">
        <v>0</v>
      </c>
      <c r="F573" s="65">
        <v>129699</v>
      </c>
      <c r="G573" s="53">
        <v>0</v>
      </c>
      <c r="H573" s="168">
        <v>0</v>
      </c>
      <c r="I573" s="151">
        <v>0</v>
      </c>
      <c r="J573" s="103">
        <v>0</v>
      </c>
      <c r="K573" s="148">
        <v>0</v>
      </c>
      <c r="L573" s="154">
        <v>0</v>
      </c>
      <c r="M573" s="103">
        <v>0</v>
      </c>
      <c r="N573" s="155">
        <v>0</v>
      </c>
      <c r="O573" s="151">
        <v>181125</v>
      </c>
      <c r="P573" s="103">
        <v>0</v>
      </c>
      <c r="Q573" s="148">
        <v>0</v>
      </c>
      <c r="R573" s="91">
        <v>167565</v>
      </c>
      <c r="S573" s="51">
        <v>0</v>
      </c>
      <c r="T573" s="155">
        <v>0</v>
      </c>
      <c r="U573" s="151">
        <v>71300</v>
      </c>
      <c r="V573" s="103">
        <v>0</v>
      </c>
      <c r="W573" s="148">
        <v>0</v>
      </c>
      <c r="X573" s="154">
        <v>261500</v>
      </c>
      <c r="Y573" s="103">
        <v>0</v>
      </c>
      <c r="Z573" s="155">
        <v>0</v>
      </c>
      <c r="AA573" s="173">
        <v>634400</v>
      </c>
      <c r="AB573" s="174">
        <v>0</v>
      </c>
      <c r="AC573" s="174">
        <v>0</v>
      </c>
      <c r="AD573" s="174">
        <v>1098800</v>
      </c>
      <c r="AE573" s="103">
        <f>IFERROR(VLOOKUP(B573,[1]Hoja1!$J$4:$L$15,2,0),0)</f>
        <v>0</v>
      </c>
      <c r="AF573" s="148">
        <f>IFERROR(VLOOKUP(B573,[1]Hoja1!$J$4:$L$15,3,0),0)</f>
        <v>0</v>
      </c>
      <c r="AG573" s="176">
        <v>6858800</v>
      </c>
      <c r="AH573" s="174">
        <v>0</v>
      </c>
      <c r="AI573" s="155">
        <v>0</v>
      </c>
      <c r="AJ573" s="151">
        <v>0</v>
      </c>
      <c r="AK573" s="103">
        <v>0</v>
      </c>
      <c r="AL573" s="103">
        <v>0</v>
      </c>
      <c r="AM573" s="103">
        <f t="shared" si="246"/>
        <v>9403189</v>
      </c>
      <c r="AN573" s="103">
        <f t="shared" si="247"/>
        <v>0</v>
      </c>
      <c r="AO573" s="155">
        <f t="shared" si="248"/>
        <v>0</v>
      </c>
      <c r="AP573" s="289"/>
    </row>
    <row r="574" spans="2:42" s="45" customFormat="1" ht="12.75" customHeight="1">
      <c r="B574" s="134" t="s">
        <v>116</v>
      </c>
      <c r="C574" s="146">
        <v>0</v>
      </c>
      <c r="D574" s="145">
        <v>0</v>
      </c>
      <c r="E574" s="149">
        <v>0</v>
      </c>
      <c r="F574" s="65">
        <v>0</v>
      </c>
      <c r="G574" s="53">
        <v>0</v>
      </c>
      <c r="H574" s="168">
        <v>0</v>
      </c>
      <c r="I574" s="151">
        <v>0</v>
      </c>
      <c r="J574" s="103">
        <v>0</v>
      </c>
      <c r="K574" s="148">
        <v>0</v>
      </c>
      <c r="L574" s="154">
        <v>0</v>
      </c>
      <c r="M574" s="103">
        <v>0</v>
      </c>
      <c r="N574" s="155">
        <v>0</v>
      </c>
      <c r="O574" s="151">
        <v>0</v>
      </c>
      <c r="P574" s="103">
        <v>0</v>
      </c>
      <c r="Q574" s="148">
        <v>0</v>
      </c>
      <c r="R574" s="91">
        <v>47802</v>
      </c>
      <c r="S574" s="51">
        <v>0</v>
      </c>
      <c r="T574" s="155">
        <v>0</v>
      </c>
      <c r="U574" s="151">
        <v>0</v>
      </c>
      <c r="V574" s="103">
        <v>0</v>
      </c>
      <c r="W574" s="148">
        <v>0</v>
      </c>
      <c r="X574" s="154">
        <v>0</v>
      </c>
      <c r="Y574" s="103">
        <v>0</v>
      </c>
      <c r="Z574" s="155">
        <v>0</v>
      </c>
      <c r="AA574" s="173">
        <v>43200</v>
      </c>
      <c r="AB574" s="174">
        <v>0</v>
      </c>
      <c r="AC574" s="174">
        <v>0</v>
      </c>
      <c r="AD574" s="174">
        <v>0</v>
      </c>
      <c r="AE574" s="103">
        <f>IFERROR(VLOOKUP(B574,[1]Hoja1!$J$4:$L$15,2,0),0)</f>
        <v>0</v>
      </c>
      <c r="AF574" s="148">
        <f>IFERROR(VLOOKUP(B574,[1]Hoja1!$J$4:$L$15,3,0),0)</f>
        <v>0</v>
      </c>
      <c r="AG574" s="176">
        <v>0</v>
      </c>
      <c r="AH574" s="174">
        <v>0</v>
      </c>
      <c r="AI574" s="155">
        <v>0</v>
      </c>
      <c r="AJ574" s="151">
        <v>105962911</v>
      </c>
      <c r="AK574" s="103">
        <v>0</v>
      </c>
      <c r="AL574" s="103">
        <v>0</v>
      </c>
      <c r="AM574" s="103">
        <f t="shared" si="246"/>
        <v>106053913</v>
      </c>
      <c r="AN574" s="103">
        <f t="shared" si="247"/>
        <v>0</v>
      </c>
      <c r="AO574" s="155">
        <f t="shared" si="248"/>
        <v>0</v>
      </c>
      <c r="AP574" s="289"/>
    </row>
    <row r="575" spans="2:42" s="45" customFormat="1" ht="12.75" customHeight="1">
      <c r="B575" s="134" t="s">
        <v>117</v>
      </c>
      <c r="C575" s="146">
        <v>0</v>
      </c>
      <c r="D575" s="145">
        <v>0</v>
      </c>
      <c r="E575" s="149">
        <v>0</v>
      </c>
      <c r="F575" s="65">
        <v>52000</v>
      </c>
      <c r="G575" s="53">
        <v>0</v>
      </c>
      <c r="H575" s="168">
        <v>0</v>
      </c>
      <c r="I575" s="151">
        <v>0</v>
      </c>
      <c r="J575" s="103">
        <v>0</v>
      </c>
      <c r="K575" s="148">
        <v>0</v>
      </c>
      <c r="L575" s="154">
        <v>18784896</v>
      </c>
      <c r="M575" s="103">
        <v>0</v>
      </c>
      <c r="N575" s="155">
        <v>0</v>
      </c>
      <c r="O575" s="151">
        <v>23863549</v>
      </c>
      <c r="P575" s="103">
        <v>0</v>
      </c>
      <c r="Q575" s="148">
        <v>0</v>
      </c>
      <c r="R575" s="91">
        <v>50727816</v>
      </c>
      <c r="S575" s="51">
        <v>0</v>
      </c>
      <c r="T575" s="155">
        <v>0</v>
      </c>
      <c r="U575" s="151">
        <v>85400</v>
      </c>
      <c r="V575" s="103">
        <v>0</v>
      </c>
      <c r="W575" s="148">
        <v>0</v>
      </c>
      <c r="X575" s="154">
        <v>0</v>
      </c>
      <c r="Y575" s="103">
        <v>0</v>
      </c>
      <c r="Z575" s="155">
        <v>0</v>
      </c>
      <c r="AA575" s="173">
        <v>0</v>
      </c>
      <c r="AB575" s="174">
        <v>0</v>
      </c>
      <c r="AC575" s="174">
        <v>0</v>
      </c>
      <c r="AD575" s="174">
        <v>86234</v>
      </c>
      <c r="AE575" s="103">
        <f>IFERROR(VLOOKUP(B575,[1]Hoja1!$J$4:$L$15,2,0),0)</f>
        <v>0</v>
      </c>
      <c r="AF575" s="148">
        <f>IFERROR(VLOOKUP(B575,[1]Hoja1!$J$4:$L$15,3,0),0)</f>
        <v>0</v>
      </c>
      <c r="AG575" s="176">
        <v>0</v>
      </c>
      <c r="AH575" s="174">
        <v>0</v>
      </c>
      <c r="AI575" s="155">
        <v>0</v>
      </c>
      <c r="AJ575" s="151">
        <v>0</v>
      </c>
      <c r="AK575" s="103">
        <v>0</v>
      </c>
      <c r="AL575" s="103">
        <v>0</v>
      </c>
      <c r="AM575" s="103">
        <f t="shared" si="246"/>
        <v>93599895</v>
      </c>
      <c r="AN575" s="103">
        <f t="shared" si="247"/>
        <v>0</v>
      </c>
      <c r="AO575" s="155">
        <f t="shared" si="248"/>
        <v>0</v>
      </c>
      <c r="AP575" s="289"/>
    </row>
    <row r="576" spans="2:42" s="45" customFormat="1" ht="12.75" customHeight="1">
      <c r="B576" s="134" t="s">
        <v>101</v>
      </c>
      <c r="C576" s="146">
        <v>0</v>
      </c>
      <c r="D576" s="145">
        <v>0</v>
      </c>
      <c r="E576" s="149">
        <v>0</v>
      </c>
      <c r="F576" s="65">
        <v>0</v>
      </c>
      <c r="G576" s="53">
        <v>0</v>
      </c>
      <c r="H576" s="168">
        <v>0</v>
      </c>
      <c r="I576" s="151">
        <v>0</v>
      </c>
      <c r="J576" s="103">
        <v>0</v>
      </c>
      <c r="K576" s="148">
        <v>0</v>
      </c>
      <c r="L576" s="154">
        <v>0</v>
      </c>
      <c r="M576" s="103">
        <v>0</v>
      </c>
      <c r="N576" s="155">
        <v>0</v>
      </c>
      <c r="O576" s="151">
        <v>0</v>
      </c>
      <c r="P576" s="103">
        <v>0</v>
      </c>
      <c r="Q576" s="148">
        <v>0</v>
      </c>
      <c r="R576" s="91">
        <v>0</v>
      </c>
      <c r="S576" s="51">
        <v>0</v>
      </c>
      <c r="T576" s="155">
        <v>0</v>
      </c>
      <c r="U576" s="151">
        <v>0</v>
      </c>
      <c r="V576" s="103">
        <v>0</v>
      </c>
      <c r="W576" s="148">
        <v>0</v>
      </c>
      <c r="X576" s="154">
        <v>0</v>
      </c>
      <c r="Y576" s="103">
        <v>0</v>
      </c>
      <c r="Z576" s="155">
        <v>0</v>
      </c>
      <c r="AA576" s="173">
        <v>0</v>
      </c>
      <c r="AB576" s="174">
        <v>0</v>
      </c>
      <c r="AC576" s="174">
        <v>0</v>
      </c>
      <c r="AD576" s="174">
        <v>0</v>
      </c>
      <c r="AE576" s="103">
        <f>IFERROR(VLOOKUP(B576,[1]Hoja1!$J$4:$L$15,2,0),0)</f>
        <v>0</v>
      </c>
      <c r="AF576" s="148">
        <f>IFERROR(VLOOKUP(B576,[1]Hoja1!$J$4:$L$15,3,0),0)</f>
        <v>0</v>
      </c>
      <c r="AG576" s="176">
        <v>0</v>
      </c>
      <c r="AH576" s="174">
        <v>0</v>
      </c>
      <c r="AI576" s="155">
        <v>0</v>
      </c>
      <c r="AJ576" s="151">
        <v>0</v>
      </c>
      <c r="AK576" s="103">
        <v>0</v>
      </c>
      <c r="AL576" s="103">
        <v>0</v>
      </c>
      <c r="AM576" s="103">
        <f t="shared" si="246"/>
        <v>0</v>
      </c>
      <c r="AN576" s="103">
        <f t="shared" si="247"/>
        <v>0</v>
      </c>
      <c r="AO576" s="155">
        <f t="shared" si="248"/>
        <v>0</v>
      </c>
      <c r="AP576" s="289"/>
    </row>
    <row r="577" spans="2:42" s="45" customFormat="1" ht="12.75" customHeight="1">
      <c r="B577" s="134" t="s">
        <v>122</v>
      </c>
      <c r="C577" s="146">
        <f>2403741844.33998-2336600.33998108</f>
        <v>2401405243.999999</v>
      </c>
      <c r="D577" s="145">
        <v>0</v>
      </c>
      <c r="E577" s="149">
        <v>0</v>
      </c>
      <c r="F577" s="65">
        <v>2227190722.5</v>
      </c>
      <c r="G577" s="53">
        <v>0</v>
      </c>
      <c r="H577" s="168">
        <v>0</v>
      </c>
      <c r="I577" s="151">
        <v>2580755237.2999992</v>
      </c>
      <c r="J577" s="103">
        <v>3665486</v>
      </c>
      <c r="K577" s="148">
        <v>3665486</v>
      </c>
      <c r="L577" s="154">
        <v>2907093858</v>
      </c>
      <c r="M577" s="103">
        <v>15215</v>
      </c>
      <c r="N577" s="155">
        <v>15215</v>
      </c>
      <c r="O577" s="151">
        <v>2150409918.75</v>
      </c>
      <c r="P577" s="103">
        <v>667082310</v>
      </c>
      <c r="Q577" s="148">
        <v>667082310</v>
      </c>
      <c r="R577" s="91">
        <v>1916964709.5</v>
      </c>
      <c r="S577" s="51">
        <v>1279502788</v>
      </c>
      <c r="T577" s="155">
        <v>1279502788</v>
      </c>
      <c r="U577" s="151">
        <v>1835971964</v>
      </c>
      <c r="V577" s="103">
        <v>1354118266</v>
      </c>
      <c r="W577" s="148">
        <v>1354118266</v>
      </c>
      <c r="X577" s="154">
        <v>1809970213</v>
      </c>
      <c r="Y577" s="103">
        <v>1182196107.3</v>
      </c>
      <c r="Z577" s="155">
        <v>1182196107.3</v>
      </c>
      <c r="AA577" s="173">
        <v>1726346395</v>
      </c>
      <c r="AB577" s="174">
        <v>802212334</v>
      </c>
      <c r="AC577" s="174">
        <v>802212334</v>
      </c>
      <c r="AD577" s="174">
        <v>2034176490.1699998</v>
      </c>
      <c r="AE577" s="103">
        <v>674892274.53999996</v>
      </c>
      <c r="AF577" s="148">
        <v>674892274.53999996</v>
      </c>
      <c r="AG577" s="176">
        <v>2543779795.8800001</v>
      </c>
      <c r="AH577" s="174">
        <v>553819119</v>
      </c>
      <c r="AI577" s="155">
        <v>553819119</v>
      </c>
      <c r="AJ577" s="151">
        <v>2205319772</v>
      </c>
      <c r="AK577" s="103">
        <v>895579322</v>
      </c>
      <c r="AL577" s="103">
        <v>895579322</v>
      </c>
      <c r="AM577" s="103">
        <f t="shared" si="246"/>
        <v>26339384320.099998</v>
      </c>
      <c r="AN577" s="103">
        <f t="shared" si="247"/>
        <v>7413083221.8400002</v>
      </c>
      <c r="AO577" s="155">
        <f t="shared" si="248"/>
        <v>7413083221.8400002</v>
      </c>
      <c r="AP577" s="289"/>
    </row>
    <row r="578" spans="2:42" s="45" customFormat="1" ht="12.75" customHeight="1">
      <c r="B578" s="134" t="s">
        <v>503</v>
      </c>
      <c r="C578" s="146">
        <v>0</v>
      </c>
      <c r="D578" s="145">
        <v>0</v>
      </c>
      <c r="E578" s="149">
        <v>0</v>
      </c>
      <c r="F578" s="65">
        <v>0</v>
      </c>
      <c r="G578" s="53">
        <v>0</v>
      </c>
      <c r="H578" s="168">
        <v>0</v>
      </c>
      <c r="I578" s="151">
        <v>0</v>
      </c>
      <c r="J578" s="103">
        <v>0</v>
      </c>
      <c r="K578" s="148">
        <v>0</v>
      </c>
      <c r="L578" s="154">
        <v>0</v>
      </c>
      <c r="M578" s="103">
        <v>0</v>
      </c>
      <c r="N578" s="155">
        <v>0</v>
      </c>
      <c r="O578" s="151">
        <v>0</v>
      </c>
      <c r="P578" s="103">
        <v>0</v>
      </c>
      <c r="Q578" s="148">
        <v>0</v>
      </c>
      <c r="R578" s="91">
        <v>0</v>
      </c>
      <c r="S578" s="51">
        <v>0</v>
      </c>
      <c r="T578" s="155">
        <v>0</v>
      </c>
      <c r="U578" s="151">
        <v>0</v>
      </c>
      <c r="V578" s="103">
        <v>0</v>
      </c>
      <c r="W578" s="148">
        <v>0</v>
      </c>
      <c r="X578" s="154">
        <v>0</v>
      </c>
      <c r="Y578" s="103">
        <v>0</v>
      </c>
      <c r="Z578" s="155">
        <v>0</v>
      </c>
      <c r="AA578" s="173">
        <v>0</v>
      </c>
      <c r="AB578" s="174">
        <v>0</v>
      </c>
      <c r="AC578" s="174">
        <v>0</v>
      </c>
      <c r="AD578" s="174">
        <v>0</v>
      </c>
      <c r="AE578" s="103">
        <f>IFERROR(VLOOKUP(B578,[1]Hoja1!$J$4:$L$15,2,0),0)</f>
        <v>0</v>
      </c>
      <c r="AF578" s="148">
        <f>IFERROR(VLOOKUP(B578,[1]Hoja1!$J$4:$L$15,3,0),0)</f>
        <v>0</v>
      </c>
      <c r="AG578" s="176">
        <v>0</v>
      </c>
      <c r="AH578" s="174">
        <v>0</v>
      </c>
      <c r="AI578" s="155">
        <v>0</v>
      </c>
      <c r="AJ578" s="151">
        <v>0</v>
      </c>
      <c r="AK578" s="103">
        <v>0</v>
      </c>
      <c r="AL578" s="103">
        <v>0</v>
      </c>
      <c r="AM578" s="103">
        <f t="shared" si="246"/>
        <v>0</v>
      </c>
      <c r="AN578" s="103">
        <f t="shared" si="247"/>
        <v>0</v>
      </c>
      <c r="AO578" s="155">
        <f t="shared" si="248"/>
        <v>0</v>
      </c>
      <c r="AP578" s="289"/>
    </row>
    <row r="579" spans="2:42" s="45" customFormat="1" ht="12.75" customHeight="1">
      <c r="B579" s="134" t="s">
        <v>97</v>
      </c>
      <c r="C579" s="146">
        <v>104557070</v>
      </c>
      <c r="D579" s="145">
        <v>0</v>
      </c>
      <c r="E579" s="149">
        <v>0</v>
      </c>
      <c r="F579" s="65">
        <v>75221178</v>
      </c>
      <c r="G579" s="53">
        <v>0</v>
      </c>
      <c r="H579" s="168">
        <v>0</v>
      </c>
      <c r="I579" s="151">
        <v>53787578</v>
      </c>
      <c r="J579" s="103">
        <v>0</v>
      </c>
      <c r="K579" s="148">
        <v>0</v>
      </c>
      <c r="L579" s="154">
        <v>79009295</v>
      </c>
      <c r="M579" s="103">
        <v>0</v>
      </c>
      <c r="N579" s="155">
        <v>0</v>
      </c>
      <c r="O579" s="151">
        <v>79074227</v>
      </c>
      <c r="P579" s="103">
        <v>0</v>
      </c>
      <c r="Q579" s="148">
        <v>0</v>
      </c>
      <c r="R579" s="91">
        <v>40478157</v>
      </c>
      <c r="S579" s="51">
        <v>0</v>
      </c>
      <c r="T579" s="155">
        <v>0</v>
      </c>
      <c r="U579" s="151">
        <v>43066980</v>
      </c>
      <c r="V579" s="103">
        <v>11479928</v>
      </c>
      <c r="W579" s="148">
        <v>11479928</v>
      </c>
      <c r="X579" s="154">
        <v>56214148</v>
      </c>
      <c r="Y579" s="103">
        <v>0</v>
      </c>
      <c r="Z579" s="155">
        <v>0</v>
      </c>
      <c r="AA579" s="173">
        <v>36089914</v>
      </c>
      <c r="AB579" s="174">
        <v>0</v>
      </c>
      <c r="AC579" s="174">
        <v>0</v>
      </c>
      <c r="AD579" s="174">
        <v>123668301</v>
      </c>
      <c r="AE579" s="103">
        <f>IFERROR(VLOOKUP(B579,[1]Hoja1!$J$4:$L$15,2,0),0)</f>
        <v>0</v>
      </c>
      <c r="AF579" s="148">
        <f>IFERROR(VLOOKUP(B579,[1]Hoja1!$J$4:$L$15,3,0),0)</f>
        <v>0</v>
      </c>
      <c r="AG579" s="176">
        <v>40499328</v>
      </c>
      <c r="AH579" s="174">
        <v>0</v>
      </c>
      <c r="AI579" s="155">
        <v>0</v>
      </c>
      <c r="AJ579" s="151">
        <v>14717706</v>
      </c>
      <c r="AK579" s="103">
        <v>0</v>
      </c>
      <c r="AL579" s="103">
        <v>0</v>
      </c>
      <c r="AM579" s="103">
        <f t="shared" si="246"/>
        <v>746383882</v>
      </c>
      <c r="AN579" s="103">
        <f t="shared" si="247"/>
        <v>11479928</v>
      </c>
      <c r="AO579" s="155">
        <f t="shared" si="248"/>
        <v>11479928</v>
      </c>
      <c r="AP579" s="289"/>
    </row>
    <row r="580" spans="2:42" s="45" customFormat="1" ht="12.75" customHeight="1">
      <c r="B580" s="134" t="s">
        <v>139</v>
      </c>
      <c r="C580" s="146">
        <v>0</v>
      </c>
      <c r="D580" s="145">
        <v>0</v>
      </c>
      <c r="E580" s="149">
        <v>0</v>
      </c>
      <c r="F580" s="65">
        <v>0</v>
      </c>
      <c r="G580" s="53">
        <v>0</v>
      </c>
      <c r="H580" s="168">
        <v>0</v>
      </c>
      <c r="I580" s="151">
        <v>0</v>
      </c>
      <c r="J580" s="103">
        <v>0</v>
      </c>
      <c r="K580" s="148">
        <v>0</v>
      </c>
      <c r="L580" s="154">
        <v>0</v>
      </c>
      <c r="M580" s="103">
        <v>0</v>
      </c>
      <c r="N580" s="155">
        <v>0</v>
      </c>
      <c r="O580" s="151">
        <v>0</v>
      </c>
      <c r="P580" s="103">
        <v>0</v>
      </c>
      <c r="Q580" s="148">
        <v>0</v>
      </c>
      <c r="R580" s="91">
        <v>0</v>
      </c>
      <c r="S580" s="51">
        <v>0</v>
      </c>
      <c r="T580" s="155">
        <v>0</v>
      </c>
      <c r="U580" s="151">
        <v>0</v>
      </c>
      <c r="V580" s="103">
        <v>0</v>
      </c>
      <c r="W580" s="148">
        <v>0</v>
      </c>
      <c r="X580" s="154">
        <v>0</v>
      </c>
      <c r="Y580" s="103">
        <v>0</v>
      </c>
      <c r="Z580" s="155">
        <v>0</v>
      </c>
      <c r="AA580" s="173">
        <v>0</v>
      </c>
      <c r="AB580" s="174">
        <v>0</v>
      </c>
      <c r="AC580" s="174">
        <v>0</v>
      </c>
      <c r="AD580" s="174">
        <v>0</v>
      </c>
      <c r="AE580" s="103">
        <f>IFERROR(VLOOKUP(B580,[1]Hoja1!$J$4:$L$15,2,0),0)</f>
        <v>0</v>
      </c>
      <c r="AF580" s="148">
        <f>IFERROR(VLOOKUP(B580,[1]Hoja1!$J$4:$L$15,3,0),0)</f>
        <v>0</v>
      </c>
      <c r="AG580" s="176">
        <v>0</v>
      </c>
      <c r="AH580" s="174">
        <v>0</v>
      </c>
      <c r="AI580" s="155">
        <v>0</v>
      </c>
      <c r="AJ580" s="151">
        <v>0</v>
      </c>
      <c r="AK580" s="103">
        <v>0</v>
      </c>
      <c r="AL580" s="103">
        <v>0</v>
      </c>
      <c r="AM580" s="103">
        <f t="shared" si="246"/>
        <v>0</v>
      </c>
      <c r="AN580" s="103">
        <f t="shared" si="247"/>
        <v>0</v>
      </c>
      <c r="AO580" s="155">
        <f t="shared" si="248"/>
        <v>0</v>
      </c>
      <c r="AP580" s="289"/>
    </row>
    <row r="581" spans="2:42" s="45" customFormat="1" ht="12.75" customHeight="1">
      <c r="B581" s="134" t="s">
        <v>146</v>
      </c>
      <c r="C581" s="146">
        <v>0</v>
      </c>
      <c r="D581" s="145">
        <v>0</v>
      </c>
      <c r="E581" s="149">
        <v>0</v>
      </c>
      <c r="F581" s="65">
        <v>0</v>
      </c>
      <c r="G581" s="53">
        <v>0</v>
      </c>
      <c r="H581" s="168">
        <v>0</v>
      </c>
      <c r="I581" s="151">
        <v>0</v>
      </c>
      <c r="J581" s="103">
        <v>0</v>
      </c>
      <c r="K581" s="148">
        <v>0</v>
      </c>
      <c r="L581" s="154">
        <v>0</v>
      </c>
      <c r="M581" s="103">
        <v>0</v>
      </c>
      <c r="N581" s="155">
        <v>0</v>
      </c>
      <c r="O581" s="151">
        <v>0</v>
      </c>
      <c r="P581" s="103">
        <v>0</v>
      </c>
      <c r="Q581" s="148">
        <v>0</v>
      </c>
      <c r="R581" s="91">
        <v>0</v>
      </c>
      <c r="S581" s="51">
        <v>0</v>
      </c>
      <c r="T581" s="155">
        <v>0</v>
      </c>
      <c r="U581" s="151">
        <v>1132894</v>
      </c>
      <c r="V581" s="103">
        <v>0</v>
      </c>
      <c r="W581" s="148">
        <v>0</v>
      </c>
      <c r="X581" s="154">
        <v>0</v>
      </c>
      <c r="Y581" s="103">
        <v>0</v>
      </c>
      <c r="Z581" s="155">
        <v>0</v>
      </c>
      <c r="AA581" s="173">
        <v>0</v>
      </c>
      <c r="AB581" s="174">
        <v>0</v>
      </c>
      <c r="AC581" s="174">
        <v>0</v>
      </c>
      <c r="AD581" s="174">
        <v>0</v>
      </c>
      <c r="AE581" s="103">
        <f>IFERROR(VLOOKUP(B581,[1]Hoja1!$J$4:$L$15,2,0),0)</f>
        <v>0</v>
      </c>
      <c r="AF581" s="148">
        <f>IFERROR(VLOOKUP(B581,[1]Hoja1!$J$4:$L$15,3,0),0)</f>
        <v>0</v>
      </c>
      <c r="AG581" s="176">
        <v>0</v>
      </c>
      <c r="AH581" s="174">
        <v>0</v>
      </c>
      <c r="AI581" s="155">
        <v>0</v>
      </c>
      <c r="AJ581" s="151">
        <v>3144994</v>
      </c>
      <c r="AK581" s="103">
        <v>0</v>
      </c>
      <c r="AL581" s="103">
        <v>0</v>
      </c>
      <c r="AM581" s="103">
        <f t="shared" si="246"/>
        <v>4277888</v>
      </c>
      <c r="AN581" s="103">
        <f t="shared" si="247"/>
        <v>0</v>
      </c>
      <c r="AO581" s="155">
        <f t="shared" si="248"/>
        <v>0</v>
      </c>
      <c r="AP581" s="289"/>
    </row>
    <row r="582" spans="2:42" s="45" customFormat="1" ht="12.75" customHeight="1">
      <c r="B582" s="134" t="s">
        <v>113</v>
      </c>
      <c r="C582" s="146">
        <v>740212906</v>
      </c>
      <c r="D582" s="145">
        <v>0</v>
      </c>
      <c r="E582" s="149">
        <v>0</v>
      </c>
      <c r="F582" s="65">
        <v>422631612.5</v>
      </c>
      <c r="G582" s="53">
        <v>0</v>
      </c>
      <c r="H582" s="168">
        <v>0</v>
      </c>
      <c r="I582" s="151">
        <v>545980480</v>
      </c>
      <c r="J582" s="103">
        <v>0</v>
      </c>
      <c r="K582" s="148">
        <v>0</v>
      </c>
      <c r="L582" s="154">
        <v>640213055</v>
      </c>
      <c r="M582" s="103">
        <v>0</v>
      </c>
      <c r="N582" s="155">
        <v>0</v>
      </c>
      <c r="O582" s="151">
        <v>805967356</v>
      </c>
      <c r="P582" s="103">
        <v>0</v>
      </c>
      <c r="Q582" s="148">
        <v>0</v>
      </c>
      <c r="R582" s="91">
        <v>895607363.5</v>
      </c>
      <c r="S582" s="51">
        <v>0</v>
      </c>
      <c r="T582" s="155">
        <v>0</v>
      </c>
      <c r="U582" s="151">
        <v>782501396</v>
      </c>
      <c r="V582" s="103">
        <v>0</v>
      </c>
      <c r="W582" s="148">
        <v>0</v>
      </c>
      <c r="X582" s="154">
        <v>699887303</v>
      </c>
      <c r="Y582" s="103">
        <v>0</v>
      </c>
      <c r="Z582" s="155">
        <v>0</v>
      </c>
      <c r="AA582" s="173">
        <v>686999815</v>
      </c>
      <c r="AB582" s="174">
        <v>43646456</v>
      </c>
      <c r="AC582" s="174">
        <v>43646456</v>
      </c>
      <c r="AD582" s="174">
        <v>829969812.75999999</v>
      </c>
      <c r="AE582" s="103">
        <v>43295675</v>
      </c>
      <c r="AF582" s="148">
        <v>43295675</v>
      </c>
      <c r="AG582" s="176">
        <v>745682450</v>
      </c>
      <c r="AH582" s="174">
        <v>0</v>
      </c>
      <c r="AI582" s="155">
        <v>0</v>
      </c>
      <c r="AJ582" s="151">
        <v>488633722</v>
      </c>
      <c r="AK582" s="103">
        <v>108603</v>
      </c>
      <c r="AL582" s="103">
        <v>108603</v>
      </c>
      <c r="AM582" s="103">
        <f t="shared" si="246"/>
        <v>8284287271.7600002</v>
      </c>
      <c r="AN582" s="103">
        <f t="shared" si="247"/>
        <v>87050734</v>
      </c>
      <c r="AO582" s="155">
        <f t="shared" si="248"/>
        <v>87050734</v>
      </c>
      <c r="AP582" s="289"/>
    </row>
    <row r="583" spans="2:42" s="45" customFormat="1" ht="12.75" customHeight="1">
      <c r="B583" s="134" t="s">
        <v>110</v>
      </c>
      <c r="C583" s="146">
        <v>85400</v>
      </c>
      <c r="D583" s="145">
        <v>0</v>
      </c>
      <c r="E583" s="149">
        <v>0</v>
      </c>
      <c r="F583" s="65">
        <v>0</v>
      </c>
      <c r="G583" s="53">
        <v>0</v>
      </c>
      <c r="H583" s="168">
        <v>0</v>
      </c>
      <c r="I583" s="151">
        <v>1030937</v>
      </c>
      <c r="J583" s="103">
        <v>0</v>
      </c>
      <c r="K583" s="148">
        <v>0</v>
      </c>
      <c r="L583" s="154">
        <v>0</v>
      </c>
      <c r="M583" s="103">
        <v>0</v>
      </c>
      <c r="N583" s="155">
        <v>0</v>
      </c>
      <c r="O583" s="151">
        <v>0</v>
      </c>
      <c r="P583" s="103">
        <v>0</v>
      </c>
      <c r="Q583" s="148">
        <v>0</v>
      </c>
      <c r="R583" s="91">
        <v>0</v>
      </c>
      <c r="S583" s="51">
        <v>0</v>
      </c>
      <c r="T583" s="155">
        <v>0</v>
      </c>
      <c r="U583" s="151">
        <v>85400</v>
      </c>
      <c r="V583" s="103">
        <v>0</v>
      </c>
      <c r="W583" s="148">
        <v>0</v>
      </c>
      <c r="X583" s="154">
        <v>0</v>
      </c>
      <c r="Y583" s="103">
        <v>0</v>
      </c>
      <c r="Z583" s="155">
        <v>0</v>
      </c>
      <c r="AA583" s="173">
        <v>320734</v>
      </c>
      <c r="AB583" s="174">
        <v>0</v>
      </c>
      <c r="AC583" s="174">
        <v>0</v>
      </c>
      <c r="AD583" s="174">
        <v>0</v>
      </c>
      <c r="AE583" s="103">
        <f>IFERROR(VLOOKUP(B583,[1]Hoja1!$J$4:$L$15,2,0),0)</f>
        <v>0</v>
      </c>
      <c r="AF583" s="148">
        <f>IFERROR(VLOOKUP(B583,[1]Hoja1!$J$4:$L$15,3,0),0)</f>
        <v>0</v>
      </c>
      <c r="AG583" s="176">
        <v>0</v>
      </c>
      <c r="AH583" s="174">
        <v>0</v>
      </c>
      <c r="AI583" s="155">
        <v>0</v>
      </c>
      <c r="AJ583" s="151">
        <v>0</v>
      </c>
      <c r="AK583" s="103">
        <v>0</v>
      </c>
      <c r="AL583" s="103">
        <v>0</v>
      </c>
      <c r="AM583" s="103">
        <f t="shared" si="246"/>
        <v>1522471</v>
      </c>
      <c r="AN583" s="103">
        <f t="shared" si="247"/>
        <v>0</v>
      </c>
      <c r="AO583" s="155">
        <f t="shared" si="248"/>
        <v>0</v>
      </c>
      <c r="AP583" s="289"/>
    </row>
    <row r="584" spans="2:42" s="45" customFormat="1" ht="12.75" customHeight="1">
      <c r="B584" s="134" t="s">
        <v>137</v>
      </c>
      <c r="C584" s="146">
        <v>0</v>
      </c>
      <c r="D584" s="145">
        <v>0</v>
      </c>
      <c r="E584" s="149">
        <v>0</v>
      </c>
      <c r="F584" s="65">
        <v>0</v>
      </c>
      <c r="G584" s="53">
        <v>0</v>
      </c>
      <c r="H584" s="168">
        <v>0</v>
      </c>
      <c r="I584" s="151">
        <v>0</v>
      </c>
      <c r="J584" s="103">
        <v>0</v>
      </c>
      <c r="K584" s="148">
        <v>0</v>
      </c>
      <c r="L584" s="154">
        <v>0</v>
      </c>
      <c r="M584" s="103">
        <v>0</v>
      </c>
      <c r="N584" s="155">
        <v>0</v>
      </c>
      <c r="O584" s="151">
        <v>0</v>
      </c>
      <c r="P584" s="103">
        <v>0</v>
      </c>
      <c r="Q584" s="148">
        <v>0</v>
      </c>
      <c r="R584" s="91">
        <v>0</v>
      </c>
      <c r="S584" s="51">
        <v>0</v>
      </c>
      <c r="T584" s="155">
        <v>0</v>
      </c>
      <c r="U584" s="151">
        <v>0</v>
      </c>
      <c r="V584" s="103">
        <v>0</v>
      </c>
      <c r="W584" s="148">
        <v>0</v>
      </c>
      <c r="X584" s="154">
        <v>0</v>
      </c>
      <c r="Y584" s="103">
        <v>0</v>
      </c>
      <c r="Z584" s="155">
        <v>0</v>
      </c>
      <c r="AA584" s="173">
        <v>0</v>
      </c>
      <c r="AB584" s="174">
        <v>0</v>
      </c>
      <c r="AC584" s="174">
        <v>0</v>
      </c>
      <c r="AD584" s="174">
        <v>0</v>
      </c>
      <c r="AE584" s="103">
        <f>IFERROR(VLOOKUP(B584,[1]Hoja1!$J$4:$L$15,2,0),0)</f>
        <v>0</v>
      </c>
      <c r="AF584" s="148">
        <f>IFERROR(VLOOKUP(B584,[1]Hoja1!$J$4:$L$15,3,0),0)</f>
        <v>0</v>
      </c>
      <c r="AG584" s="176">
        <v>0</v>
      </c>
      <c r="AH584" s="174">
        <v>0</v>
      </c>
      <c r="AI584" s="155">
        <v>0</v>
      </c>
      <c r="AJ584" s="151">
        <v>0</v>
      </c>
      <c r="AK584" s="103">
        <v>0</v>
      </c>
      <c r="AL584" s="103">
        <v>0</v>
      </c>
      <c r="AM584" s="103">
        <f t="shared" si="246"/>
        <v>0</v>
      </c>
      <c r="AN584" s="103">
        <f t="shared" si="247"/>
        <v>0</v>
      </c>
      <c r="AO584" s="155">
        <f t="shared" si="248"/>
        <v>0</v>
      </c>
      <c r="AP584" s="289"/>
    </row>
    <row r="585" spans="2:42" s="45" customFormat="1" ht="12.75" customHeight="1">
      <c r="B585" s="134" t="s">
        <v>109</v>
      </c>
      <c r="C585" s="146">
        <v>1500566</v>
      </c>
      <c r="D585" s="145">
        <v>0</v>
      </c>
      <c r="E585" s="149">
        <v>0</v>
      </c>
      <c r="F585" s="65">
        <v>15671286</v>
      </c>
      <c r="G585" s="53">
        <v>0</v>
      </c>
      <c r="H585" s="168">
        <v>0</v>
      </c>
      <c r="I585" s="151">
        <v>44324760</v>
      </c>
      <c r="J585" s="103">
        <v>0</v>
      </c>
      <c r="K585" s="148">
        <v>0</v>
      </c>
      <c r="L585" s="154">
        <v>1539700</v>
      </c>
      <c r="M585" s="103">
        <v>0</v>
      </c>
      <c r="N585" s="155">
        <v>0</v>
      </c>
      <c r="O585" s="151">
        <v>1522262</v>
      </c>
      <c r="P585" s="103">
        <v>0</v>
      </c>
      <c r="Q585" s="148">
        <v>0</v>
      </c>
      <c r="R585" s="91">
        <v>2562870</v>
      </c>
      <c r="S585" s="51">
        <v>0</v>
      </c>
      <c r="T585" s="155">
        <v>0</v>
      </c>
      <c r="U585" s="151">
        <v>1329397</v>
      </c>
      <c r="V585" s="103">
        <v>2326219</v>
      </c>
      <c r="W585" s="148">
        <v>2326219</v>
      </c>
      <c r="X585" s="154">
        <v>1660953</v>
      </c>
      <c r="Y585" s="103">
        <v>0</v>
      </c>
      <c r="Z585" s="155">
        <v>0</v>
      </c>
      <c r="AA585" s="173">
        <v>4805375</v>
      </c>
      <c r="AB585" s="174">
        <v>0</v>
      </c>
      <c r="AC585" s="174">
        <v>0</v>
      </c>
      <c r="AD585" s="174">
        <v>4755122</v>
      </c>
      <c r="AE585" s="103">
        <f>IFERROR(VLOOKUP(B585,[1]Hoja1!$J$4:$L$15,2,0),0)</f>
        <v>0</v>
      </c>
      <c r="AF585" s="148">
        <f>IFERROR(VLOOKUP(B585,[1]Hoja1!$J$4:$L$15,3,0),0)</f>
        <v>0</v>
      </c>
      <c r="AG585" s="176">
        <v>180800</v>
      </c>
      <c r="AH585" s="174">
        <v>0</v>
      </c>
      <c r="AI585" s="155">
        <v>0</v>
      </c>
      <c r="AJ585" s="151">
        <v>0</v>
      </c>
      <c r="AK585" s="103">
        <v>0</v>
      </c>
      <c r="AL585" s="103">
        <v>0</v>
      </c>
      <c r="AM585" s="103">
        <f t="shared" si="246"/>
        <v>79853091</v>
      </c>
      <c r="AN585" s="103">
        <f t="shared" si="247"/>
        <v>2326219</v>
      </c>
      <c r="AO585" s="155">
        <f t="shared" si="248"/>
        <v>2326219</v>
      </c>
      <c r="AP585" s="289"/>
    </row>
    <row r="586" spans="2:42" s="45" customFormat="1" ht="12.75" customHeight="1">
      <c r="B586" s="134" t="s">
        <v>126</v>
      </c>
      <c r="C586" s="146">
        <v>0</v>
      </c>
      <c r="D586" s="145">
        <v>0</v>
      </c>
      <c r="E586" s="149">
        <v>0</v>
      </c>
      <c r="F586" s="65">
        <v>0</v>
      </c>
      <c r="G586" s="53">
        <v>0</v>
      </c>
      <c r="H586" s="168">
        <v>0</v>
      </c>
      <c r="I586" s="151">
        <v>0</v>
      </c>
      <c r="J586" s="103">
        <v>0</v>
      </c>
      <c r="K586" s="148">
        <v>0</v>
      </c>
      <c r="L586" s="154">
        <v>0</v>
      </c>
      <c r="M586" s="103">
        <v>0</v>
      </c>
      <c r="N586" s="155">
        <v>0</v>
      </c>
      <c r="O586" s="151">
        <v>0</v>
      </c>
      <c r="P586" s="103">
        <v>0</v>
      </c>
      <c r="Q586" s="148">
        <v>0</v>
      </c>
      <c r="R586" s="91">
        <v>0</v>
      </c>
      <c r="S586" s="51">
        <v>0</v>
      </c>
      <c r="T586" s="155">
        <v>0</v>
      </c>
      <c r="U586" s="151">
        <v>0</v>
      </c>
      <c r="V586" s="103">
        <v>0</v>
      </c>
      <c r="W586" s="148">
        <v>0</v>
      </c>
      <c r="X586" s="154">
        <v>0</v>
      </c>
      <c r="Y586" s="103">
        <v>0</v>
      </c>
      <c r="Z586" s="155">
        <v>0</v>
      </c>
      <c r="AA586" s="173">
        <v>0</v>
      </c>
      <c r="AB586" s="174">
        <v>0</v>
      </c>
      <c r="AC586" s="174">
        <v>0</v>
      </c>
      <c r="AD586" s="174">
        <v>0</v>
      </c>
      <c r="AE586" s="103">
        <f>IFERROR(VLOOKUP(B586,[1]Hoja1!$J$4:$L$15,2,0),0)</f>
        <v>0</v>
      </c>
      <c r="AF586" s="148">
        <f>IFERROR(VLOOKUP(B586,[1]Hoja1!$J$4:$L$15,3,0),0)</f>
        <v>0</v>
      </c>
      <c r="AG586" s="176">
        <v>0</v>
      </c>
      <c r="AH586" s="174">
        <v>0</v>
      </c>
      <c r="AI586" s="155">
        <v>0</v>
      </c>
      <c r="AJ586" s="151">
        <v>0</v>
      </c>
      <c r="AK586" s="103">
        <v>0</v>
      </c>
      <c r="AL586" s="103">
        <v>0</v>
      </c>
      <c r="AM586" s="103">
        <f t="shared" si="246"/>
        <v>0</v>
      </c>
      <c r="AN586" s="103">
        <f t="shared" si="247"/>
        <v>0</v>
      </c>
      <c r="AO586" s="155">
        <f t="shared" si="248"/>
        <v>0</v>
      </c>
      <c r="AP586" s="289"/>
    </row>
    <row r="587" spans="2:42" s="45" customFormat="1" ht="12.75" customHeight="1">
      <c r="B587" s="134" t="s">
        <v>131</v>
      </c>
      <c r="C587" s="146">
        <v>606056586.5</v>
      </c>
      <c r="D587" s="145">
        <v>0</v>
      </c>
      <c r="E587" s="149">
        <v>0</v>
      </c>
      <c r="F587" s="65">
        <v>467941927.5</v>
      </c>
      <c r="G587" s="53">
        <v>1396433</v>
      </c>
      <c r="H587" s="168">
        <v>1396433</v>
      </c>
      <c r="I587" s="151">
        <v>746472614</v>
      </c>
      <c r="J587" s="103">
        <v>44083726</v>
      </c>
      <c r="K587" s="148">
        <v>44083726</v>
      </c>
      <c r="L587" s="154">
        <v>777012236.84000015</v>
      </c>
      <c r="M587" s="103">
        <v>0</v>
      </c>
      <c r="N587" s="155">
        <v>0</v>
      </c>
      <c r="O587" s="151">
        <v>824768965</v>
      </c>
      <c r="P587" s="103">
        <v>25959071</v>
      </c>
      <c r="Q587" s="148">
        <v>25959071</v>
      </c>
      <c r="R587" s="91">
        <v>855626405.5</v>
      </c>
      <c r="S587" s="51">
        <v>111578829</v>
      </c>
      <c r="T587" s="155">
        <v>111578829</v>
      </c>
      <c r="U587" s="151">
        <v>817644494.5</v>
      </c>
      <c r="V587" s="103">
        <v>143841534</v>
      </c>
      <c r="W587" s="148">
        <v>143841534</v>
      </c>
      <c r="X587" s="154">
        <v>854011885</v>
      </c>
      <c r="Y587" s="103">
        <v>16167965</v>
      </c>
      <c r="Z587" s="155">
        <v>16167965</v>
      </c>
      <c r="AA587" s="173">
        <v>966770413.25</v>
      </c>
      <c r="AB587" s="174">
        <v>0</v>
      </c>
      <c r="AC587" s="174">
        <v>0</v>
      </c>
      <c r="AD587" s="174">
        <v>747133277.20000005</v>
      </c>
      <c r="AE587" s="103">
        <f>IFERROR(VLOOKUP(B587,[1]Hoja1!$J$4:$L$15,2,0),0)</f>
        <v>0</v>
      </c>
      <c r="AF587" s="148">
        <f>IFERROR(VLOOKUP(B587,[1]Hoja1!$J$4:$L$15,3,0),0)</f>
        <v>0</v>
      </c>
      <c r="AG587" s="176">
        <v>835088570.28999996</v>
      </c>
      <c r="AH587" s="174">
        <v>0</v>
      </c>
      <c r="AI587" s="155">
        <v>0</v>
      </c>
      <c r="AJ587" s="151">
        <v>1159607457</v>
      </c>
      <c r="AK587" s="103">
        <v>17521915</v>
      </c>
      <c r="AL587" s="103">
        <v>17521915</v>
      </c>
      <c r="AM587" s="103">
        <f t="shared" si="246"/>
        <v>9658134832.5799999</v>
      </c>
      <c r="AN587" s="103">
        <f t="shared" si="247"/>
        <v>360549473</v>
      </c>
      <c r="AO587" s="155">
        <f t="shared" si="248"/>
        <v>360549473</v>
      </c>
      <c r="AP587" s="289"/>
    </row>
    <row r="588" spans="2:42" s="45" customFormat="1" ht="12.75" customHeight="1">
      <c r="B588" s="134" t="s">
        <v>504</v>
      </c>
      <c r="C588" s="146">
        <v>77086109</v>
      </c>
      <c r="D588" s="145">
        <v>0</v>
      </c>
      <c r="E588" s="149">
        <v>0</v>
      </c>
      <c r="F588" s="65">
        <v>85335068</v>
      </c>
      <c r="G588" s="53">
        <v>0</v>
      </c>
      <c r="H588" s="168">
        <v>0</v>
      </c>
      <c r="I588" s="151">
        <v>11922686</v>
      </c>
      <c r="J588" s="103">
        <v>2576889</v>
      </c>
      <c r="K588" s="148">
        <v>2576889</v>
      </c>
      <c r="L588" s="154">
        <v>113463425</v>
      </c>
      <c r="M588" s="103">
        <v>2780305</v>
      </c>
      <c r="N588" s="155">
        <v>2780305</v>
      </c>
      <c r="O588" s="151">
        <v>145888452</v>
      </c>
      <c r="P588" s="103">
        <v>80233179</v>
      </c>
      <c r="Q588" s="148">
        <v>80233179</v>
      </c>
      <c r="R588" s="91">
        <v>39550923.25999999</v>
      </c>
      <c r="S588" s="51">
        <v>86849800</v>
      </c>
      <c r="T588" s="155">
        <v>86849800</v>
      </c>
      <c r="U588" s="151">
        <v>151957519.1500001</v>
      </c>
      <c r="V588" s="103">
        <v>1367124</v>
      </c>
      <c r="W588" s="148">
        <v>1367124</v>
      </c>
      <c r="X588" s="154">
        <v>85589094</v>
      </c>
      <c r="Y588" s="103">
        <v>0</v>
      </c>
      <c r="Z588" s="155">
        <v>0</v>
      </c>
      <c r="AA588" s="173">
        <v>71412706</v>
      </c>
      <c r="AB588" s="174">
        <v>0</v>
      </c>
      <c r="AC588" s="174">
        <v>0</v>
      </c>
      <c r="AD588" s="174">
        <v>94805572</v>
      </c>
      <c r="AE588" s="103">
        <v>9526231</v>
      </c>
      <c r="AF588" s="148">
        <v>9526231</v>
      </c>
      <c r="AG588" s="176">
        <v>156248231.15000001</v>
      </c>
      <c r="AH588" s="174">
        <v>29389302</v>
      </c>
      <c r="AI588" s="155">
        <v>29389302</v>
      </c>
      <c r="AJ588" s="151">
        <v>0</v>
      </c>
      <c r="AK588" s="103">
        <v>15736004</v>
      </c>
      <c r="AL588" s="103">
        <v>12928318</v>
      </c>
      <c r="AM588" s="103">
        <f t="shared" si="246"/>
        <v>1033259785.5600001</v>
      </c>
      <c r="AN588" s="103">
        <f t="shared" si="247"/>
        <v>228458834</v>
      </c>
      <c r="AO588" s="155">
        <f t="shared" si="248"/>
        <v>225651148</v>
      </c>
      <c r="AP588" s="289"/>
    </row>
    <row r="589" spans="2:42" s="45" customFormat="1" ht="12.75" customHeight="1">
      <c r="B589" s="134" t="s">
        <v>108</v>
      </c>
      <c r="C589" s="146">
        <v>17742756</v>
      </c>
      <c r="D589" s="145">
        <v>0</v>
      </c>
      <c r="E589" s="149">
        <v>0</v>
      </c>
      <c r="F589" s="65">
        <v>15512678</v>
      </c>
      <c r="G589" s="53">
        <v>0</v>
      </c>
      <c r="H589" s="168">
        <v>0</v>
      </c>
      <c r="I589" s="151">
        <v>10049356</v>
      </c>
      <c r="J589" s="103">
        <v>0</v>
      </c>
      <c r="K589" s="148">
        <v>0</v>
      </c>
      <c r="L589" s="154">
        <v>265562018</v>
      </c>
      <c r="M589" s="103">
        <v>3334338</v>
      </c>
      <c r="N589" s="155">
        <v>3334338</v>
      </c>
      <c r="O589" s="151">
        <v>16878203</v>
      </c>
      <c r="P589" s="103">
        <v>0</v>
      </c>
      <c r="Q589" s="148">
        <v>0</v>
      </c>
      <c r="R589" s="91">
        <v>7442505</v>
      </c>
      <c r="S589" s="51">
        <v>0</v>
      </c>
      <c r="T589" s="155">
        <v>0</v>
      </c>
      <c r="U589" s="151">
        <v>46800</v>
      </c>
      <c r="V589" s="103">
        <v>0</v>
      </c>
      <c r="W589" s="148">
        <v>0</v>
      </c>
      <c r="X589" s="154">
        <v>-9095370</v>
      </c>
      <c r="Y589" s="103">
        <v>80336522</v>
      </c>
      <c r="Z589" s="155">
        <v>79663184</v>
      </c>
      <c r="AA589" s="173">
        <v>27223158</v>
      </c>
      <c r="AB589" s="174">
        <v>0</v>
      </c>
      <c r="AC589" s="174">
        <v>0</v>
      </c>
      <c r="AD589" s="174">
        <v>-9201208</v>
      </c>
      <c r="AE589" s="103">
        <v>41219424</v>
      </c>
      <c r="AF589" s="148">
        <v>41284302</v>
      </c>
      <c r="AG589" s="176">
        <v>42300</v>
      </c>
      <c r="AH589" s="174">
        <v>9161817</v>
      </c>
      <c r="AI589" s="155">
        <v>9161817</v>
      </c>
      <c r="AJ589" s="151">
        <v>-63091106</v>
      </c>
      <c r="AK589" s="103">
        <v>40960589</v>
      </c>
      <c r="AL589" s="103">
        <v>41569049</v>
      </c>
      <c r="AM589" s="103">
        <f t="shared" si="246"/>
        <v>279112090</v>
      </c>
      <c r="AN589" s="103">
        <f t="shared" si="247"/>
        <v>175012690</v>
      </c>
      <c r="AO589" s="155">
        <f t="shared" si="248"/>
        <v>175012690</v>
      </c>
      <c r="AP589" s="289"/>
    </row>
    <row r="590" spans="2:42" s="45" customFormat="1" ht="12.75" customHeight="1">
      <c r="B590" s="134" t="s">
        <v>98</v>
      </c>
      <c r="C590" s="146">
        <v>0</v>
      </c>
      <c r="D590" s="145">
        <v>0</v>
      </c>
      <c r="E590" s="149">
        <v>0</v>
      </c>
      <c r="F590" s="65">
        <v>178761</v>
      </c>
      <c r="G590" s="53">
        <v>0</v>
      </c>
      <c r="H590" s="168">
        <v>0</v>
      </c>
      <c r="I590" s="151">
        <v>5019632</v>
      </c>
      <c r="J590" s="103">
        <v>0</v>
      </c>
      <c r="K590" s="148">
        <v>0</v>
      </c>
      <c r="L590" s="154">
        <v>91340</v>
      </c>
      <c r="M590" s="103">
        <v>0</v>
      </c>
      <c r="N590" s="155">
        <v>0</v>
      </c>
      <c r="O590" s="151">
        <v>874687</v>
      </c>
      <c r="P590" s="103">
        <v>0</v>
      </c>
      <c r="Q590" s="148">
        <v>0</v>
      </c>
      <c r="R590" s="91">
        <v>0</v>
      </c>
      <c r="S590" s="51">
        <v>279867</v>
      </c>
      <c r="T590" s="155">
        <v>279867</v>
      </c>
      <c r="U590" s="151">
        <v>180800</v>
      </c>
      <c r="V590" s="103">
        <v>0</v>
      </c>
      <c r="W590" s="148">
        <v>0</v>
      </c>
      <c r="X590" s="154">
        <v>52000</v>
      </c>
      <c r="Y590" s="103">
        <v>0</v>
      </c>
      <c r="Z590" s="155">
        <v>0</v>
      </c>
      <c r="AA590" s="173">
        <v>16424042</v>
      </c>
      <c r="AB590" s="174">
        <v>0</v>
      </c>
      <c r="AC590" s="174">
        <v>0</v>
      </c>
      <c r="AD590" s="174">
        <v>541635</v>
      </c>
      <c r="AE590" s="103">
        <f>IFERROR(VLOOKUP(B590,[1]Hoja1!$J$4:$L$15,2,0),0)</f>
        <v>0</v>
      </c>
      <c r="AF590" s="148">
        <f>IFERROR(VLOOKUP(B590,[1]Hoja1!$J$4:$L$15,3,0),0)</f>
        <v>0</v>
      </c>
      <c r="AG590" s="176">
        <v>21056128</v>
      </c>
      <c r="AH590" s="174">
        <v>7808</v>
      </c>
      <c r="AI590" s="155">
        <v>7808</v>
      </c>
      <c r="AJ590" s="151">
        <v>868971</v>
      </c>
      <c r="AK590" s="103">
        <v>0</v>
      </c>
      <c r="AL590" s="103">
        <v>0</v>
      </c>
      <c r="AM590" s="103">
        <f t="shared" si="246"/>
        <v>45287996</v>
      </c>
      <c r="AN590" s="103">
        <f t="shared" si="247"/>
        <v>287675</v>
      </c>
      <c r="AO590" s="155">
        <f t="shared" si="248"/>
        <v>287675</v>
      </c>
      <c r="AP590" s="289"/>
    </row>
    <row r="591" spans="2:42" s="45" customFormat="1" ht="12.75" customHeight="1">
      <c r="B591" s="134" t="s">
        <v>100</v>
      </c>
      <c r="C591" s="146">
        <v>11587970</v>
      </c>
      <c r="D591" s="145">
        <v>0</v>
      </c>
      <c r="E591" s="149">
        <v>0</v>
      </c>
      <c r="F591" s="65">
        <v>155360703</v>
      </c>
      <c r="G591" s="53">
        <v>0</v>
      </c>
      <c r="H591" s="168">
        <v>0</v>
      </c>
      <c r="I591" s="151">
        <v>6765132</v>
      </c>
      <c r="J591" s="103">
        <v>0</v>
      </c>
      <c r="K591" s="148">
        <v>0</v>
      </c>
      <c r="L591" s="154">
        <v>3388213</v>
      </c>
      <c r="M591" s="103">
        <v>0</v>
      </c>
      <c r="N591" s="155">
        <v>0</v>
      </c>
      <c r="O591" s="151">
        <v>4372930</v>
      </c>
      <c r="P591" s="103">
        <v>0</v>
      </c>
      <c r="Q591" s="148">
        <v>0</v>
      </c>
      <c r="R591" s="91">
        <v>-1562752</v>
      </c>
      <c r="S591" s="51">
        <v>0</v>
      </c>
      <c r="T591" s="155">
        <v>0</v>
      </c>
      <c r="U591" s="151">
        <v>9498889</v>
      </c>
      <c r="V591" s="103">
        <v>0</v>
      </c>
      <c r="W591" s="148">
        <v>0</v>
      </c>
      <c r="X591" s="154">
        <v>13850750</v>
      </c>
      <c r="Y591" s="103">
        <v>103875</v>
      </c>
      <c r="Z591" s="155">
        <v>103875</v>
      </c>
      <c r="AA591" s="173">
        <v>-18337035</v>
      </c>
      <c r="AB591" s="174">
        <v>39161796</v>
      </c>
      <c r="AC591" s="174">
        <v>39161796</v>
      </c>
      <c r="AD591" s="174">
        <v>1963170</v>
      </c>
      <c r="AE591" s="103">
        <v>15250280</v>
      </c>
      <c r="AF591" s="148">
        <v>15250280</v>
      </c>
      <c r="AG591" s="176">
        <v>13829010</v>
      </c>
      <c r="AH591" s="174">
        <v>1569945</v>
      </c>
      <c r="AI591" s="155">
        <v>1569945</v>
      </c>
      <c r="AJ591" s="151">
        <v>4083491</v>
      </c>
      <c r="AK591" s="103">
        <v>131800</v>
      </c>
      <c r="AL591" s="103">
        <v>131800</v>
      </c>
      <c r="AM591" s="103">
        <f t="shared" si="246"/>
        <v>204800471</v>
      </c>
      <c r="AN591" s="103">
        <f t="shared" si="247"/>
        <v>56217696</v>
      </c>
      <c r="AO591" s="155">
        <f t="shared" si="248"/>
        <v>56217696</v>
      </c>
      <c r="AP591" s="289"/>
    </row>
    <row r="592" spans="2:42" s="45" customFormat="1" ht="12.75" customHeight="1">
      <c r="B592" s="134" t="s">
        <v>120</v>
      </c>
      <c r="C592" s="146">
        <v>0</v>
      </c>
      <c r="D592" s="145">
        <v>0</v>
      </c>
      <c r="E592" s="149">
        <v>0</v>
      </c>
      <c r="F592" s="65">
        <v>0</v>
      </c>
      <c r="G592" s="53">
        <v>0</v>
      </c>
      <c r="H592" s="168">
        <v>0</v>
      </c>
      <c r="I592" s="151">
        <v>0</v>
      </c>
      <c r="J592" s="103">
        <v>0</v>
      </c>
      <c r="K592" s="148">
        <v>0</v>
      </c>
      <c r="L592" s="154">
        <v>0</v>
      </c>
      <c r="M592" s="103">
        <v>0</v>
      </c>
      <c r="N592" s="155">
        <v>0</v>
      </c>
      <c r="O592" s="151">
        <v>0</v>
      </c>
      <c r="P592" s="103">
        <v>0</v>
      </c>
      <c r="Q592" s="148">
        <v>0</v>
      </c>
      <c r="R592" s="91">
        <v>0</v>
      </c>
      <c r="S592" s="51">
        <v>0</v>
      </c>
      <c r="T592" s="155">
        <v>0</v>
      </c>
      <c r="U592" s="151">
        <v>0</v>
      </c>
      <c r="V592" s="103">
        <v>0</v>
      </c>
      <c r="W592" s="148">
        <v>0</v>
      </c>
      <c r="X592" s="154">
        <v>0</v>
      </c>
      <c r="Y592" s="103">
        <v>0</v>
      </c>
      <c r="Z592" s="155">
        <v>0</v>
      </c>
      <c r="AA592" s="173">
        <v>0</v>
      </c>
      <c r="AB592" s="174">
        <v>0</v>
      </c>
      <c r="AC592" s="174">
        <v>0</v>
      </c>
      <c r="AD592" s="174">
        <v>0</v>
      </c>
      <c r="AE592" s="103">
        <f>IFERROR(VLOOKUP(B592,[1]Hoja1!$J$4:$L$15,2,0),0)</f>
        <v>0</v>
      </c>
      <c r="AF592" s="148">
        <f>IFERROR(VLOOKUP(B592,[1]Hoja1!$J$4:$L$15,3,0),0)</f>
        <v>0</v>
      </c>
      <c r="AG592" s="176">
        <v>0</v>
      </c>
      <c r="AH592" s="174">
        <v>0</v>
      </c>
      <c r="AI592" s="155">
        <v>0</v>
      </c>
      <c r="AJ592" s="151">
        <v>0</v>
      </c>
      <c r="AK592" s="103">
        <v>0</v>
      </c>
      <c r="AL592" s="103">
        <v>0</v>
      </c>
      <c r="AM592" s="103">
        <f t="shared" si="246"/>
        <v>0</v>
      </c>
      <c r="AN592" s="103">
        <f t="shared" si="247"/>
        <v>0</v>
      </c>
      <c r="AO592" s="155">
        <f t="shared" si="248"/>
        <v>0</v>
      </c>
      <c r="AP592" s="289"/>
    </row>
    <row r="593" spans="2:42" s="45" customFormat="1" ht="12.75" customHeight="1">
      <c r="B593" s="134" t="s">
        <v>130</v>
      </c>
      <c r="C593" s="146">
        <v>0</v>
      </c>
      <c r="D593" s="145">
        <v>0</v>
      </c>
      <c r="E593" s="149">
        <v>0</v>
      </c>
      <c r="F593" s="65">
        <v>0</v>
      </c>
      <c r="G593" s="53">
        <v>0</v>
      </c>
      <c r="H593" s="168">
        <v>0</v>
      </c>
      <c r="I593" s="151">
        <v>0</v>
      </c>
      <c r="J593" s="103">
        <v>0</v>
      </c>
      <c r="K593" s="148">
        <v>0</v>
      </c>
      <c r="L593" s="154">
        <v>0</v>
      </c>
      <c r="M593" s="103">
        <v>0</v>
      </c>
      <c r="N593" s="155">
        <v>0</v>
      </c>
      <c r="O593" s="151">
        <v>0</v>
      </c>
      <c r="P593" s="103">
        <v>0</v>
      </c>
      <c r="Q593" s="148">
        <v>0</v>
      </c>
      <c r="R593" s="91">
        <v>0</v>
      </c>
      <c r="S593" s="51">
        <v>0</v>
      </c>
      <c r="T593" s="155">
        <v>0</v>
      </c>
      <c r="U593" s="151">
        <v>0</v>
      </c>
      <c r="V593" s="103">
        <v>0</v>
      </c>
      <c r="W593" s="148">
        <v>0</v>
      </c>
      <c r="X593" s="154">
        <v>0</v>
      </c>
      <c r="Y593" s="103">
        <v>0</v>
      </c>
      <c r="Z593" s="155">
        <v>0</v>
      </c>
      <c r="AA593" s="173">
        <v>0</v>
      </c>
      <c r="AB593" s="174">
        <v>0</v>
      </c>
      <c r="AC593" s="174">
        <v>0</v>
      </c>
      <c r="AD593" s="174">
        <v>0</v>
      </c>
      <c r="AE593" s="103">
        <f>IFERROR(VLOOKUP(B593,[1]Hoja1!$J$4:$L$15,2,0),0)</f>
        <v>0</v>
      </c>
      <c r="AF593" s="148">
        <f>IFERROR(VLOOKUP(B593,[1]Hoja1!$J$4:$L$15,3,0),0)</f>
        <v>0</v>
      </c>
      <c r="AG593" s="176">
        <v>0</v>
      </c>
      <c r="AH593" s="174">
        <v>0</v>
      </c>
      <c r="AI593" s="155">
        <v>0</v>
      </c>
      <c r="AJ593" s="151">
        <v>0</v>
      </c>
      <c r="AK593" s="103">
        <v>0</v>
      </c>
      <c r="AL593" s="103">
        <v>0</v>
      </c>
      <c r="AM593" s="103">
        <f t="shared" si="246"/>
        <v>0</v>
      </c>
      <c r="AN593" s="103">
        <f t="shared" si="247"/>
        <v>0</v>
      </c>
      <c r="AO593" s="155">
        <f t="shared" si="248"/>
        <v>0</v>
      </c>
      <c r="AP593" s="289"/>
    </row>
    <row r="594" spans="2:42" s="45" customFormat="1" ht="12.75" customHeight="1">
      <c r="B594" s="134" t="s">
        <v>63</v>
      </c>
      <c r="C594" s="146">
        <v>1143300</v>
      </c>
      <c r="D594" s="145">
        <v>0</v>
      </c>
      <c r="E594" s="149">
        <v>0</v>
      </c>
      <c r="F594" s="65">
        <v>2677800</v>
      </c>
      <c r="G594" s="53">
        <v>0</v>
      </c>
      <c r="H594" s="168">
        <v>0</v>
      </c>
      <c r="I594" s="151">
        <v>8776778</v>
      </c>
      <c r="J594" s="103">
        <v>0</v>
      </c>
      <c r="K594" s="148">
        <v>0</v>
      </c>
      <c r="L594" s="154">
        <v>11917416</v>
      </c>
      <c r="M594" s="103">
        <v>158400</v>
      </c>
      <c r="N594" s="155">
        <v>158400</v>
      </c>
      <c r="O594" s="151">
        <v>484280</v>
      </c>
      <c r="P594" s="103">
        <v>4465226</v>
      </c>
      <c r="Q594" s="148">
        <v>4465226</v>
      </c>
      <c r="R594" s="91">
        <v>9535920</v>
      </c>
      <c r="S594" s="51">
        <v>3811000</v>
      </c>
      <c r="T594" s="155">
        <v>3811000</v>
      </c>
      <c r="U594" s="151">
        <v>5053300</v>
      </c>
      <c r="V594" s="103">
        <v>0</v>
      </c>
      <c r="W594" s="148">
        <v>0</v>
      </c>
      <c r="X594" s="154">
        <v>1522800</v>
      </c>
      <c r="Y594" s="103">
        <v>2749898</v>
      </c>
      <c r="Z594" s="155">
        <v>0</v>
      </c>
      <c r="AA594" s="173">
        <v>-3196398</v>
      </c>
      <c r="AB594" s="174">
        <v>2175700</v>
      </c>
      <c r="AC594" s="174">
        <v>4925598</v>
      </c>
      <c r="AD594" s="174">
        <v>23286754</v>
      </c>
      <c r="AE594" s="103">
        <f>IFERROR(VLOOKUP(B594,[1]Hoja1!$J$4:$L$15,2,0),0)</f>
        <v>0</v>
      </c>
      <c r="AF594" s="148">
        <f>IFERROR(VLOOKUP(B594,[1]Hoja1!$J$4:$L$15,3,0),0)</f>
        <v>0</v>
      </c>
      <c r="AG594" s="176">
        <v>5422121</v>
      </c>
      <c r="AH594" s="174">
        <v>6253461</v>
      </c>
      <c r="AI594" s="155">
        <v>6253461</v>
      </c>
      <c r="AJ594" s="151">
        <v>111764</v>
      </c>
      <c r="AK594" s="103">
        <v>1077800</v>
      </c>
      <c r="AL594" s="103">
        <v>1077800</v>
      </c>
      <c r="AM594" s="103">
        <f t="shared" si="246"/>
        <v>66735835</v>
      </c>
      <c r="AN594" s="103">
        <f t="shared" si="247"/>
        <v>20691485</v>
      </c>
      <c r="AO594" s="155">
        <f t="shared" si="248"/>
        <v>20691485</v>
      </c>
      <c r="AP594" s="289"/>
    </row>
    <row r="595" spans="2:42" s="45" customFormat="1" ht="12.75" customHeight="1">
      <c r="B595" s="134" t="s">
        <v>128</v>
      </c>
      <c r="C595" s="146">
        <v>1368450</v>
      </c>
      <c r="D595" s="145">
        <v>0</v>
      </c>
      <c r="E595" s="149">
        <v>0</v>
      </c>
      <c r="F595" s="65">
        <v>20598820</v>
      </c>
      <c r="G595" s="53">
        <v>0</v>
      </c>
      <c r="H595" s="168">
        <v>0</v>
      </c>
      <c r="I595" s="151">
        <v>6829914</v>
      </c>
      <c r="J595" s="103">
        <v>0</v>
      </c>
      <c r="K595" s="148">
        <v>0</v>
      </c>
      <c r="L595" s="154">
        <v>2613546</v>
      </c>
      <c r="M595" s="103">
        <v>0</v>
      </c>
      <c r="N595" s="155">
        <v>0</v>
      </c>
      <c r="O595" s="151">
        <v>0</v>
      </c>
      <c r="P595" s="103">
        <v>0</v>
      </c>
      <c r="Q595" s="148">
        <v>0</v>
      </c>
      <c r="R595" s="91">
        <v>910847</v>
      </c>
      <c r="S595" s="51">
        <v>0</v>
      </c>
      <c r="T595" s="155">
        <v>0</v>
      </c>
      <c r="U595" s="151">
        <v>826814</v>
      </c>
      <c r="V595" s="103">
        <v>0</v>
      </c>
      <c r="W595" s="148">
        <v>0</v>
      </c>
      <c r="X595" s="154">
        <v>626042</v>
      </c>
      <c r="Y595" s="103">
        <v>0</v>
      </c>
      <c r="Z595" s="155">
        <v>0</v>
      </c>
      <c r="AA595" s="173">
        <v>1430475</v>
      </c>
      <c r="AB595" s="174">
        <v>0</v>
      </c>
      <c r="AC595" s="174">
        <v>0</v>
      </c>
      <c r="AD595" s="174">
        <v>10052899</v>
      </c>
      <c r="AE595" s="103">
        <f>IFERROR(VLOOKUP(B595,[1]Hoja1!$J$4:$L$15,2,0),0)</f>
        <v>0</v>
      </c>
      <c r="AF595" s="148">
        <f>IFERROR(VLOOKUP(B595,[1]Hoja1!$J$4:$L$15,3,0),0)</f>
        <v>0</v>
      </c>
      <c r="AG595" s="176">
        <v>85400</v>
      </c>
      <c r="AH595" s="174">
        <v>0</v>
      </c>
      <c r="AI595" s="155">
        <v>0</v>
      </c>
      <c r="AJ595" s="151">
        <v>1113536</v>
      </c>
      <c r="AK595" s="103">
        <v>0</v>
      </c>
      <c r="AL595" s="103">
        <v>0</v>
      </c>
      <c r="AM595" s="103">
        <f t="shared" si="246"/>
        <v>46456743</v>
      </c>
      <c r="AN595" s="103">
        <f t="shared" si="247"/>
        <v>0</v>
      </c>
      <c r="AO595" s="155">
        <f t="shared" si="248"/>
        <v>0</v>
      </c>
      <c r="AP595" s="289"/>
    </row>
    <row r="596" spans="2:42" s="45" customFormat="1" ht="12" customHeight="1">
      <c r="B596" s="134" t="s">
        <v>105</v>
      </c>
      <c r="C596" s="146">
        <v>0</v>
      </c>
      <c r="D596" s="145">
        <v>0</v>
      </c>
      <c r="E596" s="149">
        <v>0</v>
      </c>
      <c r="F596" s="65">
        <v>0</v>
      </c>
      <c r="G596" s="53">
        <v>0</v>
      </c>
      <c r="H596" s="168">
        <v>0</v>
      </c>
      <c r="I596" s="151">
        <v>0</v>
      </c>
      <c r="J596" s="103">
        <v>0</v>
      </c>
      <c r="K596" s="148">
        <v>0</v>
      </c>
      <c r="L596" s="154">
        <v>0</v>
      </c>
      <c r="M596" s="103">
        <v>0</v>
      </c>
      <c r="N596" s="155">
        <v>0</v>
      </c>
      <c r="O596" s="151">
        <v>0</v>
      </c>
      <c r="P596" s="103">
        <v>0</v>
      </c>
      <c r="Q596" s="148">
        <v>0</v>
      </c>
      <c r="R596" s="91">
        <v>0</v>
      </c>
      <c r="S596" s="51">
        <v>0</v>
      </c>
      <c r="T596" s="155">
        <v>0</v>
      </c>
      <c r="U596" s="151">
        <v>0</v>
      </c>
      <c r="V596" s="103">
        <v>0</v>
      </c>
      <c r="W596" s="148">
        <v>0</v>
      </c>
      <c r="X596" s="154">
        <v>0</v>
      </c>
      <c r="Y596" s="103">
        <v>0</v>
      </c>
      <c r="Z596" s="155">
        <v>0</v>
      </c>
      <c r="AA596" s="173">
        <v>0</v>
      </c>
      <c r="AB596" s="174">
        <v>0</v>
      </c>
      <c r="AC596" s="174">
        <v>0</v>
      </c>
      <c r="AD596" s="174">
        <v>0</v>
      </c>
      <c r="AE596" s="103">
        <f>IFERROR(VLOOKUP(B596,[1]Hoja1!$J$4:$L$15,2,0),0)</f>
        <v>0</v>
      </c>
      <c r="AF596" s="148">
        <f>IFERROR(VLOOKUP(B596,[1]Hoja1!$J$4:$L$15,3,0),0)</f>
        <v>0</v>
      </c>
      <c r="AG596" s="176">
        <v>0</v>
      </c>
      <c r="AH596" s="174">
        <v>0</v>
      </c>
      <c r="AI596" s="155">
        <v>0</v>
      </c>
      <c r="AJ596" s="151">
        <v>0</v>
      </c>
      <c r="AK596" s="103">
        <v>0</v>
      </c>
      <c r="AL596" s="103">
        <v>0</v>
      </c>
      <c r="AM596" s="103">
        <f t="shared" si="246"/>
        <v>0</v>
      </c>
      <c r="AN596" s="103">
        <f t="shared" si="247"/>
        <v>0</v>
      </c>
      <c r="AO596" s="155">
        <f t="shared" si="248"/>
        <v>0</v>
      </c>
      <c r="AP596" s="289"/>
    </row>
    <row r="597" spans="2:42" s="45" customFormat="1" ht="12" customHeight="1">
      <c r="B597" s="134" t="s">
        <v>147</v>
      </c>
      <c r="C597" s="146">
        <v>0</v>
      </c>
      <c r="D597" s="145">
        <v>0</v>
      </c>
      <c r="E597" s="149">
        <v>0</v>
      </c>
      <c r="F597" s="65">
        <v>0</v>
      </c>
      <c r="G597" s="53">
        <v>0</v>
      </c>
      <c r="H597" s="168">
        <v>0</v>
      </c>
      <c r="I597" s="151">
        <v>0</v>
      </c>
      <c r="J597" s="103">
        <v>0</v>
      </c>
      <c r="K597" s="148">
        <v>0</v>
      </c>
      <c r="L597" s="154">
        <v>0</v>
      </c>
      <c r="M597" s="103">
        <v>0</v>
      </c>
      <c r="N597" s="155">
        <v>0</v>
      </c>
      <c r="O597" s="151">
        <v>0</v>
      </c>
      <c r="P597" s="103">
        <v>0</v>
      </c>
      <c r="Q597" s="148">
        <v>0</v>
      </c>
      <c r="R597" s="91">
        <v>0</v>
      </c>
      <c r="S597" s="51">
        <v>0</v>
      </c>
      <c r="T597" s="155">
        <v>0</v>
      </c>
      <c r="U597" s="151">
        <v>0</v>
      </c>
      <c r="V597" s="103">
        <v>0</v>
      </c>
      <c r="W597" s="148">
        <v>0</v>
      </c>
      <c r="X597" s="154">
        <v>0</v>
      </c>
      <c r="Y597" s="103">
        <v>0</v>
      </c>
      <c r="Z597" s="155">
        <v>0</v>
      </c>
      <c r="AA597" s="173">
        <v>0</v>
      </c>
      <c r="AB597" s="174">
        <v>0</v>
      </c>
      <c r="AC597" s="174">
        <v>0</v>
      </c>
      <c r="AD597" s="174">
        <v>0</v>
      </c>
      <c r="AE597" s="103">
        <f>IFERROR(VLOOKUP(B597,[1]Hoja1!$J$4:$L$15,2,0),0)</f>
        <v>0</v>
      </c>
      <c r="AF597" s="148">
        <f>IFERROR(VLOOKUP(B597,[1]Hoja1!$J$4:$L$15,3,0),0)</f>
        <v>0</v>
      </c>
      <c r="AG597" s="176">
        <v>0</v>
      </c>
      <c r="AH597" s="174">
        <v>0</v>
      </c>
      <c r="AI597" s="155">
        <v>0</v>
      </c>
      <c r="AJ597" s="151">
        <v>0</v>
      </c>
      <c r="AK597" s="103">
        <v>0</v>
      </c>
      <c r="AL597" s="103">
        <v>0</v>
      </c>
      <c r="AM597" s="103">
        <f t="shared" si="246"/>
        <v>0</v>
      </c>
      <c r="AN597" s="103">
        <f t="shared" si="247"/>
        <v>0</v>
      </c>
      <c r="AO597" s="155">
        <f t="shared" si="248"/>
        <v>0</v>
      </c>
      <c r="AP597" s="289"/>
    </row>
    <row r="598" spans="2:42" s="45" customFormat="1" ht="12" customHeight="1">
      <c r="B598" s="134" t="s">
        <v>142</v>
      </c>
      <c r="C598" s="146">
        <v>0</v>
      </c>
      <c r="D598" s="145">
        <v>0</v>
      </c>
      <c r="E598" s="149">
        <v>0</v>
      </c>
      <c r="F598" s="65">
        <v>0</v>
      </c>
      <c r="G598" s="53">
        <v>0</v>
      </c>
      <c r="H598" s="168">
        <v>0</v>
      </c>
      <c r="I598" s="151">
        <v>20382998</v>
      </c>
      <c r="J598" s="103">
        <v>0</v>
      </c>
      <c r="K598" s="148">
        <v>0</v>
      </c>
      <c r="L598" s="154">
        <v>0</v>
      </c>
      <c r="M598" s="103">
        <v>0</v>
      </c>
      <c r="N598" s="155">
        <v>0</v>
      </c>
      <c r="O598" s="151">
        <v>0</v>
      </c>
      <c r="P598" s="103">
        <v>0</v>
      </c>
      <c r="Q598" s="148">
        <v>0</v>
      </c>
      <c r="R598" s="91">
        <v>29649428</v>
      </c>
      <c r="S598" s="51">
        <v>0</v>
      </c>
      <c r="T598" s="155">
        <v>0</v>
      </c>
      <c r="U598" s="151">
        <v>0</v>
      </c>
      <c r="V598" s="103">
        <v>0</v>
      </c>
      <c r="W598" s="148">
        <v>0</v>
      </c>
      <c r="X598" s="154">
        <v>0</v>
      </c>
      <c r="Y598" s="103">
        <v>0</v>
      </c>
      <c r="Z598" s="155">
        <v>0</v>
      </c>
      <c r="AA598" s="173">
        <v>0</v>
      </c>
      <c r="AB598" s="174">
        <v>0</v>
      </c>
      <c r="AC598" s="174">
        <v>0</v>
      </c>
      <c r="AD598" s="174">
        <v>0</v>
      </c>
      <c r="AE598" s="103">
        <f>IFERROR(VLOOKUP(B598,[1]Hoja1!$J$4:$L$15,2,0),0)</f>
        <v>0</v>
      </c>
      <c r="AF598" s="148">
        <f>IFERROR(VLOOKUP(B598,[1]Hoja1!$J$4:$L$15,3,0),0)</f>
        <v>0</v>
      </c>
      <c r="AG598" s="176">
        <v>0</v>
      </c>
      <c r="AH598" s="174">
        <v>0</v>
      </c>
      <c r="AI598" s="155">
        <v>0</v>
      </c>
      <c r="AJ598" s="151">
        <v>1147320</v>
      </c>
      <c r="AK598" s="103">
        <v>0</v>
      </c>
      <c r="AL598" s="103">
        <v>0</v>
      </c>
      <c r="AM598" s="103">
        <f t="shared" si="246"/>
        <v>51179746</v>
      </c>
      <c r="AN598" s="103">
        <f t="shared" si="247"/>
        <v>0</v>
      </c>
      <c r="AO598" s="155">
        <f t="shared" si="248"/>
        <v>0</v>
      </c>
      <c r="AP598" s="289"/>
    </row>
    <row r="599" spans="2:42" s="45" customFormat="1" ht="12" customHeight="1">
      <c r="B599" s="134" t="s">
        <v>25</v>
      </c>
      <c r="C599" s="146">
        <v>0</v>
      </c>
      <c r="D599" s="145">
        <v>0</v>
      </c>
      <c r="E599" s="149">
        <v>0</v>
      </c>
      <c r="F599" s="65">
        <v>0</v>
      </c>
      <c r="G599" s="53">
        <v>0</v>
      </c>
      <c r="H599" s="168">
        <v>0</v>
      </c>
      <c r="I599" s="151">
        <v>0</v>
      </c>
      <c r="J599" s="103">
        <v>0</v>
      </c>
      <c r="K599" s="148">
        <v>0</v>
      </c>
      <c r="L599" s="154">
        <v>0</v>
      </c>
      <c r="M599" s="103">
        <v>2932585</v>
      </c>
      <c r="N599" s="155">
        <v>2932585</v>
      </c>
      <c r="O599" s="151">
        <v>0</v>
      </c>
      <c r="P599" s="103">
        <v>35792650</v>
      </c>
      <c r="Q599" s="148">
        <v>35792650</v>
      </c>
      <c r="R599" s="91">
        <v>0</v>
      </c>
      <c r="S599" s="51">
        <v>3435106</v>
      </c>
      <c r="T599" s="155">
        <v>3435106</v>
      </c>
      <c r="U599" s="151">
        <v>0</v>
      </c>
      <c r="V599" s="103">
        <v>2963570</v>
      </c>
      <c r="W599" s="148">
        <v>2963570</v>
      </c>
      <c r="X599" s="154">
        <v>0</v>
      </c>
      <c r="Y599" s="103">
        <v>0</v>
      </c>
      <c r="Z599" s="155">
        <v>0</v>
      </c>
      <c r="AA599" s="173">
        <v>0</v>
      </c>
      <c r="AB599" s="174">
        <v>0</v>
      </c>
      <c r="AC599" s="174">
        <v>0</v>
      </c>
      <c r="AD599" s="174">
        <v>0</v>
      </c>
      <c r="AE599" s="103">
        <f>IFERROR(VLOOKUP(B599,[1]Hoja1!$J$4:$L$15,2,0),0)</f>
        <v>0</v>
      </c>
      <c r="AF599" s="148">
        <f>IFERROR(VLOOKUP(B599,[1]Hoja1!$J$4:$L$15,3,0),0)</f>
        <v>0</v>
      </c>
      <c r="AG599" s="176">
        <v>0</v>
      </c>
      <c r="AH599" s="174">
        <v>0</v>
      </c>
      <c r="AI599" s="155">
        <v>0</v>
      </c>
      <c r="AJ599" s="151">
        <v>0</v>
      </c>
      <c r="AK599" s="103">
        <v>0</v>
      </c>
      <c r="AL599" s="103">
        <v>0</v>
      </c>
      <c r="AM599" s="103">
        <f t="shared" si="246"/>
        <v>0</v>
      </c>
      <c r="AN599" s="103">
        <f t="shared" si="247"/>
        <v>45123911</v>
      </c>
      <c r="AO599" s="155">
        <f t="shared" si="248"/>
        <v>45123911</v>
      </c>
      <c r="AP599" s="289"/>
    </row>
    <row r="600" spans="2:42" s="45" customFormat="1" ht="12" customHeight="1">
      <c r="B600" s="134" t="s">
        <v>66</v>
      </c>
      <c r="C600" s="146">
        <v>784864</v>
      </c>
      <c r="D600" s="145">
        <v>0</v>
      </c>
      <c r="E600" s="149">
        <v>0</v>
      </c>
      <c r="F600" s="65">
        <v>28535234</v>
      </c>
      <c r="G600" s="53">
        <v>0</v>
      </c>
      <c r="H600" s="168">
        <v>0</v>
      </c>
      <c r="I600" s="151">
        <v>8142526</v>
      </c>
      <c r="J600" s="103">
        <v>0</v>
      </c>
      <c r="K600" s="148">
        <v>0</v>
      </c>
      <c r="L600" s="154">
        <v>13095487</v>
      </c>
      <c r="M600" s="103">
        <v>13438162</v>
      </c>
      <c r="N600" s="155">
        <v>13438162</v>
      </c>
      <c r="O600" s="151">
        <v>41041733.75</v>
      </c>
      <c r="P600" s="103">
        <v>876600</v>
      </c>
      <c r="Q600" s="148">
        <v>876600</v>
      </c>
      <c r="R600" s="91">
        <v>-6730440</v>
      </c>
      <c r="S600" s="51">
        <v>27314348</v>
      </c>
      <c r="T600" s="155">
        <v>27314348</v>
      </c>
      <c r="U600" s="151">
        <v>3083418</v>
      </c>
      <c r="V600" s="103">
        <v>4377498</v>
      </c>
      <c r="W600" s="148">
        <v>4377498</v>
      </c>
      <c r="X600" s="154">
        <v>19441260</v>
      </c>
      <c r="Y600" s="103">
        <v>12938366</v>
      </c>
      <c r="Z600" s="155">
        <v>12938366</v>
      </c>
      <c r="AA600" s="173">
        <v>17980551</v>
      </c>
      <c r="AB600" s="174">
        <v>28920</v>
      </c>
      <c r="AC600" s="174">
        <v>28920</v>
      </c>
      <c r="AD600" s="174">
        <v>11329368</v>
      </c>
      <c r="AE600" s="103">
        <f>IFERROR(VLOOKUP(B600,[1]Hoja1!$J$4:$L$15,2,0),0)</f>
        <v>0</v>
      </c>
      <c r="AF600" s="148">
        <f>IFERROR(VLOOKUP(B600,[1]Hoja1!$J$4:$L$15,3,0),0)</f>
        <v>0</v>
      </c>
      <c r="AG600" s="176">
        <v>23750417</v>
      </c>
      <c r="AH600" s="174">
        <v>18743184</v>
      </c>
      <c r="AI600" s="155">
        <v>18743184</v>
      </c>
      <c r="AJ600" s="151">
        <v>16893473</v>
      </c>
      <c r="AK600" s="103">
        <v>23854518</v>
      </c>
      <c r="AL600" s="103">
        <v>23854518</v>
      </c>
      <c r="AM600" s="103">
        <f t="shared" si="246"/>
        <v>177347891.75</v>
      </c>
      <c r="AN600" s="103">
        <f t="shared" si="247"/>
        <v>101571596</v>
      </c>
      <c r="AO600" s="155">
        <f t="shared" si="248"/>
        <v>101571596</v>
      </c>
      <c r="AP600" s="289"/>
    </row>
    <row r="601" spans="2:42" s="45" customFormat="1" ht="12" customHeight="1">
      <c r="B601" s="134" t="s">
        <v>505</v>
      </c>
      <c r="C601" s="146">
        <v>0</v>
      </c>
      <c r="D601" s="145">
        <v>0</v>
      </c>
      <c r="E601" s="149">
        <v>0</v>
      </c>
      <c r="F601" s="65">
        <v>0</v>
      </c>
      <c r="G601" s="53">
        <v>0</v>
      </c>
      <c r="H601" s="168">
        <v>0</v>
      </c>
      <c r="I601" s="151">
        <v>0</v>
      </c>
      <c r="J601" s="103">
        <v>0</v>
      </c>
      <c r="K601" s="148">
        <v>0</v>
      </c>
      <c r="L601" s="154">
        <v>0</v>
      </c>
      <c r="M601" s="103">
        <v>0</v>
      </c>
      <c r="N601" s="155">
        <v>0</v>
      </c>
      <c r="O601" s="151">
        <v>0</v>
      </c>
      <c r="P601" s="103">
        <v>0</v>
      </c>
      <c r="Q601" s="148">
        <v>0</v>
      </c>
      <c r="R601" s="91">
        <v>0</v>
      </c>
      <c r="S601" s="51">
        <v>0</v>
      </c>
      <c r="T601" s="155">
        <v>0</v>
      </c>
      <c r="U601" s="151">
        <v>0</v>
      </c>
      <c r="V601" s="103">
        <v>0</v>
      </c>
      <c r="W601" s="148">
        <v>0</v>
      </c>
      <c r="X601" s="154">
        <v>0</v>
      </c>
      <c r="Y601" s="103">
        <v>0</v>
      </c>
      <c r="Z601" s="155">
        <v>0</v>
      </c>
      <c r="AA601" s="173">
        <v>0</v>
      </c>
      <c r="AB601" s="174">
        <v>0</v>
      </c>
      <c r="AC601" s="174">
        <v>0</v>
      </c>
      <c r="AD601" s="174">
        <v>0</v>
      </c>
      <c r="AE601" s="103">
        <f>IFERROR(VLOOKUP(B601,[1]Hoja1!$J$4:$L$15,2,0),0)</f>
        <v>0</v>
      </c>
      <c r="AF601" s="148">
        <f>IFERROR(VLOOKUP(B601,[1]Hoja1!$J$4:$L$15,3,0),0)</f>
        <v>0</v>
      </c>
      <c r="AG601" s="176">
        <v>0</v>
      </c>
      <c r="AH601" s="174">
        <v>0</v>
      </c>
      <c r="AI601" s="155">
        <v>0</v>
      </c>
      <c r="AJ601" s="151">
        <v>0</v>
      </c>
      <c r="AK601" s="103">
        <v>0</v>
      </c>
      <c r="AL601" s="103">
        <v>0</v>
      </c>
      <c r="AM601" s="103">
        <f t="shared" si="246"/>
        <v>0</v>
      </c>
      <c r="AN601" s="103">
        <f t="shared" si="247"/>
        <v>0</v>
      </c>
      <c r="AO601" s="155">
        <f t="shared" si="248"/>
        <v>0</v>
      </c>
      <c r="AP601" s="289"/>
    </row>
    <row r="602" spans="2:42" s="45" customFormat="1" ht="12" customHeight="1">
      <c r="B602" s="134" t="s">
        <v>140</v>
      </c>
      <c r="C602" s="146">
        <v>660600</v>
      </c>
      <c r="D602" s="145">
        <v>0</v>
      </c>
      <c r="E602" s="149">
        <v>0</v>
      </c>
      <c r="F602" s="65">
        <v>1758448</v>
      </c>
      <c r="G602" s="53">
        <v>0</v>
      </c>
      <c r="H602" s="168">
        <v>0</v>
      </c>
      <c r="I602" s="151">
        <v>5071683</v>
      </c>
      <c r="J602" s="103">
        <v>0</v>
      </c>
      <c r="K602" s="148">
        <v>0</v>
      </c>
      <c r="L602" s="154">
        <v>320786</v>
      </c>
      <c r="M602" s="103">
        <v>0</v>
      </c>
      <c r="N602" s="155">
        <v>0</v>
      </c>
      <c r="O602" s="151">
        <v>85400</v>
      </c>
      <c r="P602" s="103">
        <v>0</v>
      </c>
      <c r="Q602" s="148">
        <v>0</v>
      </c>
      <c r="R602" s="91">
        <v>127000</v>
      </c>
      <c r="S602" s="51">
        <v>133400</v>
      </c>
      <c r="T602" s="155">
        <v>133400</v>
      </c>
      <c r="U602" s="151">
        <v>2550474</v>
      </c>
      <c r="V602" s="103">
        <v>0</v>
      </c>
      <c r="W602" s="148">
        <v>0</v>
      </c>
      <c r="X602" s="154">
        <v>637060</v>
      </c>
      <c r="Y602" s="103">
        <v>0</v>
      </c>
      <c r="Z602" s="155">
        <v>0</v>
      </c>
      <c r="AA602" s="173">
        <v>192024</v>
      </c>
      <c r="AB602" s="174">
        <v>0</v>
      </c>
      <c r="AC602" s="174">
        <v>0</v>
      </c>
      <c r="AD602" s="174">
        <v>0</v>
      </c>
      <c r="AE602" s="103">
        <f>IFERROR(VLOOKUP(B602,[1]Hoja1!$J$4:$L$15,2,0),0)</f>
        <v>0</v>
      </c>
      <c r="AF602" s="148">
        <f>IFERROR(VLOOKUP(B602,[1]Hoja1!$J$4:$L$15,3,0),0)</f>
        <v>0</v>
      </c>
      <c r="AG602" s="176">
        <v>0</v>
      </c>
      <c r="AH602" s="174">
        <v>0</v>
      </c>
      <c r="AI602" s="155">
        <v>0</v>
      </c>
      <c r="AJ602" s="151">
        <v>3727871</v>
      </c>
      <c r="AK602" s="103">
        <v>0</v>
      </c>
      <c r="AL602" s="103">
        <v>0</v>
      </c>
      <c r="AM602" s="103">
        <f t="shared" si="246"/>
        <v>15131346</v>
      </c>
      <c r="AN602" s="103">
        <f t="shared" si="247"/>
        <v>133400</v>
      </c>
      <c r="AO602" s="155">
        <f t="shared" si="248"/>
        <v>133400</v>
      </c>
      <c r="AP602" s="289"/>
    </row>
    <row r="603" spans="2:42" s="45" customFormat="1" ht="12" customHeight="1">
      <c r="B603" s="134" t="s">
        <v>73</v>
      </c>
      <c r="C603" s="146">
        <v>54511123</v>
      </c>
      <c r="D603" s="145">
        <v>0</v>
      </c>
      <c r="E603" s="149">
        <v>0</v>
      </c>
      <c r="F603" s="65">
        <v>46907384</v>
      </c>
      <c r="G603" s="53">
        <v>0</v>
      </c>
      <c r="H603" s="168">
        <v>0</v>
      </c>
      <c r="I603" s="151">
        <v>66632930</v>
      </c>
      <c r="J603" s="103">
        <v>0</v>
      </c>
      <c r="K603" s="148">
        <v>0</v>
      </c>
      <c r="L603" s="154">
        <v>25519218</v>
      </c>
      <c r="M603" s="103">
        <v>0</v>
      </c>
      <c r="N603" s="155">
        <v>0</v>
      </c>
      <c r="O603" s="151">
        <v>102844339</v>
      </c>
      <c r="P603" s="103">
        <v>0</v>
      </c>
      <c r="Q603" s="148">
        <v>0</v>
      </c>
      <c r="R603" s="91">
        <v>67127091</v>
      </c>
      <c r="S603" s="51">
        <v>0</v>
      </c>
      <c r="T603" s="155">
        <v>0</v>
      </c>
      <c r="U603" s="151">
        <v>22216240</v>
      </c>
      <c r="V603" s="103">
        <v>613616</v>
      </c>
      <c r="W603" s="148">
        <v>613616</v>
      </c>
      <c r="X603" s="154">
        <v>27410510</v>
      </c>
      <c r="Y603" s="103">
        <v>13991450</v>
      </c>
      <c r="Z603" s="155">
        <v>13991450</v>
      </c>
      <c r="AA603" s="173">
        <v>4172620</v>
      </c>
      <c r="AB603" s="174">
        <v>0</v>
      </c>
      <c r="AC603" s="174">
        <v>0</v>
      </c>
      <c r="AD603" s="174">
        <v>45843044</v>
      </c>
      <c r="AE603" s="103">
        <v>36264320</v>
      </c>
      <c r="AF603" s="148">
        <v>36264320</v>
      </c>
      <c r="AG603" s="176">
        <v>26290467</v>
      </c>
      <c r="AH603" s="174">
        <v>0</v>
      </c>
      <c r="AI603" s="155">
        <v>0</v>
      </c>
      <c r="AJ603" s="151">
        <v>5064899</v>
      </c>
      <c r="AK603" s="103">
        <v>944213</v>
      </c>
      <c r="AL603" s="103">
        <v>944213</v>
      </c>
      <c r="AM603" s="103">
        <f t="shared" si="246"/>
        <v>494539865</v>
      </c>
      <c r="AN603" s="103">
        <f t="shared" si="247"/>
        <v>51813599</v>
      </c>
      <c r="AO603" s="155">
        <f t="shared" si="248"/>
        <v>51813599</v>
      </c>
      <c r="AP603" s="289"/>
    </row>
    <row r="604" spans="2:42" s="45" customFormat="1" ht="12" customHeight="1">
      <c r="B604" s="134" t="s">
        <v>141</v>
      </c>
      <c r="C604" s="146">
        <v>0</v>
      </c>
      <c r="D604" s="145">
        <v>0</v>
      </c>
      <c r="E604" s="149">
        <v>0</v>
      </c>
      <c r="F604" s="65">
        <v>10423297</v>
      </c>
      <c r="G604" s="53">
        <v>0</v>
      </c>
      <c r="H604" s="168">
        <v>0</v>
      </c>
      <c r="I604" s="151">
        <v>0</v>
      </c>
      <c r="J604" s="103">
        <v>0</v>
      </c>
      <c r="K604" s="148">
        <v>0</v>
      </c>
      <c r="L604" s="154">
        <v>701046</v>
      </c>
      <c r="M604" s="103">
        <v>0</v>
      </c>
      <c r="N604" s="155">
        <v>0</v>
      </c>
      <c r="O604" s="151">
        <v>75000</v>
      </c>
      <c r="P604" s="103">
        <v>0</v>
      </c>
      <c r="Q604" s="148">
        <v>0</v>
      </c>
      <c r="R604" s="91">
        <v>75000</v>
      </c>
      <c r="S604" s="51">
        <v>0</v>
      </c>
      <c r="T604" s="155">
        <v>0</v>
      </c>
      <c r="U604" s="151">
        <v>2152900</v>
      </c>
      <c r="V604" s="103">
        <v>0</v>
      </c>
      <c r="W604" s="148">
        <v>0</v>
      </c>
      <c r="X604" s="154">
        <v>0</v>
      </c>
      <c r="Y604" s="103">
        <v>0</v>
      </c>
      <c r="Z604" s="155">
        <v>0</v>
      </c>
      <c r="AA604" s="173">
        <v>408391</v>
      </c>
      <c r="AB604" s="174">
        <v>0</v>
      </c>
      <c r="AC604" s="174">
        <v>0</v>
      </c>
      <c r="AD604" s="174">
        <v>-158100</v>
      </c>
      <c r="AE604" s="103">
        <v>390000</v>
      </c>
      <c r="AF604" s="148">
        <v>390000</v>
      </c>
      <c r="AG604" s="176">
        <v>-10252497</v>
      </c>
      <c r="AH604" s="174">
        <v>0</v>
      </c>
      <c r="AI604" s="155">
        <v>0</v>
      </c>
      <c r="AJ604" s="151">
        <v>1231000</v>
      </c>
      <c r="AK604" s="103">
        <v>0</v>
      </c>
      <c r="AL604" s="103">
        <v>0</v>
      </c>
      <c r="AM604" s="103">
        <f t="shared" si="246"/>
        <v>4656037</v>
      </c>
      <c r="AN604" s="103">
        <f t="shared" si="247"/>
        <v>390000</v>
      </c>
      <c r="AO604" s="155">
        <f t="shared" si="248"/>
        <v>390000</v>
      </c>
      <c r="AP604" s="289"/>
    </row>
    <row r="605" spans="2:42" s="45" customFormat="1" ht="12" customHeight="1">
      <c r="B605" s="134" t="s">
        <v>189</v>
      </c>
      <c r="C605" s="146">
        <v>0</v>
      </c>
      <c r="D605" s="145">
        <v>0</v>
      </c>
      <c r="E605" s="149">
        <v>0</v>
      </c>
      <c r="F605" s="65">
        <v>0</v>
      </c>
      <c r="G605" s="53">
        <v>0</v>
      </c>
      <c r="H605" s="168">
        <v>0</v>
      </c>
      <c r="I605" s="151">
        <v>0</v>
      </c>
      <c r="J605" s="103">
        <v>0</v>
      </c>
      <c r="K605" s="148">
        <v>0</v>
      </c>
      <c r="L605" s="154">
        <v>0</v>
      </c>
      <c r="M605" s="103">
        <v>1102000</v>
      </c>
      <c r="N605" s="155">
        <v>1102000</v>
      </c>
      <c r="O605" s="151">
        <v>0</v>
      </c>
      <c r="P605" s="103">
        <v>0</v>
      </c>
      <c r="Q605" s="148">
        <v>0</v>
      </c>
      <c r="R605" s="91">
        <v>0</v>
      </c>
      <c r="S605" s="51">
        <v>729100</v>
      </c>
      <c r="T605" s="155">
        <v>729100</v>
      </c>
      <c r="U605" s="151">
        <v>0</v>
      </c>
      <c r="V605" s="103">
        <v>0</v>
      </c>
      <c r="W605" s="148">
        <v>0</v>
      </c>
      <c r="X605" s="154">
        <v>0</v>
      </c>
      <c r="Y605" s="103">
        <v>0</v>
      </c>
      <c r="Z605" s="155">
        <v>0</v>
      </c>
      <c r="AA605" s="173">
        <v>0</v>
      </c>
      <c r="AB605" s="174">
        <v>0</v>
      </c>
      <c r="AC605" s="174">
        <v>0</v>
      </c>
      <c r="AD605" s="174">
        <v>0</v>
      </c>
      <c r="AE605" s="103">
        <f>IFERROR(VLOOKUP(B605,[1]Hoja1!$J$4:$L$15,2,0),0)</f>
        <v>0</v>
      </c>
      <c r="AF605" s="148">
        <f>IFERROR(VLOOKUP(B605,[1]Hoja1!$J$4:$L$15,3,0),0)</f>
        <v>0</v>
      </c>
      <c r="AG605" s="176">
        <v>0</v>
      </c>
      <c r="AH605" s="174">
        <v>0</v>
      </c>
      <c r="AI605" s="155">
        <v>0</v>
      </c>
      <c r="AJ605" s="151">
        <v>0</v>
      </c>
      <c r="AK605" s="103">
        <v>0</v>
      </c>
      <c r="AL605" s="103">
        <v>0</v>
      </c>
      <c r="AM605" s="103">
        <f t="shared" si="246"/>
        <v>0</v>
      </c>
      <c r="AN605" s="103">
        <f t="shared" si="247"/>
        <v>1831100</v>
      </c>
      <c r="AO605" s="155">
        <f t="shared" si="248"/>
        <v>1831100</v>
      </c>
      <c r="AP605" s="289"/>
    </row>
    <row r="606" spans="2:42" s="45" customFormat="1" ht="12" customHeight="1">
      <c r="B606" s="135" t="s">
        <v>506</v>
      </c>
      <c r="C606" s="146">
        <v>0</v>
      </c>
      <c r="D606" s="145">
        <v>0</v>
      </c>
      <c r="E606" s="149">
        <v>0</v>
      </c>
      <c r="F606" s="65">
        <v>0</v>
      </c>
      <c r="G606" s="53">
        <v>0</v>
      </c>
      <c r="H606" s="168">
        <v>0</v>
      </c>
      <c r="I606" s="151">
        <v>0</v>
      </c>
      <c r="J606" s="103">
        <v>0</v>
      </c>
      <c r="K606" s="148">
        <v>0</v>
      </c>
      <c r="L606" s="154">
        <v>0</v>
      </c>
      <c r="M606" s="103">
        <v>0</v>
      </c>
      <c r="N606" s="155">
        <v>0</v>
      </c>
      <c r="O606" s="151">
        <v>0</v>
      </c>
      <c r="P606" s="103">
        <v>0</v>
      </c>
      <c r="Q606" s="148">
        <v>0</v>
      </c>
      <c r="R606" s="91">
        <v>0</v>
      </c>
      <c r="S606" s="51">
        <v>0</v>
      </c>
      <c r="T606" s="155">
        <v>0</v>
      </c>
      <c r="U606" s="151">
        <v>0</v>
      </c>
      <c r="V606" s="103">
        <v>22384261</v>
      </c>
      <c r="W606" s="148">
        <v>22384261</v>
      </c>
      <c r="X606" s="154">
        <v>0</v>
      </c>
      <c r="Y606" s="103">
        <v>14476710</v>
      </c>
      <c r="Z606" s="155">
        <v>14476710</v>
      </c>
      <c r="AA606" s="173">
        <v>0</v>
      </c>
      <c r="AB606" s="174">
        <v>11199492</v>
      </c>
      <c r="AC606" s="174">
        <v>11199492</v>
      </c>
      <c r="AD606" s="174">
        <v>0</v>
      </c>
      <c r="AE606" s="103">
        <v>17016191</v>
      </c>
      <c r="AF606" s="148">
        <v>17016191</v>
      </c>
      <c r="AG606" s="176">
        <v>0</v>
      </c>
      <c r="AH606" s="174">
        <v>89263882</v>
      </c>
      <c r="AI606" s="155">
        <v>89263882</v>
      </c>
      <c r="AJ606" s="151">
        <v>0</v>
      </c>
      <c r="AK606" s="103">
        <v>6243961</v>
      </c>
      <c r="AL606" s="103">
        <v>6243961</v>
      </c>
      <c r="AM606" s="103">
        <f t="shared" si="246"/>
        <v>0</v>
      </c>
      <c r="AN606" s="103">
        <f t="shared" si="247"/>
        <v>160584497</v>
      </c>
      <c r="AO606" s="155">
        <f t="shared" si="248"/>
        <v>160584497</v>
      </c>
      <c r="AP606" s="289"/>
    </row>
    <row r="607" spans="2:42" s="249" customFormat="1" ht="12" customHeight="1" thickBot="1">
      <c r="B607" s="135" t="s">
        <v>121</v>
      </c>
      <c r="C607" s="253">
        <v>4253793</v>
      </c>
      <c r="D607" s="254">
        <v>0</v>
      </c>
      <c r="E607" s="255">
        <v>0</v>
      </c>
      <c r="F607" s="93">
        <v>11375092</v>
      </c>
      <c r="G607" s="57">
        <v>0</v>
      </c>
      <c r="H607" s="181">
        <v>0</v>
      </c>
      <c r="I607" s="182">
        <v>855802</v>
      </c>
      <c r="J607" s="105">
        <v>0</v>
      </c>
      <c r="K607" s="183">
        <v>0</v>
      </c>
      <c r="L607" s="184">
        <v>1985943</v>
      </c>
      <c r="M607" s="105">
        <v>0</v>
      </c>
      <c r="N607" s="185">
        <v>0</v>
      </c>
      <c r="O607" s="182">
        <v>897299</v>
      </c>
      <c r="P607" s="105">
        <v>0</v>
      </c>
      <c r="Q607" s="183">
        <v>0</v>
      </c>
      <c r="R607" s="186">
        <v>1338200</v>
      </c>
      <c r="S607" s="118">
        <v>0</v>
      </c>
      <c r="T607" s="185">
        <v>0</v>
      </c>
      <c r="U607" s="182">
        <v>1323200</v>
      </c>
      <c r="V607" s="105">
        <v>0</v>
      </c>
      <c r="W607" s="183">
        <v>0</v>
      </c>
      <c r="X607" s="184">
        <v>696842</v>
      </c>
      <c r="Y607" s="105">
        <v>0</v>
      </c>
      <c r="Z607" s="185">
        <v>0</v>
      </c>
      <c r="AA607" s="173">
        <v>1599500</v>
      </c>
      <c r="AB607" s="174">
        <v>0</v>
      </c>
      <c r="AC607" s="174">
        <v>0</v>
      </c>
      <c r="AD607" s="174">
        <v>5875358</v>
      </c>
      <c r="AE607" s="105">
        <v>36900</v>
      </c>
      <c r="AF607" s="183">
        <v>36900</v>
      </c>
      <c r="AG607" s="176">
        <v>581808</v>
      </c>
      <c r="AH607" s="174">
        <v>151100</v>
      </c>
      <c r="AI607" s="185">
        <v>151100</v>
      </c>
      <c r="AJ607" s="182">
        <v>15713321</v>
      </c>
      <c r="AK607" s="105">
        <v>0</v>
      </c>
      <c r="AL607" s="105">
        <v>0</v>
      </c>
      <c r="AM607" s="105">
        <f t="shared" si="246"/>
        <v>46496158</v>
      </c>
      <c r="AN607" s="105">
        <f t="shared" si="247"/>
        <v>188000</v>
      </c>
      <c r="AO607" s="185">
        <f t="shared" si="248"/>
        <v>188000</v>
      </c>
      <c r="AP607" s="289"/>
    </row>
    <row r="608" spans="2:42" s="45" customFormat="1" ht="12" customHeight="1" thickBot="1">
      <c r="B608" s="132" t="s">
        <v>19</v>
      </c>
      <c r="C608" s="178">
        <f t="shared" ref="C608:AO608" si="249">+SUM(C609:C690)</f>
        <v>25601971397.779999</v>
      </c>
      <c r="D608" s="179">
        <f t="shared" si="249"/>
        <v>0</v>
      </c>
      <c r="E608" s="189">
        <f t="shared" si="249"/>
        <v>0</v>
      </c>
      <c r="F608" s="178">
        <f t="shared" si="249"/>
        <v>25332829400.369995</v>
      </c>
      <c r="G608" s="179">
        <f t="shared" si="249"/>
        <v>149697269</v>
      </c>
      <c r="H608" s="180">
        <f t="shared" si="249"/>
        <v>149679329</v>
      </c>
      <c r="I608" s="190">
        <f t="shared" si="249"/>
        <v>25814595361.370022</v>
      </c>
      <c r="J608" s="179">
        <f t="shared" si="249"/>
        <v>422154014</v>
      </c>
      <c r="K608" s="189">
        <f t="shared" si="249"/>
        <v>422171954</v>
      </c>
      <c r="L608" s="178">
        <f t="shared" si="249"/>
        <v>25515137522.000061</v>
      </c>
      <c r="M608" s="179">
        <f t="shared" si="249"/>
        <v>773244278</v>
      </c>
      <c r="N608" s="180">
        <f t="shared" si="249"/>
        <v>772621378</v>
      </c>
      <c r="O608" s="190">
        <f t="shared" si="249"/>
        <v>26020328620.539997</v>
      </c>
      <c r="P608" s="179">
        <f t="shared" si="249"/>
        <v>1875966253</v>
      </c>
      <c r="Q608" s="189">
        <f t="shared" si="249"/>
        <v>1876589153</v>
      </c>
      <c r="R608" s="178">
        <f t="shared" si="249"/>
        <v>24860154884</v>
      </c>
      <c r="S608" s="179">
        <f t="shared" si="249"/>
        <v>9942300816</v>
      </c>
      <c r="T608" s="180">
        <f t="shared" si="249"/>
        <v>9933961010</v>
      </c>
      <c r="U608" s="190">
        <f t="shared" si="249"/>
        <v>26885209491.660011</v>
      </c>
      <c r="V608" s="179">
        <f t="shared" si="249"/>
        <v>3474869348</v>
      </c>
      <c r="W608" s="189">
        <f t="shared" si="249"/>
        <v>3328997550</v>
      </c>
      <c r="X608" s="178">
        <f t="shared" si="249"/>
        <v>25343742464.219997</v>
      </c>
      <c r="Y608" s="179">
        <f t="shared" si="249"/>
        <v>2588820659</v>
      </c>
      <c r="Z608" s="180">
        <f t="shared" si="249"/>
        <v>2716569914</v>
      </c>
      <c r="AA608" s="190">
        <f t="shared" si="249"/>
        <v>24166239903.249992</v>
      </c>
      <c r="AB608" s="179">
        <f t="shared" si="249"/>
        <v>5511713271.2299995</v>
      </c>
      <c r="AC608" s="179">
        <f t="shared" si="249"/>
        <v>5510460582.2299995</v>
      </c>
      <c r="AD608" s="179">
        <f t="shared" si="249"/>
        <v>24714652556.790001</v>
      </c>
      <c r="AE608" s="179">
        <f t="shared" si="249"/>
        <v>3388480828</v>
      </c>
      <c r="AF608" s="189">
        <f t="shared" si="249"/>
        <v>3386522817</v>
      </c>
      <c r="AG608" s="178">
        <f t="shared" si="249"/>
        <v>24314756033.689999</v>
      </c>
      <c r="AH608" s="179">
        <f t="shared" si="249"/>
        <v>3741661040</v>
      </c>
      <c r="AI608" s="180">
        <f t="shared" si="249"/>
        <v>3698252932</v>
      </c>
      <c r="AJ608" s="190">
        <f t="shared" si="249"/>
        <v>27873098063.5</v>
      </c>
      <c r="AK608" s="179">
        <f t="shared" si="249"/>
        <v>2682839618</v>
      </c>
      <c r="AL608" s="179">
        <f t="shared" si="249"/>
        <v>2727668077</v>
      </c>
      <c r="AM608" s="179">
        <f t="shared" si="249"/>
        <v>306442715699.16998</v>
      </c>
      <c r="AN608" s="179">
        <f t="shared" si="249"/>
        <v>34551747394.229996</v>
      </c>
      <c r="AO608" s="180">
        <f t="shared" si="249"/>
        <v>34523494696.229996</v>
      </c>
      <c r="AP608" s="289"/>
    </row>
    <row r="609" spans="2:42" s="45" customFormat="1" ht="12" customHeight="1">
      <c r="B609" s="133" t="s">
        <v>507</v>
      </c>
      <c r="C609" s="250">
        <v>0</v>
      </c>
      <c r="D609" s="251">
        <v>0</v>
      </c>
      <c r="E609" s="252">
        <v>0</v>
      </c>
      <c r="F609" s="62">
        <v>0</v>
      </c>
      <c r="G609" s="58">
        <v>0</v>
      </c>
      <c r="H609" s="172">
        <v>0</v>
      </c>
      <c r="I609" s="173">
        <v>0</v>
      </c>
      <c r="J609" s="174">
        <v>0</v>
      </c>
      <c r="K609" s="175">
        <v>0</v>
      </c>
      <c r="L609" s="176">
        <v>0</v>
      </c>
      <c r="M609" s="174">
        <v>0</v>
      </c>
      <c r="N609" s="177">
        <v>0</v>
      </c>
      <c r="O609" s="173">
        <v>0</v>
      </c>
      <c r="P609" s="174">
        <v>0</v>
      </c>
      <c r="Q609" s="175">
        <v>0</v>
      </c>
      <c r="R609" s="76">
        <v>0</v>
      </c>
      <c r="S609" s="64">
        <v>0</v>
      </c>
      <c r="T609" s="177">
        <v>0</v>
      </c>
      <c r="U609" s="173">
        <v>0</v>
      </c>
      <c r="V609" s="174">
        <v>0</v>
      </c>
      <c r="W609" s="175">
        <v>0</v>
      </c>
      <c r="X609" s="187">
        <v>0</v>
      </c>
      <c r="Y609" s="174">
        <v>0</v>
      </c>
      <c r="Z609" s="177">
        <v>0</v>
      </c>
      <c r="AA609" s="173">
        <v>0</v>
      </c>
      <c r="AB609" s="174">
        <v>0</v>
      </c>
      <c r="AC609" s="174">
        <v>0</v>
      </c>
      <c r="AD609" s="174">
        <v>0</v>
      </c>
      <c r="AE609" s="174">
        <v>0</v>
      </c>
      <c r="AF609" s="175">
        <v>0</v>
      </c>
      <c r="AG609" s="176">
        <f>IFERROR(+VLOOKUP(B609,'[2]4.1 Tabla Info Concejal'!B$414:N$488,13,0),0)</f>
        <v>0</v>
      </c>
      <c r="AH609" s="174">
        <v>0</v>
      </c>
      <c r="AI609" s="177">
        <v>0</v>
      </c>
      <c r="AJ609" s="173">
        <v>0</v>
      </c>
      <c r="AK609" s="174">
        <v>0</v>
      </c>
      <c r="AL609" s="174">
        <v>0</v>
      </c>
      <c r="AM609" s="174">
        <f t="shared" si="246"/>
        <v>0</v>
      </c>
      <c r="AN609" s="174">
        <f t="shared" ref="AN609:AN672" si="250">+AK609+AH609+AE609+AB609+Y609+V609+S609+P609+M609+J609+G609+D609</f>
        <v>0</v>
      </c>
      <c r="AO609" s="177">
        <f t="shared" ref="AO609:AO672" si="251">+AL609+AI609+AF609+AC609+Z609+W609+T609+Q609+N609+K609+H609+E609</f>
        <v>0</v>
      </c>
      <c r="AP609" s="289"/>
    </row>
    <row r="610" spans="2:42" s="45" customFormat="1" ht="12" customHeight="1">
      <c r="B610" s="134" t="s">
        <v>508</v>
      </c>
      <c r="C610" s="146">
        <v>13504000000</v>
      </c>
      <c r="D610" s="145">
        <v>0</v>
      </c>
      <c r="E610" s="149">
        <v>0</v>
      </c>
      <c r="F610" s="65">
        <v>13649843715</v>
      </c>
      <c r="G610" s="53">
        <v>0</v>
      </c>
      <c r="H610" s="168">
        <v>0</v>
      </c>
      <c r="I610" s="151">
        <v>13372899831</v>
      </c>
      <c r="J610" s="103">
        <v>0</v>
      </c>
      <c r="K610" s="148">
        <v>0</v>
      </c>
      <c r="L610" s="154">
        <v>13504000000</v>
      </c>
      <c r="M610" s="103">
        <v>11338804</v>
      </c>
      <c r="N610" s="155">
        <v>11338804</v>
      </c>
      <c r="O610" s="151">
        <v>13358567875</v>
      </c>
      <c r="P610" s="103">
        <v>170778663</v>
      </c>
      <c r="Q610" s="148">
        <v>170778663</v>
      </c>
      <c r="R610" s="91">
        <v>13504507200</v>
      </c>
      <c r="S610" s="51">
        <v>6516073894</v>
      </c>
      <c r="T610" s="155">
        <v>6507734088</v>
      </c>
      <c r="U610" s="151">
        <v>14414218726</v>
      </c>
      <c r="V610" s="103">
        <v>1319094460</v>
      </c>
      <c r="W610" s="148">
        <v>1311989282</v>
      </c>
      <c r="X610" s="156">
        <v>14414340526</v>
      </c>
      <c r="Y610" s="103">
        <v>872814616</v>
      </c>
      <c r="Z610" s="155">
        <v>885327100</v>
      </c>
      <c r="AA610" s="173">
        <v>14414218726</v>
      </c>
      <c r="AB610" s="103">
        <v>3594983092</v>
      </c>
      <c r="AC610" s="103">
        <v>3591131282</v>
      </c>
      <c r="AD610" s="174">
        <v>14635382150</v>
      </c>
      <c r="AE610" s="103">
        <v>2000527995</v>
      </c>
      <c r="AF610" s="148">
        <v>2007312305</v>
      </c>
      <c r="AG610" s="176">
        <v>14388410279</v>
      </c>
      <c r="AH610" s="103">
        <v>598465640</v>
      </c>
      <c r="AI610" s="155">
        <v>598465640</v>
      </c>
      <c r="AJ610" s="151">
        <v>14503347650</v>
      </c>
      <c r="AK610" s="103">
        <v>990367385</v>
      </c>
      <c r="AL610" s="103">
        <v>990367385</v>
      </c>
      <c r="AM610" s="103">
        <f t="shared" si="246"/>
        <v>167663736678</v>
      </c>
      <c r="AN610" s="103">
        <f t="shared" si="250"/>
        <v>16074444549</v>
      </c>
      <c r="AO610" s="155">
        <f t="shared" si="251"/>
        <v>16074444549</v>
      </c>
      <c r="AP610" s="289"/>
    </row>
    <row r="611" spans="2:42" s="45" customFormat="1" ht="12" customHeight="1">
      <c r="B611" s="134" t="s">
        <v>36</v>
      </c>
      <c r="C611" s="146">
        <v>1200090000</v>
      </c>
      <c r="D611" s="145">
        <v>0</v>
      </c>
      <c r="E611" s="149">
        <v>0</v>
      </c>
      <c r="F611" s="65">
        <v>941545813</v>
      </c>
      <c r="G611" s="53">
        <v>0</v>
      </c>
      <c r="H611" s="168">
        <v>0</v>
      </c>
      <c r="I611" s="151">
        <v>1188334288</v>
      </c>
      <c r="J611" s="103">
        <v>0</v>
      </c>
      <c r="K611" s="148">
        <v>0</v>
      </c>
      <c r="L611" s="154">
        <v>1072426342</v>
      </c>
      <c r="M611" s="103">
        <v>0</v>
      </c>
      <c r="N611" s="155">
        <v>0</v>
      </c>
      <c r="O611" s="151">
        <v>1118800147</v>
      </c>
      <c r="P611" s="103">
        <v>0</v>
      </c>
      <c r="Q611" s="148">
        <v>0</v>
      </c>
      <c r="R611" s="91">
        <v>1236719027</v>
      </c>
      <c r="S611" s="51">
        <v>0</v>
      </c>
      <c r="T611" s="155">
        <v>0</v>
      </c>
      <c r="U611" s="151">
        <v>1017501074</v>
      </c>
      <c r="V611" s="103">
        <v>0</v>
      </c>
      <c r="W611" s="148">
        <v>0</v>
      </c>
      <c r="X611" s="156">
        <v>1244388029</v>
      </c>
      <c r="Y611" s="103">
        <v>0</v>
      </c>
      <c r="Z611" s="155">
        <v>0</v>
      </c>
      <c r="AA611" s="173">
        <v>1153513164</v>
      </c>
      <c r="AB611" s="103">
        <v>0</v>
      </c>
      <c r="AC611" s="103">
        <v>0</v>
      </c>
      <c r="AD611" s="174">
        <v>1252733481</v>
      </c>
      <c r="AE611" s="103">
        <v>0</v>
      </c>
      <c r="AF611" s="148">
        <v>0</v>
      </c>
      <c r="AG611" s="176">
        <v>1205787706</v>
      </c>
      <c r="AH611" s="103">
        <v>0</v>
      </c>
      <c r="AI611" s="155">
        <v>0</v>
      </c>
      <c r="AJ611" s="151">
        <v>1049251272</v>
      </c>
      <c r="AK611" s="103">
        <v>0</v>
      </c>
      <c r="AL611" s="103">
        <v>0</v>
      </c>
      <c r="AM611" s="103">
        <f t="shared" si="246"/>
        <v>13681090343</v>
      </c>
      <c r="AN611" s="103">
        <f t="shared" si="250"/>
        <v>0</v>
      </c>
      <c r="AO611" s="155">
        <f t="shared" si="251"/>
        <v>0</v>
      </c>
      <c r="AP611" s="289"/>
    </row>
    <row r="612" spans="2:42" s="45" customFormat="1" ht="12" customHeight="1">
      <c r="B612" s="134" t="s">
        <v>35</v>
      </c>
      <c r="C612" s="146">
        <v>1698871523.8</v>
      </c>
      <c r="D612" s="145">
        <v>0</v>
      </c>
      <c r="E612" s="149">
        <v>0</v>
      </c>
      <c r="F612" s="65">
        <v>2326907829.9799986</v>
      </c>
      <c r="G612" s="53">
        <v>0</v>
      </c>
      <c r="H612" s="168">
        <v>0</v>
      </c>
      <c r="I612" s="151">
        <v>1861592492.800061</v>
      </c>
      <c r="J612" s="103">
        <v>0</v>
      </c>
      <c r="K612" s="148">
        <v>0</v>
      </c>
      <c r="L612" s="154">
        <v>2252940736.6400108</v>
      </c>
      <c r="M612" s="103">
        <v>0</v>
      </c>
      <c r="N612" s="155">
        <v>0</v>
      </c>
      <c r="O612" s="151">
        <v>1559203024</v>
      </c>
      <c r="P612" s="103">
        <v>0</v>
      </c>
      <c r="Q612" s="148">
        <v>0</v>
      </c>
      <c r="R612" s="91">
        <v>1697053319</v>
      </c>
      <c r="S612" s="51">
        <v>0</v>
      </c>
      <c r="T612" s="155">
        <v>0</v>
      </c>
      <c r="U612" s="151">
        <f>1448980784-6599.48999023437</f>
        <v>1448974184.5100098</v>
      </c>
      <c r="V612" s="103">
        <v>0</v>
      </c>
      <c r="W612" s="148">
        <v>0</v>
      </c>
      <c r="X612" s="156">
        <v>1465942403.3499999</v>
      </c>
      <c r="Y612" s="103">
        <v>0</v>
      </c>
      <c r="Z612" s="155">
        <v>0</v>
      </c>
      <c r="AA612" s="173">
        <v>189014118</v>
      </c>
      <c r="AB612" s="103">
        <v>0</v>
      </c>
      <c r="AC612" s="103">
        <v>0</v>
      </c>
      <c r="AD612" s="174">
        <v>783331221.0999999</v>
      </c>
      <c r="AE612" s="103">
        <v>0</v>
      </c>
      <c r="AF612" s="148">
        <v>0</v>
      </c>
      <c r="AG612" s="176">
        <v>1307075588.8499999</v>
      </c>
      <c r="AH612" s="103">
        <v>0</v>
      </c>
      <c r="AI612" s="155">
        <v>0</v>
      </c>
      <c r="AJ612" s="151">
        <v>1341687238</v>
      </c>
      <c r="AK612" s="103">
        <v>0</v>
      </c>
      <c r="AL612" s="103">
        <v>0</v>
      </c>
      <c r="AM612" s="103">
        <f t="shared" ref="AM612:AM675" si="252">+AJ612+AG612+AD612+AA612+X612+U612+R612+O612+L612+I612+F612+C612</f>
        <v>17932593680.030079</v>
      </c>
      <c r="AN612" s="103">
        <f t="shared" si="250"/>
        <v>0</v>
      </c>
      <c r="AO612" s="155">
        <f t="shared" si="251"/>
        <v>0</v>
      </c>
      <c r="AP612" s="289"/>
    </row>
    <row r="613" spans="2:42" s="45" customFormat="1" ht="12" customHeight="1">
      <c r="B613" s="134" t="s">
        <v>37</v>
      </c>
      <c r="C613" s="146">
        <v>0</v>
      </c>
      <c r="D613" s="145">
        <v>0</v>
      </c>
      <c r="E613" s="149">
        <v>0</v>
      </c>
      <c r="F613" s="65">
        <v>0</v>
      </c>
      <c r="G613" s="53">
        <v>0</v>
      </c>
      <c r="H613" s="168">
        <v>0</v>
      </c>
      <c r="I613" s="151">
        <v>0</v>
      </c>
      <c r="J613" s="103">
        <v>0</v>
      </c>
      <c r="K613" s="148">
        <v>0</v>
      </c>
      <c r="L613" s="154">
        <v>0</v>
      </c>
      <c r="M613" s="103">
        <v>0</v>
      </c>
      <c r="N613" s="155">
        <v>0</v>
      </c>
      <c r="O613" s="151">
        <v>0</v>
      </c>
      <c r="P613" s="103">
        <v>0</v>
      </c>
      <c r="Q613" s="148">
        <v>0</v>
      </c>
      <c r="R613" s="91">
        <v>0</v>
      </c>
      <c r="S613" s="51">
        <v>0</v>
      </c>
      <c r="T613" s="155">
        <v>0</v>
      </c>
      <c r="U613" s="151">
        <v>0</v>
      </c>
      <c r="V613" s="103">
        <v>0</v>
      </c>
      <c r="W613" s="148">
        <v>0</v>
      </c>
      <c r="X613" s="156">
        <v>0</v>
      </c>
      <c r="Y613" s="103">
        <v>0</v>
      </c>
      <c r="Z613" s="155">
        <v>0</v>
      </c>
      <c r="AA613" s="173">
        <v>0</v>
      </c>
      <c r="AB613" s="103">
        <v>0</v>
      </c>
      <c r="AC613" s="103">
        <v>0</v>
      </c>
      <c r="AD613" s="174">
        <v>0</v>
      </c>
      <c r="AE613" s="103">
        <v>0</v>
      </c>
      <c r="AF613" s="148">
        <v>0</v>
      </c>
      <c r="AG613" s="176">
        <v>0</v>
      </c>
      <c r="AH613" s="103">
        <v>0</v>
      </c>
      <c r="AI613" s="155">
        <v>0</v>
      </c>
      <c r="AJ613" s="151">
        <v>0</v>
      </c>
      <c r="AK613" s="103">
        <v>0</v>
      </c>
      <c r="AL613" s="103">
        <v>0</v>
      </c>
      <c r="AM613" s="103">
        <f t="shared" si="252"/>
        <v>0</v>
      </c>
      <c r="AN613" s="103">
        <f t="shared" si="250"/>
        <v>0</v>
      </c>
      <c r="AO613" s="155">
        <f t="shared" si="251"/>
        <v>0</v>
      </c>
      <c r="AP613" s="289"/>
    </row>
    <row r="614" spans="2:42" s="45" customFormat="1" ht="12" customHeight="1">
      <c r="B614" s="134" t="s">
        <v>62</v>
      </c>
      <c r="C614" s="146">
        <v>136536902</v>
      </c>
      <c r="D614" s="145">
        <v>0</v>
      </c>
      <c r="E614" s="149">
        <v>0</v>
      </c>
      <c r="F614" s="65">
        <v>83492020</v>
      </c>
      <c r="G614" s="53">
        <v>17940</v>
      </c>
      <c r="H614" s="168">
        <v>0</v>
      </c>
      <c r="I614" s="151">
        <v>105049325.5</v>
      </c>
      <c r="J614" s="103">
        <v>174430</v>
      </c>
      <c r="K614" s="148">
        <v>192370</v>
      </c>
      <c r="L614" s="154">
        <v>37620311</v>
      </c>
      <c r="M614" s="103">
        <v>13353620</v>
      </c>
      <c r="N614" s="155">
        <v>12852520</v>
      </c>
      <c r="O614" s="165">
        <v>178714631</v>
      </c>
      <c r="P614" s="103">
        <v>7627416</v>
      </c>
      <c r="Q614" s="148">
        <v>8128516</v>
      </c>
      <c r="R614" s="91">
        <v>68818194</v>
      </c>
      <c r="S614" s="51">
        <v>4653941</v>
      </c>
      <c r="T614" s="155">
        <v>4653941</v>
      </c>
      <c r="U614" s="151">
        <v>70502489</v>
      </c>
      <c r="V614" s="103">
        <v>4743102</v>
      </c>
      <c r="W614" s="148">
        <v>4743102</v>
      </c>
      <c r="X614" s="156">
        <v>76005443</v>
      </c>
      <c r="Y614" s="103">
        <v>2136048</v>
      </c>
      <c r="Z614" s="155">
        <v>2136048</v>
      </c>
      <c r="AA614" s="173">
        <v>77265800</v>
      </c>
      <c r="AB614" s="103">
        <v>2543130</v>
      </c>
      <c r="AC614" s="103">
        <v>2543130</v>
      </c>
      <c r="AD614" s="174">
        <v>73025688</v>
      </c>
      <c r="AE614" s="103">
        <v>22358071</v>
      </c>
      <c r="AF614" s="148">
        <v>22250071</v>
      </c>
      <c r="AG614" s="176">
        <v>81316934</v>
      </c>
      <c r="AH614" s="103">
        <v>8054146</v>
      </c>
      <c r="AI614" s="155">
        <v>8162146</v>
      </c>
      <c r="AJ614" s="151">
        <v>79321729</v>
      </c>
      <c r="AK614" s="103">
        <v>3145554</v>
      </c>
      <c r="AL614" s="103">
        <v>1017414</v>
      </c>
      <c r="AM614" s="103">
        <f t="shared" si="252"/>
        <v>1067669466.5</v>
      </c>
      <c r="AN614" s="103">
        <f t="shared" si="250"/>
        <v>68807398</v>
      </c>
      <c r="AO614" s="155">
        <f t="shared" si="251"/>
        <v>66679258</v>
      </c>
      <c r="AP614" s="299"/>
    </row>
    <row r="615" spans="2:42" s="45" customFormat="1" ht="12" customHeight="1">
      <c r="B615" s="134" t="s">
        <v>94</v>
      </c>
      <c r="C615" s="146">
        <v>419239133</v>
      </c>
      <c r="D615" s="145">
        <v>0</v>
      </c>
      <c r="E615" s="149">
        <v>0</v>
      </c>
      <c r="F615" s="65">
        <v>649979984.5</v>
      </c>
      <c r="G615" s="53">
        <v>0</v>
      </c>
      <c r="H615" s="168">
        <v>0</v>
      </c>
      <c r="I615" s="151">
        <v>420135563</v>
      </c>
      <c r="J615" s="103">
        <v>0</v>
      </c>
      <c r="K615" s="148">
        <v>0</v>
      </c>
      <c r="L615" s="154">
        <v>348515519</v>
      </c>
      <c r="M615" s="103">
        <v>0</v>
      </c>
      <c r="N615" s="155">
        <v>0</v>
      </c>
      <c r="O615" s="151">
        <v>585220610</v>
      </c>
      <c r="P615" s="103">
        <v>0</v>
      </c>
      <c r="Q615" s="148">
        <v>0</v>
      </c>
      <c r="R615" s="91">
        <v>545912209</v>
      </c>
      <c r="S615" s="51">
        <v>169489456</v>
      </c>
      <c r="T615" s="155">
        <v>169489456</v>
      </c>
      <c r="U615" s="151">
        <v>513344642</v>
      </c>
      <c r="V615" s="103">
        <v>0</v>
      </c>
      <c r="W615" s="148">
        <v>0</v>
      </c>
      <c r="X615" s="156">
        <v>290691713.19999999</v>
      </c>
      <c r="Y615" s="103">
        <v>0</v>
      </c>
      <c r="Z615" s="155">
        <v>0</v>
      </c>
      <c r="AA615" s="173">
        <v>362258854</v>
      </c>
      <c r="AB615" s="103">
        <v>201789714</v>
      </c>
      <c r="AC615" s="103">
        <v>201789714</v>
      </c>
      <c r="AD615" s="174">
        <v>282775659.60000002</v>
      </c>
      <c r="AE615" s="103">
        <v>0</v>
      </c>
      <c r="AF615" s="148">
        <v>0</v>
      </c>
      <c r="AG615" s="176">
        <v>205008395</v>
      </c>
      <c r="AH615" s="103">
        <v>72632157</v>
      </c>
      <c r="AI615" s="155">
        <v>0</v>
      </c>
      <c r="AJ615" s="151">
        <v>429248196</v>
      </c>
      <c r="AK615" s="103">
        <v>0</v>
      </c>
      <c r="AL615" s="103">
        <v>72632157</v>
      </c>
      <c r="AM615" s="103">
        <f t="shared" si="252"/>
        <v>5052330478.3000002</v>
      </c>
      <c r="AN615" s="103">
        <f t="shared" si="250"/>
        <v>443911327</v>
      </c>
      <c r="AO615" s="155">
        <f t="shared" si="251"/>
        <v>443911327</v>
      </c>
      <c r="AP615" s="289"/>
    </row>
    <row r="616" spans="2:42" s="45" customFormat="1" ht="12" customHeight="1">
      <c r="B616" s="134" t="s">
        <v>500</v>
      </c>
      <c r="C616" s="146">
        <v>775790396</v>
      </c>
      <c r="D616" s="145">
        <v>0</v>
      </c>
      <c r="E616" s="149">
        <v>0</v>
      </c>
      <c r="F616" s="65">
        <v>484548758.83999634</v>
      </c>
      <c r="G616" s="53">
        <v>0</v>
      </c>
      <c r="H616" s="168">
        <v>0</v>
      </c>
      <c r="I616" s="151">
        <v>394905249.60996717</v>
      </c>
      <c r="J616" s="103">
        <v>0</v>
      </c>
      <c r="K616" s="148">
        <v>0</v>
      </c>
      <c r="L616" s="154">
        <v>362137947</v>
      </c>
      <c r="M616" s="103">
        <v>5021928</v>
      </c>
      <c r="N616" s="155">
        <v>4900128</v>
      </c>
      <c r="O616" s="151">
        <v>638449415</v>
      </c>
      <c r="P616" s="103">
        <v>574012</v>
      </c>
      <c r="Q616" s="148">
        <v>695812</v>
      </c>
      <c r="R616" s="91">
        <v>578948155</v>
      </c>
      <c r="S616" s="51">
        <v>0</v>
      </c>
      <c r="T616" s="155">
        <v>0</v>
      </c>
      <c r="U616" s="151">
        <v>526235695.5</v>
      </c>
      <c r="V616" s="103">
        <v>2747579</v>
      </c>
      <c r="W616" s="148">
        <v>2747579</v>
      </c>
      <c r="X616" s="156">
        <v>294136918</v>
      </c>
      <c r="Y616" s="103">
        <v>377863031</v>
      </c>
      <c r="Z616" s="155">
        <v>377863031</v>
      </c>
      <c r="AA616" s="173">
        <v>532583345</v>
      </c>
      <c r="AB616" s="103">
        <v>131739462</v>
      </c>
      <c r="AC616" s="103">
        <v>110808734</v>
      </c>
      <c r="AD616" s="174">
        <v>301049022.99999952</v>
      </c>
      <c r="AE616" s="103">
        <v>44270759</v>
      </c>
      <c r="AF616" s="148">
        <v>48717724</v>
      </c>
      <c r="AG616" s="176">
        <v>604520296</v>
      </c>
      <c r="AH616" s="103">
        <v>435236296</v>
      </c>
      <c r="AI616" s="155">
        <v>451720059</v>
      </c>
      <c r="AJ616" s="151">
        <v>851529047</v>
      </c>
      <c r="AK616" s="103">
        <v>219420554</v>
      </c>
      <c r="AL616" s="103">
        <v>219420554</v>
      </c>
      <c r="AM616" s="103">
        <f t="shared" si="252"/>
        <v>6344834245.9499636</v>
      </c>
      <c r="AN616" s="103">
        <f t="shared" si="250"/>
        <v>1216873621</v>
      </c>
      <c r="AO616" s="155">
        <f t="shared" si="251"/>
        <v>1216873621</v>
      </c>
      <c r="AP616" s="289"/>
    </row>
    <row r="617" spans="2:42" s="45" customFormat="1" ht="12" customHeight="1">
      <c r="B617" s="134" t="s">
        <v>60</v>
      </c>
      <c r="C617" s="146">
        <v>0</v>
      </c>
      <c r="D617" s="145">
        <v>0</v>
      </c>
      <c r="E617" s="149">
        <v>0</v>
      </c>
      <c r="F617" s="65">
        <v>624401661</v>
      </c>
      <c r="G617" s="53">
        <v>0</v>
      </c>
      <c r="H617" s="168">
        <v>0</v>
      </c>
      <c r="I617" s="151">
        <v>798684993</v>
      </c>
      <c r="J617" s="103">
        <v>0</v>
      </c>
      <c r="K617" s="148">
        <v>0</v>
      </c>
      <c r="L617" s="154">
        <v>634644750</v>
      </c>
      <c r="M617" s="103">
        <v>0</v>
      </c>
      <c r="N617" s="155">
        <v>0</v>
      </c>
      <c r="O617" s="151">
        <v>616773910</v>
      </c>
      <c r="P617" s="103">
        <v>0</v>
      </c>
      <c r="Q617" s="148">
        <v>0</v>
      </c>
      <c r="R617" s="91">
        <v>585864641</v>
      </c>
      <c r="S617" s="51">
        <v>0</v>
      </c>
      <c r="T617" s="155">
        <v>0</v>
      </c>
      <c r="U617" s="151">
        <v>582952055</v>
      </c>
      <c r="V617" s="103">
        <v>0</v>
      </c>
      <c r="W617" s="148">
        <v>0</v>
      </c>
      <c r="X617" s="156">
        <v>570093832</v>
      </c>
      <c r="Y617" s="103">
        <v>0</v>
      </c>
      <c r="Z617" s="155">
        <v>0</v>
      </c>
      <c r="AA617" s="173">
        <v>558889653</v>
      </c>
      <c r="AB617" s="103">
        <v>0</v>
      </c>
      <c r="AC617" s="103">
        <v>0</v>
      </c>
      <c r="AD617" s="174">
        <v>534299790</v>
      </c>
      <c r="AE617" s="103">
        <v>0</v>
      </c>
      <c r="AF617" s="148">
        <v>0</v>
      </c>
      <c r="AG617" s="176">
        <v>528813598</v>
      </c>
      <c r="AH617" s="103">
        <v>0</v>
      </c>
      <c r="AI617" s="155">
        <v>0</v>
      </c>
      <c r="AJ617" s="151">
        <v>555792369</v>
      </c>
      <c r="AK617" s="103">
        <v>0</v>
      </c>
      <c r="AL617" s="103">
        <v>0</v>
      </c>
      <c r="AM617" s="103">
        <f t="shared" si="252"/>
        <v>6591211252</v>
      </c>
      <c r="AN617" s="103">
        <f t="shared" si="250"/>
        <v>0</v>
      </c>
      <c r="AO617" s="155">
        <f t="shared" si="251"/>
        <v>0</v>
      </c>
      <c r="AP617" s="289"/>
    </row>
    <row r="618" spans="2:42" s="45" customFormat="1" ht="12" customHeight="1">
      <c r="B618" s="134" t="s">
        <v>49</v>
      </c>
      <c r="C618" s="146">
        <v>0</v>
      </c>
      <c r="D618" s="145">
        <v>0</v>
      </c>
      <c r="E618" s="149">
        <v>0</v>
      </c>
      <c r="F618" s="65">
        <v>0</v>
      </c>
      <c r="G618" s="53">
        <v>0</v>
      </c>
      <c r="H618" s="168">
        <v>0</v>
      </c>
      <c r="I618" s="151">
        <v>0</v>
      </c>
      <c r="J618" s="103">
        <v>0</v>
      </c>
      <c r="K618" s="148">
        <v>0</v>
      </c>
      <c r="L618" s="154">
        <v>0</v>
      </c>
      <c r="M618" s="103">
        <v>0</v>
      </c>
      <c r="N618" s="155">
        <v>0</v>
      </c>
      <c r="O618" s="151">
        <v>0</v>
      </c>
      <c r="P618" s="103">
        <v>0</v>
      </c>
      <c r="Q618" s="148">
        <v>0</v>
      </c>
      <c r="R618" s="91">
        <v>0</v>
      </c>
      <c r="S618" s="51">
        <v>0</v>
      </c>
      <c r="T618" s="155">
        <v>0</v>
      </c>
      <c r="U618" s="151">
        <v>0</v>
      </c>
      <c r="V618" s="103">
        <v>0</v>
      </c>
      <c r="W618" s="148">
        <v>0</v>
      </c>
      <c r="X618" s="156">
        <v>0</v>
      </c>
      <c r="Y618" s="103">
        <v>0</v>
      </c>
      <c r="Z618" s="155">
        <v>0</v>
      </c>
      <c r="AA618" s="173">
        <v>0</v>
      </c>
      <c r="AB618" s="103">
        <v>0</v>
      </c>
      <c r="AC618" s="103">
        <v>0</v>
      </c>
      <c r="AD618" s="174">
        <v>0</v>
      </c>
      <c r="AE618" s="103">
        <v>0</v>
      </c>
      <c r="AF618" s="148">
        <v>0</v>
      </c>
      <c r="AG618" s="176">
        <v>0</v>
      </c>
      <c r="AH618" s="103">
        <v>0</v>
      </c>
      <c r="AI618" s="155">
        <v>0</v>
      </c>
      <c r="AJ618" s="151">
        <v>0</v>
      </c>
      <c r="AK618" s="103">
        <v>0</v>
      </c>
      <c r="AL618" s="103">
        <v>0</v>
      </c>
      <c r="AM618" s="103">
        <f t="shared" si="252"/>
        <v>0</v>
      </c>
      <c r="AN618" s="103">
        <f t="shared" si="250"/>
        <v>0</v>
      </c>
      <c r="AO618" s="155">
        <f t="shared" si="251"/>
        <v>0</v>
      </c>
      <c r="AP618" s="289"/>
    </row>
    <row r="619" spans="2:42" s="45" customFormat="1" ht="12" customHeight="1">
      <c r="B619" s="134" t="s">
        <v>52</v>
      </c>
      <c r="C619" s="146">
        <v>0</v>
      </c>
      <c r="D619" s="145">
        <v>0</v>
      </c>
      <c r="E619" s="149">
        <v>0</v>
      </c>
      <c r="F619" s="65">
        <v>0</v>
      </c>
      <c r="G619" s="53">
        <v>0</v>
      </c>
      <c r="H619" s="168">
        <v>0</v>
      </c>
      <c r="I619" s="151">
        <v>0</v>
      </c>
      <c r="J619" s="103">
        <v>0</v>
      </c>
      <c r="K619" s="148">
        <v>0</v>
      </c>
      <c r="L619" s="154">
        <v>0</v>
      </c>
      <c r="M619" s="103">
        <v>0</v>
      </c>
      <c r="N619" s="155">
        <v>0</v>
      </c>
      <c r="O619" s="151">
        <v>0</v>
      </c>
      <c r="P619" s="103">
        <v>0</v>
      </c>
      <c r="Q619" s="148">
        <v>0</v>
      </c>
      <c r="R619" s="91">
        <v>0</v>
      </c>
      <c r="S619" s="51">
        <v>0</v>
      </c>
      <c r="T619" s="155">
        <v>0</v>
      </c>
      <c r="U619" s="151">
        <v>0</v>
      </c>
      <c r="V619" s="103">
        <v>0</v>
      </c>
      <c r="W619" s="148">
        <v>0</v>
      </c>
      <c r="X619" s="156">
        <v>0</v>
      </c>
      <c r="Y619" s="103">
        <v>0</v>
      </c>
      <c r="Z619" s="155">
        <v>0</v>
      </c>
      <c r="AA619" s="173">
        <v>0</v>
      </c>
      <c r="AB619" s="103">
        <v>0</v>
      </c>
      <c r="AC619" s="103">
        <v>0</v>
      </c>
      <c r="AD619" s="174">
        <v>0</v>
      </c>
      <c r="AE619" s="103">
        <v>0</v>
      </c>
      <c r="AF619" s="148">
        <v>0</v>
      </c>
      <c r="AG619" s="176">
        <v>0</v>
      </c>
      <c r="AH619" s="103">
        <v>0</v>
      </c>
      <c r="AI619" s="155">
        <v>0</v>
      </c>
      <c r="AJ619" s="151">
        <v>0</v>
      </c>
      <c r="AK619" s="103">
        <v>0</v>
      </c>
      <c r="AL619" s="103">
        <v>0</v>
      </c>
      <c r="AM619" s="103">
        <f t="shared" si="252"/>
        <v>0</v>
      </c>
      <c r="AN619" s="103">
        <f t="shared" si="250"/>
        <v>0</v>
      </c>
      <c r="AO619" s="155">
        <f t="shared" si="251"/>
        <v>0</v>
      </c>
      <c r="AP619" s="289"/>
    </row>
    <row r="620" spans="2:42" s="45" customFormat="1" ht="12" customHeight="1">
      <c r="B620" s="134" t="s">
        <v>30</v>
      </c>
      <c r="C620" s="146">
        <v>651692065.5</v>
      </c>
      <c r="D620" s="145">
        <v>0</v>
      </c>
      <c r="E620" s="149">
        <v>0</v>
      </c>
      <c r="F620" s="65">
        <v>814096300</v>
      </c>
      <c r="G620" s="53">
        <v>0</v>
      </c>
      <c r="H620" s="168">
        <v>0</v>
      </c>
      <c r="I620" s="151">
        <v>566815029</v>
      </c>
      <c r="J620" s="103">
        <v>10505075</v>
      </c>
      <c r="K620" s="148">
        <v>10505075</v>
      </c>
      <c r="L620" s="154">
        <v>562815647</v>
      </c>
      <c r="M620" s="103">
        <v>2421400</v>
      </c>
      <c r="N620" s="155">
        <v>2421400</v>
      </c>
      <c r="O620" s="151">
        <v>484054307</v>
      </c>
      <c r="P620" s="103">
        <v>26150557</v>
      </c>
      <c r="Q620" s="148">
        <v>26150557</v>
      </c>
      <c r="R620" s="91">
        <v>456414622</v>
      </c>
      <c r="S620" s="51">
        <v>14197850</v>
      </c>
      <c r="T620" s="155">
        <v>14197850</v>
      </c>
      <c r="U620" s="151">
        <v>836563398.5</v>
      </c>
      <c r="V620" s="103">
        <v>760957</v>
      </c>
      <c r="W620" s="148">
        <v>760957</v>
      </c>
      <c r="X620" s="156">
        <v>964009720</v>
      </c>
      <c r="Y620" s="103">
        <v>0</v>
      </c>
      <c r="Z620" s="155">
        <v>0</v>
      </c>
      <c r="AA620" s="173">
        <v>1087138258</v>
      </c>
      <c r="AB620" s="103">
        <v>0</v>
      </c>
      <c r="AC620" s="103">
        <v>0</v>
      </c>
      <c r="AD620" s="174">
        <v>196730428</v>
      </c>
      <c r="AE620" s="103">
        <v>90304781</v>
      </c>
      <c r="AF620" s="148">
        <v>90304781</v>
      </c>
      <c r="AG620" s="176">
        <v>385544762.48000002</v>
      </c>
      <c r="AH620" s="103">
        <v>0</v>
      </c>
      <c r="AI620" s="155">
        <v>0</v>
      </c>
      <c r="AJ620" s="151">
        <v>422492330</v>
      </c>
      <c r="AK620" s="103">
        <v>0</v>
      </c>
      <c r="AL620" s="103">
        <v>0</v>
      </c>
      <c r="AM620" s="103">
        <f t="shared" si="252"/>
        <v>7428366867.4799995</v>
      </c>
      <c r="AN620" s="103">
        <f t="shared" si="250"/>
        <v>144340620</v>
      </c>
      <c r="AO620" s="155">
        <f t="shared" si="251"/>
        <v>144340620</v>
      </c>
      <c r="AP620" s="289"/>
    </row>
    <row r="621" spans="2:42" s="45" customFormat="1" ht="12" customHeight="1">
      <c r="B621" s="134" t="s">
        <v>66</v>
      </c>
      <c r="C621" s="146">
        <v>27437184</v>
      </c>
      <c r="D621" s="145">
        <v>0</v>
      </c>
      <c r="E621" s="149">
        <v>0</v>
      </c>
      <c r="F621" s="65">
        <v>6188783</v>
      </c>
      <c r="G621" s="53">
        <v>0</v>
      </c>
      <c r="H621" s="168">
        <v>0</v>
      </c>
      <c r="I621" s="151">
        <v>13396619</v>
      </c>
      <c r="J621" s="103">
        <v>0</v>
      </c>
      <c r="K621" s="148">
        <v>0</v>
      </c>
      <c r="L621" s="154">
        <v>49384526</v>
      </c>
      <c r="M621" s="103">
        <v>0</v>
      </c>
      <c r="N621" s="155">
        <v>0</v>
      </c>
      <c r="O621" s="151">
        <v>96850929</v>
      </c>
      <c r="P621" s="103">
        <v>15517767</v>
      </c>
      <c r="Q621" s="148">
        <v>15517767</v>
      </c>
      <c r="R621" s="91">
        <v>-944416</v>
      </c>
      <c r="S621" s="51">
        <v>47622208</v>
      </c>
      <c r="T621" s="155">
        <v>47622208</v>
      </c>
      <c r="U621" s="151">
        <v>16816815</v>
      </c>
      <c r="V621" s="103">
        <v>62262654</v>
      </c>
      <c r="W621" s="148">
        <v>62262654</v>
      </c>
      <c r="X621" s="156">
        <v>15499113</v>
      </c>
      <c r="Y621" s="103">
        <v>154609482</v>
      </c>
      <c r="Z621" s="155">
        <v>154609482</v>
      </c>
      <c r="AA621" s="173">
        <v>29080461</v>
      </c>
      <c r="AB621" s="103">
        <v>0</v>
      </c>
      <c r="AC621" s="103">
        <v>0</v>
      </c>
      <c r="AD621" s="174">
        <v>52915076.5</v>
      </c>
      <c r="AE621" s="103">
        <v>359800</v>
      </c>
      <c r="AF621" s="148">
        <v>0</v>
      </c>
      <c r="AG621" s="176">
        <v>21355265.5</v>
      </c>
      <c r="AH621" s="103">
        <v>608962446</v>
      </c>
      <c r="AI621" s="155">
        <v>609322246</v>
      </c>
      <c r="AJ621" s="151">
        <v>18467987</v>
      </c>
      <c r="AK621" s="103">
        <v>12127807</v>
      </c>
      <c r="AL621" s="103">
        <v>12127807</v>
      </c>
      <c r="AM621" s="103">
        <f t="shared" si="252"/>
        <v>346448343</v>
      </c>
      <c r="AN621" s="103">
        <f>+AK621+AH621+AE621+AB621+Y621+V621+S621+P621+M621+J621+G621+D621</f>
        <v>901462164</v>
      </c>
      <c r="AO621" s="155">
        <f t="shared" si="251"/>
        <v>901462164</v>
      </c>
      <c r="AP621" s="289"/>
    </row>
    <row r="622" spans="2:42" s="45" customFormat="1" ht="12" customHeight="1">
      <c r="B622" s="134" t="s">
        <v>29</v>
      </c>
      <c r="C622" s="146">
        <v>6418782</v>
      </c>
      <c r="D622" s="145">
        <v>0</v>
      </c>
      <c r="E622" s="149">
        <v>0</v>
      </c>
      <c r="F622" s="65">
        <v>10805230</v>
      </c>
      <c r="G622" s="53">
        <v>0</v>
      </c>
      <c r="H622" s="168">
        <v>0</v>
      </c>
      <c r="I622" s="151">
        <v>9731912</v>
      </c>
      <c r="J622" s="103">
        <v>0</v>
      </c>
      <c r="K622" s="148">
        <v>0</v>
      </c>
      <c r="L622" s="154">
        <v>26870395</v>
      </c>
      <c r="M622" s="103">
        <v>0</v>
      </c>
      <c r="N622" s="155">
        <v>0</v>
      </c>
      <c r="O622" s="151">
        <v>11119831</v>
      </c>
      <c r="P622" s="103">
        <v>0</v>
      </c>
      <c r="Q622" s="148">
        <v>0</v>
      </c>
      <c r="R622" s="91">
        <v>20077521</v>
      </c>
      <c r="S622" s="51">
        <v>74500</v>
      </c>
      <c r="T622" s="155">
        <v>74500</v>
      </c>
      <c r="U622" s="151">
        <v>19942277</v>
      </c>
      <c r="V622" s="103">
        <v>2527073</v>
      </c>
      <c r="W622" s="148">
        <v>0</v>
      </c>
      <c r="X622" s="156">
        <v>60306333</v>
      </c>
      <c r="Y622" s="103">
        <v>1120600</v>
      </c>
      <c r="Z622" s="155">
        <v>3647673</v>
      </c>
      <c r="AA622" s="173">
        <v>3826057</v>
      </c>
      <c r="AB622" s="103">
        <v>532700</v>
      </c>
      <c r="AC622" s="103">
        <v>532700</v>
      </c>
      <c r="AD622" s="174">
        <v>144400</v>
      </c>
      <c r="AE622" s="103">
        <v>6625845</v>
      </c>
      <c r="AF622" s="148">
        <v>6625845</v>
      </c>
      <c r="AG622" s="176">
        <v>2629693</v>
      </c>
      <c r="AH622" s="103">
        <v>0</v>
      </c>
      <c r="AI622" s="155">
        <v>0</v>
      </c>
      <c r="AJ622" s="151">
        <v>3419154</v>
      </c>
      <c r="AK622" s="103">
        <v>0</v>
      </c>
      <c r="AL622" s="103">
        <v>0</v>
      </c>
      <c r="AM622" s="103">
        <f t="shared" si="252"/>
        <v>175291585</v>
      </c>
      <c r="AN622" s="103">
        <f t="shared" si="250"/>
        <v>10880718</v>
      </c>
      <c r="AO622" s="155">
        <f t="shared" si="251"/>
        <v>10880718</v>
      </c>
      <c r="AP622" s="289"/>
    </row>
    <row r="623" spans="2:42" s="45" customFormat="1" ht="12" customHeight="1">
      <c r="B623" s="134" t="s">
        <v>23</v>
      </c>
      <c r="C623" s="146">
        <v>0</v>
      </c>
      <c r="D623" s="145">
        <v>0</v>
      </c>
      <c r="E623" s="149">
        <v>0</v>
      </c>
      <c r="F623" s="65">
        <v>0</v>
      </c>
      <c r="G623" s="53">
        <v>0</v>
      </c>
      <c r="H623" s="168">
        <v>0</v>
      </c>
      <c r="I623" s="151">
        <v>0</v>
      </c>
      <c r="J623" s="103">
        <v>0</v>
      </c>
      <c r="K623" s="148">
        <v>0</v>
      </c>
      <c r="L623" s="154">
        <v>0</v>
      </c>
      <c r="M623" s="103">
        <v>0</v>
      </c>
      <c r="N623" s="155">
        <v>0</v>
      </c>
      <c r="O623" s="151">
        <v>0</v>
      </c>
      <c r="P623" s="103">
        <v>0</v>
      </c>
      <c r="Q623" s="148">
        <v>0</v>
      </c>
      <c r="R623" s="91">
        <v>0</v>
      </c>
      <c r="S623" s="51">
        <v>0</v>
      </c>
      <c r="T623" s="155">
        <v>0</v>
      </c>
      <c r="U623" s="151">
        <v>0</v>
      </c>
      <c r="V623" s="103">
        <v>0</v>
      </c>
      <c r="W623" s="148">
        <v>0</v>
      </c>
      <c r="X623" s="156">
        <v>0</v>
      </c>
      <c r="Y623" s="103">
        <v>0</v>
      </c>
      <c r="Z623" s="155">
        <v>0</v>
      </c>
      <c r="AA623" s="173">
        <v>0</v>
      </c>
      <c r="AB623" s="103">
        <v>0</v>
      </c>
      <c r="AC623" s="103">
        <v>0</v>
      </c>
      <c r="AD623" s="174">
        <v>0</v>
      </c>
      <c r="AE623" s="103">
        <v>0</v>
      </c>
      <c r="AF623" s="148">
        <v>0</v>
      </c>
      <c r="AG623" s="176">
        <v>0</v>
      </c>
      <c r="AH623" s="103">
        <v>0</v>
      </c>
      <c r="AI623" s="155">
        <v>0</v>
      </c>
      <c r="AJ623" s="151">
        <v>0</v>
      </c>
      <c r="AK623" s="103">
        <v>0</v>
      </c>
      <c r="AL623" s="103">
        <v>0</v>
      </c>
      <c r="AM623" s="103">
        <f t="shared" si="252"/>
        <v>0</v>
      </c>
      <c r="AN623" s="103">
        <f t="shared" si="250"/>
        <v>0</v>
      </c>
      <c r="AO623" s="155">
        <f t="shared" si="251"/>
        <v>0</v>
      </c>
      <c r="AP623" s="289"/>
    </row>
    <row r="624" spans="2:42" s="45" customFormat="1" ht="12" customHeight="1">
      <c r="B624" s="134" t="s">
        <v>54</v>
      </c>
      <c r="C624" s="146">
        <v>3907595</v>
      </c>
      <c r="D624" s="145">
        <v>0</v>
      </c>
      <c r="E624" s="149">
        <v>0</v>
      </c>
      <c r="F624" s="65">
        <v>2516219</v>
      </c>
      <c r="G624" s="53">
        <v>0</v>
      </c>
      <c r="H624" s="168">
        <v>0</v>
      </c>
      <c r="I624" s="151">
        <v>4475853</v>
      </c>
      <c r="J624" s="103">
        <v>0</v>
      </c>
      <c r="K624" s="148">
        <v>0</v>
      </c>
      <c r="L624" s="154">
        <v>17289108</v>
      </c>
      <c r="M624" s="103">
        <v>0</v>
      </c>
      <c r="N624" s="155">
        <v>0</v>
      </c>
      <c r="O624" s="151">
        <v>8355048</v>
      </c>
      <c r="P624" s="103">
        <v>0</v>
      </c>
      <c r="Q624" s="148">
        <v>0</v>
      </c>
      <c r="R624" s="91">
        <v>5990081</v>
      </c>
      <c r="S624" s="51">
        <v>0</v>
      </c>
      <c r="T624" s="155">
        <v>0</v>
      </c>
      <c r="U624" s="151">
        <v>12489529</v>
      </c>
      <c r="V624" s="103">
        <v>0</v>
      </c>
      <c r="W624" s="148">
        <v>0</v>
      </c>
      <c r="X624" s="156">
        <v>14248730</v>
      </c>
      <c r="Y624" s="103">
        <v>0</v>
      </c>
      <c r="Z624" s="155">
        <v>0</v>
      </c>
      <c r="AA624" s="173">
        <v>4419022</v>
      </c>
      <c r="AB624" s="103">
        <v>0</v>
      </c>
      <c r="AC624" s="103">
        <v>0</v>
      </c>
      <c r="AD624" s="174">
        <v>19871931</v>
      </c>
      <c r="AE624" s="103">
        <v>0</v>
      </c>
      <c r="AF624" s="148">
        <v>0</v>
      </c>
      <c r="AG624" s="176">
        <v>27825617</v>
      </c>
      <c r="AH624" s="103">
        <v>0</v>
      </c>
      <c r="AI624" s="155">
        <v>0</v>
      </c>
      <c r="AJ624" s="151">
        <v>28061408</v>
      </c>
      <c r="AK624" s="103">
        <v>0</v>
      </c>
      <c r="AL624" s="103">
        <v>0</v>
      </c>
      <c r="AM624" s="103">
        <f t="shared" si="252"/>
        <v>149450141</v>
      </c>
      <c r="AN624" s="103">
        <f t="shared" si="250"/>
        <v>0</v>
      </c>
      <c r="AO624" s="155">
        <f t="shared" si="251"/>
        <v>0</v>
      </c>
      <c r="AP624" s="289"/>
    </row>
    <row r="625" spans="2:42" s="45" customFormat="1" ht="12" customHeight="1">
      <c r="B625" s="134" t="s">
        <v>58</v>
      </c>
      <c r="C625" s="146">
        <v>1514707566</v>
      </c>
      <c r="D625" s="145">
        <v>0</v>
      </c>
      <c r="E625" s="149">
        <v>0</v>
      </c>
      <c r="F625" s="65">
        <v>1340422462.5</v>
      </c>
      <c r="G625" s="53">
        <v>0</v>
      </c>
      <c r="H625" s="168">
        <v>0</v>
      </c>
      <c r="I625" s="151">
        <v>1606195020</v>
      </c>
      <c r="J625" s="103">
        <v>4027275</v>
      </c>
      <c r="K625" s="148">
        <v>4027275</v>
      </c>
      <c r="L625" s="154">
        <v>1194840121</v>
      </c>
      <c r="M625" s="103">
        <v>0</v>
      </c>
      <c r="N625" s="155">
        <v>0</v>
      </c>
      <c r="O625" s="151">
        <v>1481082603.5</v>
      </c>
      <c r="P625" s="103">
        <v>270799592</v>
      </c>
      <c r="Q625" s="148">
        <v>270799592</v>
      </c>
      <c r="R625" s="91">
        <v>1181646451</v>
      </c>
      <c r="S625" s="51">
        <v>765151393</v>
      </c>
      <c r="T625" s="155">
        <v>765151393</v>
      </c>
      <c r="U625" s="151">
        <v>1316627686</v>
      </c>
      <c r="V625" s="103">
        <v>1087327469</v>
      </c>
      <c r="W625" s="148">
        <v>1087327469</v>
      </c>
      <c r="X625" s="156">
        <v>1637888441.52</v>
      </c>
      <c r="Y625" s="103">
        <v>423474223</v>
      </c>
      <c r="Z625" s="155">
        <v>423474223</v>
      </c>
      <c r="AA625" s="173">
        <v>1176170899.5</v>
      </c>
      <c r="AB625" s="103">
        <v>398934757</v>
      </c>
      <c r="AC625" s="103">
        <v>398934757</v>
      </c>
      <c r="AD625" s="174">
        <v>1432709096.5999999</v>
      </c>
      <c r="AE625" s="103">
        <v>464199820</v>
      </c>
      <c r="AF625" s="148">
        <v>464199820</v>
      </c>
      <c r="AG625" s="176">
        <v>1053882068</v>
      </c>
      <c r="AH625" s="103">
        <v>381242237</v>
      </c>
      <c r="AI625" s="155">
        <v>381242237</v>
      </c>
      <c r="AJ625" s="151">
        <v>1555898651.5</v>
      </c>
      <c r="AK625" s="103">
        <v>725927164</v>
      </c>
      <c r="AL625" s="103">
        <v>725927164</v>
      </c>
      <c r="AM625" s="103">
        <f t="shared" si="252"/>
        <v>16492071067.120001</v>
      </c>
      <c r="AN625" s="103">
        <f t="shared" si="250"/>
        <v>4521083930</v>
      </c>
      <c r="AO625" s="155">
        <f t="shared" si="251"/>
        <v>4521083930</v>
      </c>
      <c r="AP625" s="289"/>
    </row>
    <row r="626" spans="2:42" s="45" customFormat="1" ht="12" customHeight="1">
      <c r="B626" s="134" t="s">
        <v>509</v>
      </c>
      <c r="C626" s="146">
        <v>0</v>
      </c>
      <c r="D626" s="145">
        <v>0</v>
      </c>
      <c r="E626" s="149">
        <v>0</v>
      </c>
      <c r="F626" s="65">
        <v>0</v>
      </c>
      <c r="G626" s="53">
        <v>0</v>
      </c>
      <c r="H626" s="168">
        <v>0</v>
      </c>
      <c r="I626" s="151">
        <v>0</v>
      </c>
      <c r="J626" s="103">
        <v>0</v>
      </c>
      <c r="K626" s="148">
        <v>0</v>
      </c>
      <c r="L626" s="154">
        <v>0</v>
      </c>
      <c r="M626" s="103">
        <v>0</v>
      </c>
      <c r="N626" s="155">
        <v>0</v>
      </c>
      <c r="O626" s="151">
        <v>0</v>
      </c>
      <c r="P626" s="103">
        <v>0</v>
      </c>
      <c r="Q626" s="148">
        <v>0</v>
      </c>
      <c r="R626" s="91">
        <v>0</v>
      </c>
      <c r="S626" s="51">
        <v>0</v>
      </c>
      <c r="T626" s="155">
        <v>0</v>
      </c>
      <c r="U626" s="151">
        <v>0</v>
      </c>
      <c r="V626" s="103">
        <v>0</v>
      </c>
      <c r="W626" s="148">
        <v>0</v>
      </c>
      <c r="X626" s="156">
        <v>0</v>
      </c>
      <c r="Y626" s="103">
        <v>0</v>
      </c>
      <c r="Z626" s="155">
        <v>0</v>
      </c>
      <c r="AA626" s="173">
        <v>0</v>
      </c>
      <c r="AB626" s="103">
        <v>0</v>
      </c>
      <c r="AC626" s="103">
        <v>0</v>
      </c>
      <c r="AD626" s="174">
        <v>0</v>
      </c>
      <c r="AE626" s="103">
        <v>0</v>
      </c>
      <c r="AF626" s="148">
        <v>0</v>
      </c>
      <c r="AG626" s="176">
        <v>0</v>
      </c>
      <c r="AH626" s="103">
        <v>0</v>
      </c>
      <c r="AI626" s="155">
        <v>0</v>
      </c>
      <c r="AJ626" s="151">
        <v>0</v>
      </c>
      <c r="AK626" s="103">
        <v>0</v>
      </c>
      <c r="AL626" s="103">
        <v>0</v>
      </c>
      <c r="AM626" s="103">
        <f t="shared" si="252"/>
        <v>0</v>
      </c>
      <c r="AN626" s="103">
        <f t="shared" si="250"/>
        <v>0</v>
      </c>
      <c r="AO626" s="155">
        <f t="shared" si="251"/>
        <v>0</v>
      </c>
      <c r="AP626" s="289"/>
    </row>
    <row r="627" spans="2:42" s="45" customFormat="1" ht="12" customHeight="1">
      <c r="B627" s="134" t="s">
        <v>20</v>
      </c>
      <c r="C627" s="146">
        <v>19926788</v>
      </c>
      <c r="D627" s="145">
        <v>0</v>
      </c>
      <c r="E627" s="149">
        <v>0</v>
      </c>
      <c r="F627" s="65">
        <v>24804815</v>
      </c>
      <c r="G627" s="53">
        <v>0</v>
      </c>
      <c r="H627" s="168">
        <v>0</v>
      </c>
      <c r="I627" s="151">
        <v>12324278</v>
      </c>
      <c r="J627" s="103">
        <v>0</v>
      </c>
      <c r="K627" s="148">
        <v>0</v>
      </c>
      <c r="L627" s="154">
        <v>15716594</v>
      </c>
      <c r="M627" s="103">
        <v>0</v>
      </c>
      <c r="N627" s="155">
        <v>0</v>
      </c>
      <c r="O627" s="151">
        <v>52384718</v>
      </c>
      <c r="P627" s="103">
        <v>0</v>
      </c>
      <c r="Q627" s="148">
        <v>0</v>
      </c>
      <c r="R627" s="91">
        <v>21238520</v>
      </c>
      <c r="S627" s="51">
        <v>0</v>
      </c>
      <c r="T627" s="155">
        <v>0</v>
      </c>
      <c r="U627" s="151">
        <v>7318952</v>
      </c>
      <c r="V627" s="103">
        <v>1438860</v>
      </c>
      <c r="W627" s="148">
        <v>1438860</v>
      </c>
      <c r="X627" s="156">
        <v>22829349.5</v>
      </c>
      <c r="Y627" s="103">
        <v>0</v>
      </c>
      <c r="Z627" s="155">
        <v>0</v>
      </c>
      <c r="AA627" s="173">
        <v>9520663</v>
      </c>
      <c r="AB627" s="103">
        <v>0</v>
      </c>
      <c r="AC627" s="103">
        <v>0</v>
      </c>
      <c r="AD627" s="174">
        <v>30397854</v>
      </c>
      <c r="AE627" s="103">
        <v>0</v>
      </c>
      <c r="AF627" s="148">
        <v>0</v>
      </c>
      <c r="AG627" s="176">
        <v>4390964</v>
      </c>
      <c r="AH627" s="103">
        <v>0</v>
      </c>
      <c r="AI627" s="155">
        <v>0</v>
      </c>
      <c r="AJ627" s="151">
        <v>2585142</v>
      </c>
      <c r="AK627" s="103">
        <v>0</v>
      </c>
      <c r="AL627" s="103">
        <v>0</v>
      </c>
      <c r="AM627" s="103">
        <f t="shared" si="252"/>
        <v>223438637.5</v>
      </c>
      <c r="AN627" s="103">
        <f t="shared" si="250"/>
        <v>1438860</v>
      </c>
      <c r="AO627" s="155">
        <f t="shared" si="251"/>
        <v>1438860</v>
      </c>
      <c r="AP627" s="289"/>
    </row>
    <row r="628" spans="2:42" s="45" customFormat="1" ht="12" customHeight="1">
      <c r="B628" s="134" t="s">
        <v>63</v>
      </c>
      <c r="C628" s="146">
        <v>56912436</v>
      </c>
      <c r="D628" s="145">
        <v>0</v>
      </c>
      <c r="E628" s="149">
        <v>0</v>
      </c>
      <c r="F628" s="65">
        <v>70226850.5</v>
      </c>
      <c r="G628" s="53">
        <v>0</v>
      </c>
      <c r="H628" s="168">
        <v>0</v>
      </c>
      <c r="I628" s="151">
        <v>110101884</v>
      </c>
      <c r="J628" s="144">
        <v>2704800</v>
      </c>
      <c r="K628" s="164">
        <v>2704800</v>
      </c>
      <c r="L628" s="154">
        <v>32198088</v>
      </c>
      <c r="M628" s="103">
        <v>31450933</v>
      </c>
      <c r="N628" s="155">
        <v>31450933</v>
      </c>
      <c r="O628" s="151">
        <v>10481540</v>
      </c>
      <c r="P628" s="103">
        <v>49093394</v>
      </c>
      <c r="Q628" s="148">
        <v>49093394</v>
      </c>
      <c r="R628" s="91">
        <v>20925338</v>
      </c>
      <c r="S628" s="51">
        <v>24096220</v>
      </c>
      <c r="T628" s="155">
        <v>24096220</v>
      </c>
      <c r="U628" s="151">
        <v>83768347</v>
      </c>
      <c r="V628" s="103">
        <v>0</v>
      </c>
      <c r="W628" s="148">
        <v>0</v>
      </c>
      <c r="X628" s="156">
        <v>64265313</v>
      </c>
      <c r="Y628" s="103">
        <v>23529849</v>
      </c>
      <c r="Z628" s="155">
        <v>0</v>
      </c>
      <c r="AA628" s="173">
        <v>-20352561.23</v>
      </c>
      <c r="AB628" s="103">
        <v>22765676.23</v>
      </c>
      <c r="AC628" s="103">
        <v>46295525.230000004</v>
      </c>
      <c r="AD628" s="174">
        <v>91661704</v>
      </c>
      <c r="AE628" s="103">
        <v>0</v>
      </c>
      <c r="AF628" s="148">
        <v>0</v>
      </c>
      <c r="AG628" s="176">
        <v>-19051160</v>
      </c>
      <c r="AH628" s="103">
        <v>54514064</v>
      </c>
      <c r="AI628" s="155">
        <v>54514064</v>
      </c>
      <c r="AJ628" s="151">
        <v>8322519</v>
      </c>
      <c r="AK628" s="103">
        <v>4025900</v>
      </c>
      <c r="AL628" s="103">
        <v>4025900</v>
      </c>
      <c r="AM628" s="103">
        <f t="shared" si="252"/>
        <v>509460298.26999998</v>
      </c>
      <c r="AN628" s="103">
        <f t="shared" si="250"/>
        <v>212180836.23000002</v>
      </c>
      <c r="AO628" s="155">
        <f t="shared" si="251"/>
        <v>212180836.23000002</v>
      </c>
      <c r="AP628" s="289"/>
    </row>
    <row r="629" spans="2:42" s="45" customFormat="1" ht="12" customHeight="1">
      <c r="B629" s="134" t="s">
        <v>90</v>
      </c>
      <c r="C629" s="146">
        <v>0</v>
      </c>
      <c r="D629" s="145">
        <v>0</v>
      </c>
      <c r="E629" s="149">
        <v>0</v>
      </c>
      <c r="F629" s="65">
        <v>0</v>
      </c>
      <c r="G629" s="53">
        <v>0</v>
      </c>
      <c r="H629" s="168">
        <v>0</v>
      </c>
      <c r="I629" s="151">
        <v>0</v>
      </c>
      <c r="J629" s="144">
        <v>0</v>
      </c>
      <c r="K629" s="164">
        <v>0</v>
      </c>
      <c r="L629" s="154">
        <v>0</v>
      </c>
      <c r="M629" s="103">
        <v>0</v>
      </c>
      <c r="N629" s="155">
        <v>0</v>
      </c>
      <c r="O629" s="151">
        <v>0</v>
      </c>
      <c r="P629" s="103">
        <v>0</v>
      </c>
      <c r="Q629" s="148">
        <v>0</v>
      </c>
      <c r="R629" s="91">
        <v>0</v>
      </c>
      <c r="S629" s="51">
        <v>0</v>
      </c>
      <c r="T629" s="155">
        <v>0</v>
      </c>
      <c r="U629" s="151">
        <v>0</v>
      </c>
      <c r="V629" s="103">
        <v>0</v>
      </c>
      <c r="W629" s="148">
        <v>0</v>
      </c>
      <c r="X629" s="156">
        <v>288740</v>
      </c>
      <c r="Y629" s="103">
        <v>0</v>
      </c>
      <c r="Z629" s="155">
        <v>0</v>
      </c>
      <c r="AA629" s="173">
        <v>0</v>
      </c>
      <c r="AB629" s="103">
        <v>0</v>
      </c>
      <c r="AC629" s="103">
        <v>0</v>
      </c>
      <c r="AD629" s="174">
        <v>112491390</v>
      </c>
      <c r="AE629" s="103">
        <v>0</v>
      </c>
      <c r="AF629" s="148">
        <v>0</v>
      </c>
      <c r="AG629" s="176">
        <v>0</v>
      </c>
      <c r="AH629" s="103">
        <v>0</v>
      </c>
      <c r="AI629" s="155">
        <v>0</v>
      </c>
      <c r="AJ629" s="151">
        <v>362800</v>
      </c>
      <c r="AK629" s="103">
        <v>0</v>
      </c>
      <c r="AL629" s="103">
        <v>0</v>
      </c>
      <c r="AM629" s="103">
        <f t="shared" ref="AM629" si="253">+AJ629+AG629+AD629+AA629+X629+U629+R629+O629+L629+I629+F629+C629</f>
        <v>113142930</v>
      </c>
      <c r="AN629" s="103">
        <f t="shared" ref="AN629" si="254">+AK629+AH629+AE629+AB629+Y629+V629+S629+P629+M629+J629+G629+D629</f>
        <v>0</v>
      </c>
      <c r="AO629" s="155">
        <f t="shared" ref="AO629" si="255">+AL629+AI629+AF629+AC629+Z629+W629+T629+Q629+N629+K629+H629+E629</f>
        <v>0</v>
      </c>
      <c r="AP629" s="289"/>
    </row>
    <row r="630" spans="2:42" s="45" customFormat="1" ht="12" customHeight="1">
      <c r="B630" s="134" t="s">
        <v>24</v>
      </c>
      <c r="C630" s="146">
        <v>8591956</v>
      </c>
      <c r="D630" s="145">
        <v>0</v>
      </c>
      <c r="E630" s="149">
        <v>0</v>
      </c>
      <c r="F630" s="65">
        <v>17461726</v>
      </c>
      <c r="G630" s="53">
        <v>0</v>
      </c>
      <c r="H630" s="168">
        <v>0</v>
      </c>
      <c r="I630" s="151">
        <v>1805803</v>
      </c>
      <c r="J630" s="103">
        <v>0</v>
      </c>
      <c r="K630" s="148">
        <v>0</v>
      </c>
      <c r="L630" s="154">
        <v>19796079</v>
      </c>
      <c r="M630" s="103">
        <v>126000</v>
      </c>
      <c r="N630" s="155">
        <v>126000</v>
      </c>
      <c r="O630" s="151">
        <v>13954071</v>
      </c>
      <c r="P630" s="103">
        <v>231050</v>
      </c>
      <c r="Q630" s="148">
        <v>231050</v>
      </c>
      <c r="R630" s="91">
        <v>14361802</v>
      </c>
      <c r="S630" s="51">
        <v>11829</v>
      </c>
      <c r="T630" s="155">
        <v>11829</v>
      </c>
      <c r="U630" s="151">
        <v>39832826</v>
      </c>
      <c r="V630" s="103">
        <v>621600</v>
      </c>
      <c r="W630" s="148">
        <v>0</v>
      </c>
      <c r="X630" s="156">
        <v>8788431</v>
      </c>
      <c r="Y630" s="103">
        <v>0</v>
      </c>
      <c r="Z630" s="155">
        <v>621600</v>
      </c>
      <c r="AA630" s="173">
        <v>5657647</v>
      </c>
      <c r="AB630" s="103">
        <v>0</v>
      </c>
      <c r="AC630" s="103">
        <v>0</v>
      </c>
      <c r="AD630" s="174">
        <v>127169894</v>
      </c>
      <c r="AE630" s="103">
        <v>0</v>
      </c>
      <c r="AF630" s="148">
        <v>0</v>
      </c>
      <c r="AG630" s="176">
        <v>21864098</v>
      </c>
      <c r="AH630" s="103">
        <v>0</v>
      </c>
      <c r="AI630" s="155">
        <v>0</v>
      </c>
      <c r="AJ630" s="151">
        <v>60695299</v>
      </c>
      <c r="AK630" s="103">
        <v>0</v>
      </c>
      <c r="AL630" s="103">
        <v>0</v>
      </c>
      <c r="AM630" s="103">
        <f t="shared" si="252"/>
        <v>339979632</v>
      </c>
      <c r="AN630" s="103">
        <f t="shared" si="250"/>
        <v>990479</v>
      </c>
      <c r="AO630" s="155">
        <f t="shared" si="251"/>
        <v>990479</v>
      </c>
      <c r="AP630" s="289"/>
    </row>
    <row r="631" spans="2:42" s="45" customFormat="1" ht="12" customHeight="1">
      <c r="B631" s="134" t="s">
        <v>510</v>
      </c>
      <c r="C631" s="146">
        <v>0</v>
      </c>
      <c r="D631" s="145">
        <v>0</v>
      </c>
      <c r="E631" s="149">
        <v>0</v>
      </c>
      <c r="F631" s="65">
        <v>0</v>
      </c>
      <c r="G631" s="53">
        <v>0</v>
      </c>
      <c r="H631" s="168">
        <v>0</v>
      </c>
      <c r="I631" s="151">
        <v>0</v>
      </c>
      <c r="J631" s="103">
        <v>0</v>
      </c>
      <c r="K631" s="148">
        <v>0</v>
      </c>
      <c r="L631" s="154">
        <v>0</v>
      </c>
      <c r="M631" s="103">
        <v>0</v>
      </c>
      <c r="N631" s="155">
        <v>0</v>
      </c>
      <c r="O631" s="151">
        <v>0</v>
      </c>
      <c r="P631" s="103">
        <v>0</v>
      </c>
      <c r="Q631" s="148">
        <v>0</v>
      </c>
      <c r="R631" s="91">
        <v>0</v>
      </c>
      <c r="S631" s="51">
        <v>0</v>
      </c>
      <c r="T631" s="155">
        <v>0</v>
      </c>
      <c r="U631" s="151">
        <v>0</v>
      </c>
      <c r="V631" s="103">
        <v>0</v>
      </c>
      <c r="W631" s="148">
        <v>0</v>
      </c>
      <c r="X631" s="156">
        <v>0</v>
      </c>
      <c r="Y631" s="103">
        <v>0</v>
      </c>
      <c r="Z631" s="155">
        <v>0</v>
      </c>
      <c r="AA631" s="173">
        <v>0</v>
      </c>
      <c r="AB631" s="103">
        <v>0</v>
      </c>
      <c r="AC631" s="103">
        <v>0</v>
      </c>
      <c r="AD631" s="174">
        <v>0</v>
      </c>
      <c r="AE631" s="103">
        <v>0</v>
      </c>
      <c r="AF631" s="148">
        <v>0</v>
      </c>
      <c r="AG631" s="176">
        <v>0</v>
      </c>
      <c r="AH631" s="103">
        <v>0</v>
      </c>
      <c r="AI631" s="155">
        <v>0</v>
      </c>
      <c r="AJ631" s="151">
        <v>0</v>
      </c>
      <c r="AK631" s="103">
        <v>0</v>
      </c>
      <c r="AL631" s="103">
        <v>0</v>
      </c>
      <c r="AM631" s="103">
        <f t="shared" si="252"/>
        <v>0</v>
      </c>
      <c r="AN631" s="103">
        <f t="shared" si="250"/>
        <v>0</v>
      </c>
      <c r="AO631" s="155">
        <f t="shared" si="251"/>
        <v>0</v>
      </c>
      <c r="AP631" s="289"/>
    </row>
    <row r="632" spans="2:42" s="45" customFormat="1" ht="12" customHeight="1">
      <c r="B632" s="134" t="s">
        <v>50</v>
      </c>
      <c r="C632" s="146">
        <v>483526279</v>
      </c>
      <c r="D632" s="145">
        <v>0</v>
      </c>
      <c r="E632" s="149">
        <v>0</v>
      </c>
      <c r="F632" s="65">
        <v>359831536</v>
      </c>
      <c r="G632" s="53">
        <v>0</v>
      </c>
      <c r="H632" s="168">
        <v>0</v>
      </c>
      <c r="I632" s="151">
        <v>202025883</v>
      </c>
      <c r="J632" s="103">
        <v>0</v>
      </c>
      <c r="K632" s="148">
        <v>0</v>
      </c>
      <c r="L632" s="154">
        <v>322258278</v>
      </c>
      <c r="M632" s="103">
        <v>0</v>
      </c>
      <c r="N632" s="155">
        <v>0</v>
      </c>
      <c r="O632" s="151">
        <v>306579664</v>
      </c>
      <c r="P632" s="103">
        <v>0</v>
      </c>
      <c r="Q632" s="148">
        <v>0</v>
      </c>
      <c r="R632" s="91">
        <v>363983264</v>
      </c>
      <c r="S632" s="51">
        <v>0</v>
      </c>
      <c r="T632" s="155">
        <v>0</v>
      </c>
      <c r="U632" s="151">
        <v>428158462.5</v>
      </c>
      <c r="V632" s="103">
        <v>0</v>
      </c>
      <c r="W632" s="148">
        <v>0</v>
      </c>
      <c r="X632" s="156">
        <v>264068119</v>
      </c>
      <c r="Y632" s="103">
        <v>0</v>
      </c>
      <c r="Z632" s="155">
        <v>0</v>
      </c>
      <c r="AA632" s="173">
        <v>245683083</v>
      </c>
      <c r="AB632" s="103">
        <v>9887432</v>
      </c>
      <c r="AC632" s="103">
        <v>9887432</v>
      </c>
      <c r="AD632" s="174">
        <v>282508720</v>
      </c>
      <c r="AE632" s="103">
        <v>7243194</v>
      </c>
      <c r="AF632" s="148">
        <v>7243194</v>
      </c>
      <c r="AG632" s="176">
        <v>268475394.53999996</v>
      </c>
      <c r="AH632" s="103">
        <v>0</v>
      </c>
      <c r="AI632" s="155">
        <v>0</v>
      </c>
      <c r="AJ632" s="151">
        <v>363607800</v>
      </c>
      <c r="AK632" s="103">
        <v>160779</v>
      </c>
      <c r="AL632" s="103">
        <v>160779</v>
      </c>
      <c r="AM632" s="103">
        <f t="shared" si="252"/>
        <v>3890706483.04</v>
      </c>
      <c r="AN632" s="103">
        <f t="shared" si="250"/>
        <v>17291405</v>
      </c>
      <c r="AO632" s="155">
        <f t="shared" si="251"/>
        <v>17291405</v>
      </c>
      <c r="AP632" s="289"/>
    </row>
    <row r="633" spans="2:42" s="45" customFormat="1" ht="12" customHeight="1">
      <c r="B633" s="134" t="s">
        <v>33</v>
      </c>
      <c r="C633" s="146">
        <v>0</v>
      </c>
      <c r="D633" s="145">
        <v>0</v>
      </c>
      <c r="E633" s="149">
        <v>0</v>
      </c>
      <c r="F633" s="65">
        <v>0</v>
      </c>
      <c r="G633" s="53">
        <v>0</v>
      </c>
      <c r="H633" s="168">
        <v>0</v>
      </c>
      <c r="I633" s="151">
        <v>4652591</v>
      </c>
      <c r="J633" s="103">
        <v>0</v>
      </c>
      <c r="K633" s="148">
        <v>0</v>
      </c>
      <c r="L633" s="154">
        <v>0</v>
      </c>
      <c r="M633" s="103">
        <v>0</v>
      </c>
      <c r="N633" s="155">
        <v>0</v>
      </c>
      <c r="O633" s="151">
        <v>0</v>
      </c>
      <c r="P633" s="103">
        <v>0</v>
      </c>
      <c r="Q633" s="148">
        <v>0</v>
      </c>
      <c r="R633" s="91">
        <v>0</v>
      </c>
      <c r="S633" s="51">
        <v>0</v>
      </c>
      <c r="T633" s="155">
        <v>0</v>
      </c>
      <c r="U633" s="151">
        <v>-4652591</v>
      </c>
      <c r="V633" s="103">
        <v>0</v>
      </c>
      <c r="W633" s="148">
        <v>0</v>
      </c>
      <c r="X633" s="156">
        <v>0</v>
      </c>
      <c r="Y633" s="103">
        <v>0</v>
      </c>
      <c r="Z633" s="155">
        <v>0</v>
      </c>
      <c r="AA633" s="173">
        <v>0</v>
      </c>
      <c r="AB633" s="103">
        <v>0</v>
      </c>
      <c r="AC633" s="103">
        <v>0</v>
      </c>
      <c r="AD633" s="174">
        <v>0</v>
      </c>
      <c r="AE633" s="103">
        <v>0</v>
      </c>
      <c r="AF633" s="148">
        <v>0</v>
      </c>
      <c r="AG633" s="176">
        <v>0</v>
      </c>
      <c r="AH633" s="103">
        <v>0</v>
      </c>
      <c r="AI633" s="155">
        <v>0</v>
      </c>
      <c r="AJ633" s="151">
        <v>0</v>
      </c>
      <c r="AK633" s="103">
        <v>3762760</v>
      </c>
      <c r="AL633" s="103">
        <v>3762760</v>
      </c>
      <c r="AM633" s="103">
        <f t="shared" si="252"/>
        <v>0</v>
      </c>
      <c r="AN633" s="103">
        <f t="shared" si="250"/>
        <v>3762760</v>
      </c>
      <c r="AO633" s="155">
        <f t="shared" si="251"/>
        <v>3762760</v>
      </c>
      <c r="AP633" s="289"/>
    </row>
    <row r="634" spans="2:42" s="45" customFormat="1" ht="12" customHeight="1">
      <c r="B634" s="134" t="s">
        <v>511</v>
      </c>
      <c r="C634" s="146">
        <v>0</v>
      </c>
      <c r="D634" s="145">
        <v>0</v>
      </c>
      <c r="E634" s="149">
        <v>0</v>
      </c>
      <c r="F634" s="65">
        <v>0</v>
      </c>
      <c r="G634" s="53">
        <v>0</v>
      </c>
      <c r="H634" s="168">
        <v>0</v>
      </c>
      <c r="I634" s="151">
        <v>0</v>
      </c>
      <c r="J634" s="103">
        <v>0</v>
      </c>
      <c r="K634" s="148">
        <v>0</v>
      </c>
      <c r="L634" s="154">
        <v>0</v>
      </c>
      <c r="M634" s="103">
        <v>0</v>
      </c>
      <c r="N634" s="155">
        <v>0</v>
      </c>
      <c r="O634" s="151">
        <v>0</v>
      </c>
      <c r="P634" s="103">
        <v>0</v>
      </c>
      <c r="Q634" s="148">
        <v>0</v>
      </c>
      <c r="R634" s="91">
        <v>0</v>
      </c>
      <c r="S634" s="51">
        <v>0</v>
      </c>
      <c r="T634" s="155">
        <v>0</v>
      </c>
      <c r="U634" s="151">
        <v>0</v>
      </c>
      <c r="V634" s="103">
        <v>0</v>
      </c>
      <c r="W634" s="148">
        <v>0</v>
      </c>
      <c r="X634" s="156">
        <v>0</v>
      </c>
      <c r="Y634" s="103">
        <v>0</v>
      </c>
      <c r="Z634" s="155">
        <v>0</v>
      </c>
      <c r="AA634" s="173">
        <v>0</v>
      </c>
      <c r="AB634" s="103">
        <v>0</v>
      </c>
      <c r="AC634" s="103">
        <v>0</v>
      </c>
      <c r="AD634" s="174">
        <v>0</v>
      </c>
      <c r="AE634" s="103">
        <v>0</v>
      </c>
      <c r="AF634" s="148">
        <v>0</v>
      </c>
      <c r="AG634" s="176">
        <v>0</v>
      </c>
      <c r="AH634" s="103">
        <v>0</v>
      </c>
      <c r="AI634" s="155">
        <v>0</v>
      </c>
      <c r="AJ634" s="151">
        <v>0</v>
      </c>
      <c r="AK634" s="103">
        <v>0</v>
      </c>
      <c r="AL634" s="103">
        <v>0</v>
      </c>
      <c r="AM634" s="103">
        <f t="shared" si="252"/>
        <v>0</v>
      </c>
      <c r="AN634" s="103">
        <f t="shared" si="250"/>
        <v>0</v>
      </c>
      <c r="AO634" s="155">
        <f t="shared" si="251"/>
        <v>0</v>
      </c>
      <c r="AP634" s="289"/>
    </row>
    <row r="635" spans="2:42" s="45" customFormat="1" ht="12" customHeight="1">
      <c r="B635" s="134" t="s">
        <v>32</v>
      </c>
      <c r="C635" s="146">
        <v>0</v>
      </c>
      <c r="D635" s="145">
        <v>0</v>
      </c>
      <c r="E635" s="149">
        <v>0</v>
      </c>
      <c r="F635" s="65">
        <v>0</v>
      </c>
      <c r="G635" s="53">
        <v>0</v>
      </c>
      <c r="H635" s="168">
        <v>0</v>
      </c>
      <c r="I635" s="151">
        <v>0</v>
      </c>
      <c r="J635" s="103">
        <v>0</v>
      </c>
      <c r="K635" s="148">
        <v>0</v>
      </c>
      <c r="L635" s="154">
        <v>0</v>
      </c>
      <c r="M635" s="103">
        <v>0</v>
      </c>
      <c r="N635" s="155">
        <v>0</v>
      </c>
      <c r="O635" s="151">
        <v>0</v>
      </c>
      <c r="P635" s="103">
        <v>0</v>
      </c>
      <c r="Q635" s="148">
        <v>0</v>
      </c>
      <c r="R635" s="91">
        <v>0</v>
      </c>
      <c r="S635" s="51">
        <v>0</v>
      </c>
      <c r="T635" s="155">
        <v>0</v>
      </c>
      <c r="U635" s="151">
        <v>0</v>
      </c>
      <c r="V635" s="103">
        <v>0</v>
      </c>
      <c r="W635" s="148">
        <v>0</v>
      </c>
      <c r="X635" s="156">
        <v>0</v>
      </c>
      <c r="Y635" s="103">
        <v>0</v>
      </c>
      <c r="Z635" s="155">
        <v>0</v>
      </c>
      <c r="AA635" s="173">
        <v>0</v>
      </c>
      <c r="AB635" s="103">
        <v>0</v>
      </c>
      <c r="AC635" s="103">
        <v>0</v>
      </c>
      <c r="AD635" s="174">
        <v>0</v>
      </c>
      <c r="AE635" s="103">
        <v>0</v>
      </c>
      <c r="AF635" s="148">
        <v>0</v>
      </c>
      <c r="AG635" s="176">
        <v>0</v>
      </c>
      <c r="AH635" s="103">
        <v>0</v>
      </c>
      <c r="AI635" s="155">
        <v>0</v>
      </c>
      <c r="AJ635" s="151">
        <v>0</v>
      </c>
      <c r="AK635" s="103">
        <v>0</v>
      </c>
      <c r="AL635" s="103">
        <v>0</v>
      </c>
      <c r="AM635" s="103">
        <f t="shared" si="252"/>
        <v>0</v>
      </c>
      <c r="AN635" s="103">
        <f t="shared" si="250"/>
        <v>0</v>
      </c>
      <c r="AO635" s="155">
        <f t="shared" si="251"/>
        <v>0</v>
      </c>
      <c r="AP635" s="289"/>
    </row>
    <row r="636" spans="2:42" s="45" customFormat="1" ht="12" customHeight="1">
      <c r="B636" s="134" t="s">
        <v>44</v>
      </c>
      <c r="C636" s="146">
        <v>0</v>
      </c>
      <c r="D636" s="145">
        <v>0</v>
      </c>
      <c r="E636" s="149">
        <v>0</v>
      </c>
      <c r="F636" s="65">
        <v>0</v>
      </c>
      <c r="G636" s="53">
        <v>0</v>
      </c>
      <c r="H636" s="168">
        <v>0</v>
      </c>
      <c r="I636" s="151">
        <v>0</v>
      </c>
      <c r="J636" s="103">
        <v>0</v>
      </c>
      <c r="K636" s="148">
        <v>0</v>
      </c>
      <c r="L636" s="154">
        <v>0</v>
      </c>
      <c r="M636" s="103">
        <v>0</v>
      </c>
      <c r="N636" s="155">
        <v>0</v>
      </c>
      <c r="O636" s="151">
        <v>0</v>
      </c>
      <c r="P636" s="103">
        <v>0</v>
      </c>
      <c r="Q636" s="148">
        <v>0</v>
      </c>
      <c r="R636" s="91">
        <v>0</v>
      </c>
      <c r="S636" s="51">
        <v>0</v>
      </c>
      <c r="T636" s="155">
        <v>0</v>
      </c>
      <c r="U636" s="151">
        <v>0</v>
      </c>
      <c r="V636" s="103">
        <v>0</v>
      </c>
      <c r="W636" s="148">
        <v>0</v>
      </c>
      <c r="X636" s="156">
        <v>0</v>
      </c>
      <c r="Y636" s="103">
        <v>0</v>
      </c>
      <c r="Z636" s="155">
        <v>0</v>
      </c>
      <c r="AA636" s="173">
        <v>0</v>
      </c>
      <c r="AB636" s="103">
        <v>0</v>
      </c>
      <c r="AC636" s="103">
        <v>0</v>
      </c>
      <c r="AD636" s="174">
        <v>0</v>
      </c>
      <c r="AE636" s="103">
        <v>0</v>
      </c>
      <c r="AF636" s="148">
        <v>0</v>
      </c>
      <c r="AG636" s="176">
        <v>0</v>
      </c>
      <c r="AH636" s="103">
        <v>0</v>
      </c>
      <c r="AI636" s="155">
        <v>0</v>
      </c>
      <c r="AJ636" s="151">
        <v>0</v>
      </c>
      <c r="AK636" s="103">
        <v>0</v>
      </c>
      <c r="AL636" s="103">
        <v>0</v>
      </c>
      <c r="AM636" s="103">
        <f t="shared" si="252"/>
        <v>0</v>
      </c>
      <c r="AN636" s="103">
        <f t="shared" si="250"/>
        <v>0</v>
      </c>
      <c r="AO636" s="155">
        <f t="shared" si="251"/>
        <v>0</v>
      </c>
      <c r="AP636" s="289"/>
    </row>
    <row r="637" spans="2:42" s="45" customFormat="1" ht="12" customHeight="1">
      <c r="B637" s="134" t="s">
        <v>31</v>
      </c>
      <c r="C637" s="146">
        <v>0</v>
      </c>
      <c r="D637" s="145">
        <v>0</v>
      </c>
      <c r="E637" s="149">
        <v>0</v>
      </c>
      <c r="F637" s="65">
        <v>0</v>
      </c>
      <c r="G637" s="53">
        <v>0</v>
      </c>
      <c r="H637" s="168">
        <v>0</v>
      </c>
      <c r="I637" s="151">
        <v>0</v>
      </c>
      <c r="J637" s="103">
        <v>0</v>
      </c>
      <c r="K637" s="148">
        <v>0</v>
      </c>
      <c r="L637" s="154">
        <v>0</v>
      </c>
      <c r="M637" s="103">
        <v>0</v>
      </c>
      <c r="N637" s="155">
        <v>0</v>
      </c>
      <c r="O637" s="151">
        <v>0</v>
      </c>
      <c r="P637" s="103">
        <v>0</v>
      </c>
      <c r="Q637" s="148">
        <v>0</v>
      </c>
      <c r="R637" s="91">
        <v>0</v>
      </c>
      <c r="S637" s="51">
        <v>0</v>
      </c>
      <c r="T637" s="155">
        <v>0</v>
      </c>
      <c r="U637" s="151">
        <v>0</v>
      </c>
      <c r="V637" s="103">
        <v>0</v>
      </c>
      <c r="W637" s="148">
        <v>0</v>
      </c>
      <c r="X637" s="156">
        <v>0</v>
      </c>
      <c r="Y637" s="103">
        <v>0</v>
      </c>
      <c r="Z637" s="155">
        <v>0</v>
      </c>
      <c r="AA637" s="173">
        <v>0</v>
      </c>
      <c r="AB637" s="103">
        <v>0</v>
      </c>
      <c r="AC637" s="103">
        <v>0</v>
      </c>
      <c r="AD637" s="174">
        <v>0</v>
      </c>
      <c r="AE637" s="103">
        <v>0</v>
      </c>
      <c r="AF637" s="148">
        <v>0</v>
      </c>
      <c r="AG637" s="176">
        <v>0</v>
      </c>
      <c r="AH637" s="103">
        <v>0</v>
      </c>
      <c r="AI637" s="155">
        <v>0</v>
      </c>
      <c r="AJ637" s="151">
        <v>0</v>
      </c>
      <c r="AK637" s="103">
        <v>0</v>
      </c>
      <c r="AL637" s="103">
        <v>0</v>
      </c>
      <c r="AM637" s="103">
        <f t="shared" si="252"/>
        <v>0</v>
      </c>
      <c r="AN637" s="103">
        <f t="shared" si="250"/>
        <v>0</v>
      </c>
      <c r="AO637" s="155">
        <f t="shared" si="251"/>
        <v>0</v>
      </c>
      <c r="AP637" s="289"/>
    </row>
    <row r="638" spans="2:42" s="45" customFormat="1" ht="12" customHeight="1">
      <c r="B638" s="134" t="s">
        <v>42</v>
      </c>
      <c r="C638" s="146">
        <v>41964088</v>
      </c>
      <c r="D638" s="145">
        <v>0</v>
      </c>
      <c r="E638" s="149">
        <v>0</v>
      </c>
      <c r="F638" s="65">
        <v>19228518</v>
      </c>
      <c r="G638" s="53">
        <v>0</v>
      </c>
      <c r="H638" s="168">
        <v>0</v>
      </c>
      <c r="I638" s="151">
        <v>11777428</v>
      </c>
      <c r="J638" s="103">
        <v>0</v>
      </c>
      <c r="K638" s="148">
        <v>0</v>
      </c>
      <c r="L638" s="154">
        <v>92113555</v>
      </c>
      <c r="M638" s="103">
        <v>0</v>
      </c>
      <c r="N638" s="155">
        <v>0</v>
      </c>
      <c r="O638" s="151">
        <v>816383</v>
      </c>
      <c r="P638" s="103">
        <v>0</v>
      </c>
      <c r="Q638" s="148">
        <v>0</v>
      </c>
      <c r="R638" s="91">
        <v>7505797</v>
      </c>
      <c r="S638" s="51">
        <v>21166602</v>
      </c>
      <c r="T638" s="155">
        <v>21166602</v>
      </c>
      <c r="U638" s="151">
        <v>3463731</v>
      </c>
      <c r="V638" s="103">
        <v>20734172</v>
      </c>
      <c r="W638" s="148">
        <v>20734172</v>
      </c>
      <c r="X638" s="156">
        <v>3715041</v>
      </c>
      <c r="Y638" s="103">
        <v>0</v>
      </c>
      <c r="Z638" s="155">
        <v>0</v>
      </c>
      <c r="AA638" s="173">
        <v>1935440</v>
      </c>
      <c r="AB638" s="103">
        <v>0</v>
      </c>
      <c r="AC638" s="103">
        <v>0</v>
      </c>
      <c r="AD638" s="174">
        <v>85400</v>
      </c>
      <c r="AE638" s="103">
        <v>0</v>
      </c>
      <c r="AF638" s="148">
        <v>0</v>
      </c>
      <c r="AG638" s="176">
        <v>7953150</v>
      </c>
      <c r="AH638" s="103">
        <v>0</v>
      </c>
      <c r="AI638" s="155">
        <v>0</v>
      </c>
      <c r="AJ638" s="151">
        <v>0</v>
      </c>
      <c r="AK638" s="103">
        <v>0</v>
      </c>
      <c r="AL638" s="103">
        <v>0</v>
      </c>
      <c r="AM638" s="103">
        <f t="shared" si="252"/>
        <v>190558531</v>
      </c>
      <c r="AN638" s="103">
        <f t="shared" si="250"/>
        <v>41900774</v>
      </c>
      <c r="AO638" s="155">
        <f t="shared" si="251"/>
        <v>41900774</v>
      </c>
      <c r="AP638" s="289"/>
    </row>
    <row r="639" spans="2:42" s="45" customFormat="1" ht="12" customHeight="1">
      <c r="B639" s="134" t="s">
        <v>40</v>
      </c>
      <c r="C639" s="146">
        <v>15036073</v>
      </c>
      <c r="D639" s="145">
        <v>0</v>
      </c>
      <c r="E639" s="149">
        <v>0</v>
      </c>
      <c r="F639" s="65">
        <v>80624734</v>
      </c>
      <c r="G639" s="53">
        <v>0</v>
      </c>
      <c r="H639" s="168">
        <v>0</v>
      </c>
      <c r="I639" s="151">
        <v>59944584</v>
      </c>
      <c r="J639" s="103">
        <v>0</v>
      </c>
      <c r="K639" s="148">
        <v>0</v>
      </c>
      <c r="L639" s="154">
        <v>7123694</v>
      </c>
      <c r="M639" s="103">
        <v>0</v>
      </c>
      <c r="N639" s="155">
        <v>0</v>
      </c>
      <c r="O639" s="151">
        <v>83294316</v>
      </c>
      <c r="P639" s="103">
        <v>0</v>
      </c>
      <c r="Q639" s="148">
        <v>0</v>
      </c>
      <c r="R639" s="91">
        <v>6149274</v>
      </c>
      <c r="S639" s="51">
        <v>0</v>
      </c>
      <c r="T639" s="155">
        <v>0</v>
      </c>
      <c r="U639" s="151">
        <v>13906244</v>
      </c>
      <c r="V639" s="103">
        <v>14784196</v>
      </c>
      <c r="W639" s="148">
        <v>14784196</v>
      </c>
      <c r="X639" s="156">
        <v>22222675</v>
      </c>
      <c r="Y639" s="103">
        <v>24088580</v>
      </c>
      <c r="Z639" s="155">
        <v>24088580</v>
      </c>
      <c r="AA639" s="173">
        <v>84584261</v>
      </c>
      <c r="AB639" s="103">
        <v>1654100</v>
      </c>
      <c r="AC639" s="103">
        <v>1654100</v>
      </c>
      <c r="AD639" s="174">
        <v>173750186</v>
      </c>
      <c r="AE639" s="103">
        <v>9064204</v>
      </c>
      <c r="AF639" s="148">
        <v>0</v>
      </c>
      <c r="AG639" s="176">
        <v>54058923</v>
      </c>
      <c r="AH639" s="103">
        <v>0</v>
      </c>
      <c r="AI639" s="155">
        <v>9064204</v>
      </c>
      <c r="AJ639" s="151">
        <v>23077456</v>
      </c>
      <c r="AK639" s="103">
        <v>0</v>
      </c>
      <c r="AL639" s="103">
        <v>0</v>
      </c>
      <c r="AM639" s="103">
        <f t="shared" si="252"/>
        <v>623772420</v>
      </c>
      <c r="AN639" s="103">
        <f t="shared" si="250"/>
        <v>49591080</v>
      </c>
      <c r="AO639" s="155">
        <f t="shared" si="251"/>
        <v>49591080</v>
      </c>
      <c r="AP639" s="289"/>
    </row>
    <row r="640" spans="2:42" s="45" customFormat="1" ht="12" customHeight="1">
      <c r="B640" s="134" t="s">
        <v>43</v>
      </c>
      <c r="C640" s="146">
        <v>0</v>
      </c>
      <c r="D640" s="145">
        <v>0</v>
      </c>
      <c r="E640" s="149">
        <v>0</v>
      </c>
      <c r="F640" s="65">
        <v>0</v>
      </c>
      <c r="G640" s="53">
        <v>0</v>
      </c>
      <c r="H640" s="168">
        <v>0</v>
      </c>
      <c r="I640" s="151">
        <v>0</v>
      </c>
      <c r="J640" s="103">
        <v>0</v>
      </c>
      <c r="K640" s="148">
        <v>0</v>
      </c>
      <c r="L640" s="154">
        <v>0</v>
      </c>
      <c r="M640" s="103">
        <v>0</v>
      </c>
      <c r="N640" s="155">
        <v>0</v>
      </c>
      <c r="O640" s="151">
        <v>0</v>
      </c>
      <c r="P640" s="103">
        <v>0</v>
      </c>
      <c r="Q640" s="148">
        <v>0</v>
      </c>
      <c r="R640" s="91">
        <v>0</v>
      </c>
      <c r="S640" s="51">
        <v>0</v>
      </c>
      <c r="T640" s="155">
        <v>0</v>
      </c>
      <c r="U640" s="151">
        <v>0</v>
      </c>
      <c r="V640" s="103">
        <v>0</v>
      </c>
      <c r="W640" s="148">
        <v>0</v>
      </c>
      <c r="X640" s="156">
        <v>0</v>
      </c>
      <c r="Y640" s="103">
        <v>0</v>
      </c>
      <c r="Z640" s="155">
        <v>0</v>
      </c>
      <c r="AA640" s="173">
        <v>0</v>
      </c>
      <c r="AB640" s="103">
        <v>0</v>
      </c>
      <c r="AC640" s="103">
        <v>0</v>
      </c>
      <c r="AD640" s="174">
        <v>0</v>
      </c>
      <c r="AE640" s="103">
        <v>0</v>
      </c>
      <c r="AF640" s="148">
        <v>0</v>
      </c>
      <c r="AG640" s="176">
        <v>0</v>
      </c>
      <c r="AH640" s="103">
        <v>0</v>
      </c>
      <c r="AI640" s="155">
        <v>0</v>
      </c>
      <c r="AJ640" s="151">
        <v>0</v>
      </c>
      <c r="AK640" s="103">
        <v>0</v>
      </c>
      <c r="AL640" s="103">
        <v>0</v>
      </c>
      <c r="AM640" s="103">
        <f t="shared" si="252"/>
        <v>0</v>
      </c>
      <c r="AN640" s="103">
        <f t="shared" si="250"/>
        <v>0</v>
      </c>
      <c r="AO640" s="155">
        <f t="shared" si="251"/>
        <v>0</v>
      </c>
      <c r="AP640" s="289"/>
    </row>
    <row r="641" spans="2:42" s="45" customFormat="1" ht="12" customHeight="1">
      <c r="B641" s="134" t="s">
        <v>47</v>
      </c>
      <c r="C641" s="146">
        <v>0</v>
      </c>
      <c r="D641" s="145">
        <v>0</v>
      </c>
      <c r="E641" s="149">
        <v>0</v>
      </c>
      <c r="F641" s="65">
        <v>0</v>
      </c>
      <c r="G641" s="53">
        <v>0</v>
      </c>
      <c r="H641" s="168">
        <v>0</v>
      </c>
      <c r="I641" s="151">
        <v>0</v>
      </c>
      <c r="J641" s="103">
        <v>0</v>
      </c>
      <c r="K641" s="148">
        <v>0</v>
      </c>
      <c r="L641" s="154">
        <v>0</v>
      </c>
      <c r="M641" s="103">
        <v>0</v>
      </c>
      <c r="N641" s="155">
        <v>0</v>
      </c>
      <c r="O641" s="151">
        <v>0</v>
      </c>
      <c r="P641" s="103">
        <v>0</v>
      </c>
      <c r="Q641" s="148">
        <v>0</v>
      </c>
      <c r="R641" s="91">
        <v>0</v>
      </c>
      <c r="S641" s="51">
        <v>0</v>
      </c>
      <c r="T641" s="155">
        <v>0</v>
      </c>
      <c r="U641" s="151">
        <v>0</v>
      </c>
      <c r="V641" s="103">
        <v>0</v>
      </c>
      <c r="W641" s="148">
        <v>0</v>
      </c>
      <c r="X641" s="156">
        <v>0</v>
      </c>
      <c r="Y641" s="103">
        <v>0</v>
      </c>
      <c r="Z641" s="155">
        <v>0</v>
      </c>
      <c r="AA641" s="173">
        <v>0</v>
      </c>
      <c r="AB641" s="103">
        <v>0</v>
      </c>
      <c r="AC641" s="103">
        <v>0</v>
      </c>
      <c r="AD641" s="174">
        <v>0</v>
      </c>
      <c r="AE641" s="103">
        <v>0</v>
      </c>
      <c r="AF641" s="148">
        <v>0</v>
      </c>
      <c r="AG641" s="176">
        <v>0</v>
      </c>
      <c r="AH641" s="103">
        <v>0</v>
      </c>
      <c r="AI641" s="155">
        <v>0</v>
      </c>
      <c r="AJ641" s="151">
        <v>0</v>
      </c>
      <c r="AK641" s="103">
        <v>0</v>
      </c>
      <c r="AL641" s="103">
        <v>0</v>
      </c>
      <c r="AM641" s="103">
        <f t="shared" si="252"/>
        <v>0</v>
      </c>
      <c r="AN641" s="103">
        <f t="shared" si="250"/>
        <v>0</v>
      </c>
      <c r="AO641" s="155">
        <f t="shared" si="251"/>
        <v>0</v>
      </c>
      <c r="AP641" s="289"/>
    </row>
    <row r="642" spans="2:42" s="45" customFormat="1" ht="12" customHeight="1">
      <c r="B642" s="134" t="s">
        <v>61</v>
      </c>
      <c r="C642" s="146">
        <v>0</v>
      </c>
      <c r="D642" s="145">
        <v>0</v>
      </c>
      <c r="E642" s="149">
        <v>0</v>
      </c>
      <c r="F642" s="65">
        <v>0</v>
      </c>
      <c r="G642" s="53">
        <v>0</v>
      </c>
      <c r="H642" s="168">
        <v>0</v>
      </c>
      <c r="I642" s="151">
        <v>0</v>
      </c>
      <c r="J642" s="103">
        <v>0</v>
      </c>
      <c r="K642" s="148">
        <v>0</v>
      </c>
      <c r="L642" s="154">
        <v>0</v>
      </c>
      <c r="M642" s="103">
        <v>0</v>
      </c>
      <c r="N642" s="155">
        <v>0</v>
      </c>
      <c r="O642" s="151">
        <v>0</v>
      </c>
      <c r="P642" s="103">
        <v>0</v>
      </c>
      <c r="Q642" s="148">
        <v>0</v>
      </c>
      <c r="R642" s="91">
        <v>0</v>
      </c>
      <c r="S642" s="51">
        <v>0</v>
      </c>
      <c r="T642" s="155">
        <v>0</v>
      </c>
      <c r="U642" s="151">
        <v>0</v>
      </c>
      <c r="V642" s="103">
        <v>0</v>
      </c>
      <c r="W642" s="148">
        <v>0</v>
      </c>
      <c r="X642" s="156">
        <v>0</v>
      </c>
      <c r="Y642" s="103">
        <v>0</v>
      </c>
      <c r="Z642" s="155">
        <v>0</v>
      </c>
      <c r="AA642" s="173">
        <v>0</v>
      </c>
      <c r="AB642" s="103">
        <v>0</v>
      </c>
      <c r="AC642" s="103">
        <v>0</v>
      </c>
      <c r="AD642" s="174">
        <v>0</v>
      </c>
      <c r="AE642" s="103">
        <v>0</v>
      </c>
      <c r="AF642" s="148">
        <v>0</v>
      </c>
      <c r="AG642" s="176">
        <v>0</v>
      </c>
      <c r="AH642" s="103">
        <v>0</v>
      </c>
      <c r="AI642" s="155">
        <v>0</v>
      </c>
      <c r="AJ642" s="151">
        <v>0</v>
      </c>
      <c r="AK642" s="103">
        <v>0</v>
      </c>
      <c r="AL642" s="103">
        <v>0</v>
      </c>
      <c r="AM642" s="103">
        <f t="shared" si="252"/>
        <v>0</v>
      </c>
      <c r="AN642" s="103">
        <f t="shared" si="250"/>
        <v>0</v>
      </c>
      <c r="AO642" s="155">
        <f t="shared" si="251"/>
        <v>0</v>
      </c>
      <c r="AP642" s="289"/>
    </row>
    <row r="643" spans="2:42" s="45" customFormat="1" ht="12" customHeight="1">
      <c r="B643" s="134" t="s">
        <v>65</v>
      </c>
      <c r="C643" s="146">
        <v>1037290424.5</v>
      </c>
      <c r="D643" s="145">
        <v>0</v>
      </c>
      <c r="E643" s="149">
        <v>0</v>
      </c>
      <c r="F643" s="65">
        <v>1116501720</v>
      </c>
      <c r="G643" s="53">
        <v>0</v>
      </c>
      <c r="H643" s="168">
        <v>0</v>
      </c>
      <c r="I643" s="151">
        <v>924844798.5</v>
      </c>
      <c r="J643" s="103">
        <v>69209645</v>
      </c>
      <c r="K643" s="148">
        <v>69209645</v>
      </c>
      <c r="L643" s="154">
        <v>1347097695</v>
      </c>
      <c r="M643" s="103">
        <v>18814312</v>
      </c>
      <c r="N643" s="155">
        <v>18814312</v>
      </c>
      <c r="O643" s="151">
        <v>1233200170.98</v>
      </c>
      <c r="P643" s="103">
        <v>61432320</v>
      </c>
      <c r="Q643" s="148">
        <v>61432320</v>
      </c>
      <c r="R643" s="91">
        <v>1132456346</v>
      </c>
      <c r="S643" s="51">
        <v>458836436</v>
      </c>
      <c r="T643" s="155">
        <v>458836436</v>
      </c>
      <c r="U643" s="151">
        <v>1261034202.5</v>
      </c>
      <c r="V643" s="103">
        <v>346241320</v>
      </c>
      <c r="W643" s="148">
        <v>346241320</v>
      </c>
      <c r="X643" s="156">
        <v>1137427169</v>
      </c>
      <c r="Y643" s="103">
        <v>23828456</v>
      </c>
      <c r="Z643" s="155">
        <v>23828456</v>
      </c>
      <c r="AA643" s="173">
        <v>1046567081</v>
      </c>
      <c r="AB643" s="103">
        <v>0</v>
      </c>
      <c r="AC643" s="103">
        <v>0</v>
      </c>
      <c r="AD643" s="174">
        <v>1049223654</v>
      </c>
      <c r="AE643" s="103">
        <v>0</v>
      </c>
      <c r="AF643" s="148">
        <v>0</v>
      </c>
      <c r="AG643" s="176">
        <v>1009989907</v>
      </c>
      <c r="AH643" s="103">
        <v>0</v>
      </c>
      <c r="AI643" s="155">
        <v>0</v>
      </c>
      <c r="AJ643" s="151">
        <v>1566598350.5</v>
      </c>
      <c r="AK643" s="103">
        <v>129807040</v>
      </c>
      <c r="AL643" s="103">
        <v>129807040</v>
      </c>
      <c r="AM643" s="103">
        <f t="shared" si="252"/>
        <v>13862231518.98</v>
      </c>
      <c r="AN643" s="103">
        <f t="shared" si="250"/>
        <v>1108169529</v>
      </c>
      <c r="AO643" s="155">
        <f t="shared" si="251"/>
        <v>1108169529</v>
      </c>
      <c r="AP643" s="289"/>
    </row>
    <row r="644" spans="2:42" s="45" customFormat="1" ht="12" customHeight="1">
      <c r="B644" s="134" t="s">
        <v>504</v>
      </c>
      <c r="C644" s="146">
        <v>945938363.98000002</v>
      </c>
      <c r="D644" s="145">
        <v>0</v>
      </c>
      <c r="E644" s="149">
        <v>0</v>
      </c>
      <c r="F644" s="65">
        <v>826882999</v>
      </c>
      <c r="G644" s="53">
        <v>149679329</v>
      </c>
      <c r="H644" s="168">
        <v>149679329</v>
      </c>
      <c r="I644" s="151">
        <v>1352440630.8000009</v>
      </c>
      <c r="J644" s="103">
        <v>257805080</v>
      </c>
      <c r="K644" s="148">
        <v>257805080</v>
      </c>
      <c r="L644" s="154">
        <f>1308885858.36005-180300</f>
        <v>1308705558.36005</v>
      </c>
      <c r="M644" s="103">
        <v>657728849</v>
      </c>
      <c r="N644" s="155">
        <v>657728849</v>
      </c>
      <c r="O644" s="151">
        <v>1052757402</v>
      </c>
      <c r="P644" s="103">
        <v>1216694425</v>
      </c>
      <c r="Q644" s="148">
        <v>1216694425</v>
      </c>
      <c r="R644" s="91">
        <v>507516316.5</v>
      </c>
      <c r="S644" s="51">
        <v>1573174286</v>
      </c>
      <c r="T644" s="155">
        <v>1573174286</v>
      </c>
      <c r="U644" s="151">
        <v>1449541257.5</v>
      </c>
      <c r="V644" s="103">
        <v>180508107</v>
      </c>
      <c r="W644" s="148">
        <v>180508107</v>
      </c>
      <c r="X644" s="156">
        <v>1114598893.1100001</v>
      </c>
      <c r="Y644" s="103">
        <v>93347660</v>
      </c>
      <c r="Z644" s="155">
        <v>93347660</v>
      </c>
      <c r="AA644" s="173">
        <v>1168798393.0099998</v>
      </c>
      <c r="AB644" s="103">
        <v>27228</v>
      </c>
      <c r="AC644" s="103">
        <v>27228</v>
      </c>
      <c r="AD644" s="174">
        <v>1258237473</v>
      </c>
      <c r="AE644" s="103">
        <v>305341586</v>
      </c>
      <c r="AF644" s="148">
        <v>305339481</v>
      </c>
      <c r="AG644" s="176">
        <v>1296803678.53</v>
      </c>
      <c r="AH644" s="103">
        <v>472382501</v>
      </c>
      <c r="AI644" s="155">
        <v>472384606</v>
      </c>
      <c r="AJ644" s="151">
        <v>1338744252</v>
      </c>
      <c r="AK644" s="103">
        <v>498531856</v>
      </c>
      <c r="AL644" s="103">
        <v>473101158</v>
      </c>
      <c r="AM644" s="103">
        <f t="shared" si="252"/>
        <v>13620965217.790051</v>
      </c>
      <c r="AN644" s="103">
        <f t="shared" si="250"/>
        <v>5405220907</v>
      </c>
      <c r="AO644" s="155">
        <f t="shared" si="251"/>
        <v>5379790209</v>
      </c>
      <c r="AP644" s="299"/>
    </row>
    <row r="645" spans="2:42" s="45" customFormat="1" ht="12" customHeight="1">
      <c r="B645" s="134" t="s">
        <v>39</v>
      </c>
      <c r="C645" s="146">
        <v>0</v>
      </c>
      <c r="D645" s="145">
        <v>0</v>
      </c>
      <c r="E645" s="149">
        <v>0</v>
      </c>
      <c r="F645" s="65">
        <v>0</v>
      </c>
      <c r="G645" s="53">
        <v>0</v>
      </c>
      <c r="H645" s="168">
        <v>0</v>
      </c>
      <c r="I645" s="151">
        <v>0</v>
      </c>
      <c r="J645" s="103">
        <v>0</v>
      </c>
      <c r="K645" s="148">
        <v>0</v>
      </c>
      <c r="L645" s="154">
        <v>0</v>
      </c>
      <c r="M645" s="103">
        <v>0</v>
      </c>
      <c r="N645" s="155">
        <v>0</v>
      </c>
      <c r="O645" s="151">
        <v>0</v>
      </c>
      <c r="P645" s="103">
        <v>0</v>
      </c>
      <c r="Q645" s="148">
        <v>0</v>
      </c>
      <c r="R645" s="91">
        <v>152595168</v>
      </c>
      <c r="S645" s="51">
        <v>0</v>
      </c>
      <c r="T645" s="155">
        <v>0</v>
      </c>
      <c r="U645" s="151">
        <v>152595168</v>
      </c>
      <c r="V645" s="103">
        <v>0</v>
      </c>
      <c r="W645" s="148">
        <v>0</v>
      </c>
      <c r="X645" s="156">
        <v>152595168</v>
      </c>
      <c r="Y645" s="103">
        <v>0</v>
      </c>
      <c r="Z645" s="155">
        <v>0</v>
      </c>
      <c r="AA645" s="173">
        <v>152595168</v>
      </c>
      <c r="AB645" s="103">
        <v>0</v>
      </c>
      <c r="AC645" s="103">
        <v>0</v>
      </c>
      <c r="AD645" s="174">
        <v>152539367.99999976</v>
      </c>
      <c r="AE645" s="103">
        <v>0</v>
      </c>
      <c r="AF645" s="148">
        <v>0</v>
      </c>
      <c r="AG645" s="176">
        <v>152477918</v>
      </c>
      <c r="AH645" s="103">
        <v>0</v>
      </c>
      <c r="AI645" s="155">
        <v>0</v>
      </c>
      <c r="AJ645" s="151">
        <v>152577468</v>
      </c>
      <c r="AK645" s="103">
        <v>0</v>
      </c>
      <c r="AL645" s="103">
        <v>0</v>
      </c>
      <c r="AM645" s="103">
        <f t="shared" si="252"/>
        <v>1067975425.9999998</v>
      </c>
      <c r="AN645" s="103">
        <f t="shared" si="250"/>
        <v>0</v>
      </c>
      <c r="AO645" s="155">
        <f t="shared" si="251"/>
        <v>0</v>
      </c>
      <c r="AP645" s="289"/>
    </row>
    <row r="646" spans="2:42" s="45" customFormat="1" ht="12" customHeight="1">
      <c r="B646" s="134" t="s">
        <v>22</v>
      </c>
      <c r="C646" s="146">
        <v>41957118</v>
      </c>
      <c r="D646" s="145">
        <v>0</v>
      </c>
      <c r="E646" s="149">
        <v>0</v>
      </c>
      <c r="F646" s="65">
        <v>88412301</v>
      </c>
      <c r="G646" s="53">
        <v>0</v>
      </c>
      <c r="H646" s="168">
        <v>0</v>
      </c>
      <c r="I646" s="151">
        <v>131159830</v>
      </c>
      <c r="J646" s="103">
        <v>0</v>
      </c>
      <c r="K646" s="148">
        <v>0</v>
      </c>
      <c r="L646" s="154">
        <v>139397074</v>
      </c>
      <c r="M646" s="103">
        <v>11464744</v>
      </c>
      <c r="N646" s="155">
        <v>11464744</v>
      </c>
      <c r="O646" s="151">
        <v>82308329</v>
      </c>
      <c r="P646" s="103">
        <v>30601500</v>
      </c>
      <c r="Q646" s="148">
        <v>30601500</v>
      </c>
      <c r="R646" s="91">
        <v>46163119</v>
      </c>
      <c r="S646" s="51">
        <v>37530777</v>
      </c>
      <c r="T646" s="155">
        <v>37530777</v>
      </c>
      <c r="U646" s="151">
        <v>119757311</v>
      </c>
      <c r="V646" s="103">
        <v>4603762</v>
      </c>
      <c r="W646" s="148">
        <v>4603762</v>
      </c>
      <c r="X646" s="156">
        <v>53776511</v>
      </c>
      <c r="Y646" s="103">
        <v>18078185</v>
      </c>
      <c r="Z646" s="155">
        <v>18078185</v>
      </c>
      <c r="AA646" s="173">
        <v>187265506</v>
      </c>
      <c r="AB646" s="103">
        <v>899585</v>
      </c>
      <c r="AC646" s="103">
        <v>899585</v>
      </c>
      <c r="AD646" s="174">
        <v>12494662</v>
      </c>
      <c r="AE646" s="103">
        <v>3655177</v>
      </c>
      <c r="AF646" s="148">
        <v>0</v>
      </c>
      <c r="AG646" s="176">
        <v>145126997</v>
      </c>
      <c r="AH646" s="103">
        <v>8635551</v>
      </c>
      <c r="AI646" s="155">
        <v>12290728</v>
      </c>
      <c r="AJ646" s="151">
        <v>91865918</v>
      </c>
      <c r="AK646" s="103">
        <v>1377612</v>
      </c>
      <c r="AL646" s="103">
        <v>1377612</v>
      </c>
      <c r="AM646" s="103">
        <f t="shared" si="252"/>
        <v>1139684676</v>
      </c>
      <c r="AN646" s="103">
        <f t="shared" si="250"/>
        <v>116846893</v>
      </c>
      <c r="AO646" s="155">
        <f t="shared" si="251"/>
        <v>116846893</v>
      </c>
      <c r="AP646" s="289"/>
    </row>
    <row r="647" spans="2:42" s="45" customFormat="1" ht="12" customHeight="1">
      <c r="B647" s="134" t="s">
        <v>25</v>
      </c>
      <c r="C647" s="146">
        <v>393592558.5</v>
      </c>
      <c r="D647" s="145">
        <v>0</v>
      </c>
      <c r="E647" s="149">
        <v>0</v>
      </c>
      <c r="F647" s="65">
        <v>156705522</v>
      </c>
      <c r="G647" s="53">
        <v>0</v>
      </c>
      <c r="H647" s="168">
        <v>0</v>
      </c>
      <c r="I647" s="151">
        <v>195678868</v>
      </c>
      <c r="J647" s="103">
        <v>0</v>
      </c>
      <c r="K647" s="148">
        <v>0</v>
      </c>
      <c r="L647" s="154">
        <v>213349923</v>
      </c>
      <c r="M647" s="103">
        <v>21523688</v>
      </c>
      <c r="N647" s="155">
        <v>21523688</v>
      </c>
      <c r="O647" s="151">
        <v>168602365</v>
      </c>
      <c r="P647" s="103">
        <v>4360697</v>
      </c>
      <c r="Q647" s="148">
        <v>4360697</v>
      </c>
      <c r="R647" s="91">
        <v>178557362.5</v>
      </c>
      <c r="S647" s="51">
        <v>304297689</v>
      </c>
      <c r="T647" s="155">
        <v>304297689</v>
      </c>
      <c r="U647" s="151">
        <v>86597781</v>
      </c>
      <c r="V647" s="103">
        <v>120316250</v>
      </c>
      <c r="W647" s="148">
        <v>120316250</v>
      </c>
      <c r="X647" s="156">
        <v>167592917.5</v>
      </c>
      <c r="Y647" s="103">
        <v>320223708</v>
      </c>
      <c r="Z647" s="155">
        <v>320223708</v>
      </c>
      <c r="AA647" s="173">
        <v>81956579</v>
      </c>
      <c r="AB647" s="103">
        <v>622527414</v>
      </c>
      <c r="AC647" s="103">
        <v>622527414</v>
      </c>
      <c r="AD647" s="174">
        <v>96172757.989999995</v>
      </c>
      <c r="AE647" s="103">
        <v>62326395</v>
      </c>
      <c r="AF647" s="148">
        <v>62326395</v>
      </c>
      <c r="AG647" s="176">
        <v>110860675</v>
      </c>
      <c r="AH647" s="103">
        <v>443420798</v>
      </c>
      <c r="AI647" s="155">
        <v>443420798</v>
      </c>
      <c r="AJ647" s="151">
        <v>55398846</v>
      </c>
      <c r="AK647" s="103">
        <v>37052133</v>
      </c>
      <c r="AL647" s="103">
        <v>37052133</v>
      </c>
      <c r="AM647" s="103">
        <f t="shared" si="252"/>
        <v>1905066155.49</v>
      </c>
      <c r="AN647" s="103">
        <f t="shared" si="250"/>
        <v>1936048772</v>
      </c>
      <c r="AO647" s="155">
        <f t="shared" si="251"/>
        <v>1936048772</v>
      </c>
      <c r="AP647" s="289"/>
    </row>
    <row r="648" spans="2:42" s="45" customFormat="1" ht="12" customHeight="1">
      <c r="B648" s="134" t="s">
        <v>26</v>
      </c>
      <c r="C648" s="146">
        <v>362828</v>
      </c>
      <c r="D648" s="145">
        <v>0</v>
      </c>
      <c r="E648" s="149">
        <v>0</v>
      </c>
      <c r="F648" s="65">
        <v>826234</v>
      </c>
      <c r="G648" s="53">
        <v>0</v>
      </c>
      <c r="H648" s="168">
        <v>0</v>
      </c>
      <c r="I648" s="151">
        <v>499496</v>
      </c>
      <c r="J648" s="103">
        <v>0</v>
      </c>
      <c r="K648" s="148">
        <v>0</v>
      </c>
      <c r="L648" s="154">
        <v>82004</v>
      </c>
      <c r="M648" s="103">
        <v>0</v>
      </c>
      <c r="N648" s="155">
        <v>0</v>
      </c>
      <c r="O648" s="151">
        <v>987836</v>
      </c>
      <c r="P648" s="103">
        <v>0</v>
      </c>
      <c r="Q648" s="148">
        <v>0</v>
      </c>
      <c r="R648" s="91">
        <v>239010</v>
      </c>
      <c r="S648" s="51">
        <v>0</v>
      </c>
      <c r="T648" s="155">
        <v>0</v>
      </c>
      <c r="U648" s="151">
        <v>587320</v>
      </c>
      <c r="V648" s="103">
        <v>0</v>
      </c>
      <c r="W648" s="148">
        <v>0</v>
      </c>
      <c r="X648" s="156">
        <v>433844</v>
      </c>
      <c r="Y648" s="103">
        <v>0</v>
      </c>
      <c r="Z648" s="155">
        <v>0</v>
      </c>
      <c r="AA648" s="173">
        <v>0</v>
      </c>
      <c r="AB648" s="103">
        <v>0</v>
      </c>
      <c r="AC648" s="103">
        <v>0</v>
      </c>
      <c r="AD648" s="174">
        <v>1213720</v>
      </c>
      <c r="AE648" s="103">
        <v>0</v>
      </c>
      <c r="AF648" s="148">
        <v>0</v>
      </c>
      <c r="AG648" s="176">
        <v>0</v>
      </c>
      <c r="AH648" s="103">
        <v>0</v>
      </c>
      <c r="AI648" s="155">
        <v>0</v>
      </c>
      <c r="AJ648" s="151">
        <v>0</v>
      </c>
      <c r="AK648" s="103">
        <v>0</v>
      </c>
      <c r="AL648" s="103">
        <v>0</v>
      </c>
      <c r="AM648" s="103">
        <f t="shared" si="252"/>
        <v>5232292</v>
      </c>
      <c r="AN648" s="103">
        <f t="shared" si="250"/>
        <v>0</v>
      </c>
      <c r="AO648" s="155">
        <f t="shared" si="251"/>
        <v>0</v>
      </c>
      <c r="AP648" s="289"/>
    </row>
    <row r="649" spans="2:42" s="45" customFormat="1" ht="12" customHeight="1">
      <c r="B649" s="134" t="s">
        <v>56</v>
      </c>
      <c r="C649" s="146">
        <v>0</v>
      </c>
      <c r="D649" s="145">
        <v>0</v>
      </c>
      <c r="E649" s="149">
        <v>0</v>
      </c>
      <c r="F649" s="65">
        <v>0</v>
      </c>
      <c r="G649" s="53">
        <v>0</v>
      </c>
      <c r="H649" s="168">
        <v>0</v>
      </c>
      <c r="I649" s="151">
        <v>0</v>
      </c>
      <c r="J649" s="103">
        <v>0</v>
      </c>
      <c r="K649" s="148">
        <v>0</v>
      </c>
      <c r="L649" s="154">
        <v>0</v>
      </c>
      <c r="M649" s="103">
        <v>0</v>
      </c>
      <c r="N649" s="155">
        <v>0</v>
      </c>
      <c r="O649" s="151">
        <v>0</v>
      </c>
      <c r="P649" s="103">
        <v>0</v>
      </c>
      <c r="Q649" s="148">
        <v>0</v>
      </c>
      <c r="R649" s="91">
        <v>0</v>
      </c>
      <c r="S649" s="51">
        <v>0</v>
      </c>
      <c r="T649" s="155">
        <v>0</v>
      </c>
      <c r="U649" s="151">
        <v>0</v>
      </c>
      <c r="V649" s="103">
        <v>0</v>
      </c>
      <c r="W649" s="148">
        <v>0</v>
      </c>
      <c r="X649" s="156">
        <v>0</v>
      </c>
      <c r="Y649" s="103">
        <v>0</v>
      </c>
      <c r="Z649" s="155">
        <v>0</v>
      </c>
      <c r="AA649" s="173">
        <v>0</v>
      </c>
      <c r="AB649" s="103">
        <v>0</v>
      </c>
      <c r="AC649" s="103">
        <v>0</v>
      </c>
      <c r="AD649" s="174">
        <v>0</v>
      </c>
      <c r="AE649" s="103">
        <v>0</v>
      </c>
      <c r="AF649" s="148">
        <v>0</v>
      </c>
      <c r="AG649" s="176">
        <v>0</v>
      </c>
      <c r="AH649" s="103">
        <v>0</v>
      </c>
      <c r="AI649" s="155">
        <v>0</v>
      </c>
      <c r="AJ649" s="151">
        <v>0</v>
      </c>
      <c r="AK649" s="103">
        <v>0</v>
      </c>
      <c r="AL649" s="103">
        <v>0</v>
      </c>
      <c r="AM649" s="103">
        <f t="shared" si="252"/>
        <v>0</v>
      </c>
      <c r="AN649" s="103">
        <f t="shared" si="250"/>
        <v>0</v>
      </c>
      <c r="AO649" s="155">
        <f t="shared" si="251"/>
        <v>0</v>
      </c>
      <c r="AP649" s="289"/>
    </row>
    <row r="650" spans="2:42" s="45" customFormat="1" ht="12" customHeight="1">
      <c r="B650" s="134" t="s">
        <v>64</v>
      </c>
      <c r="C650" s="146">
        <v>0</v>
      </c>
      <c r="D650" s="145">
        <v>0</v>
      </c>
      <c r="E650" s="149">
        <v>0</v>
      </c>
      <c r="F650" s="65">
        <v>0</v>
      </c>
      <c r="G650" s="53">
        <v>0</v>
      </c>
      <c r="H650" s="168">
        <v>0</v>
      </c>
      <c r="I650" s="151">
        <v>0</v>
      </c>
      <c r="J650" s="103">
        <v>0</v>
      </c>
      <c r="K650" s="148">
        <v>0</v>
      </c>
      <c r="L650" s="154">
        <v>0</v>
      </c>
      <c r="M650" s="103">
        <v>0</v>
      </c>
      <c r="N650" s="155">
        <v>0</v>
      </c>
      <c r="O650" s="151">
        <v>0</v>
      </c>
      <c r="P650" s="103">
        <v>0</v>
      </c>
      <c r="Q650" s="148">
        <v>0</v>
      </c>
      <c r="R650" s="91">
        <v>0</v>
      </c>
      <c r="S650" s="51">
        <v>0</v>
      </c>
      <c r="T650" s="155">
        <v>0</v>
      </c>
      <c r="U650" s="151">
        <v>0</v>
      </c>
      <c r="V650" s="103">
        <v>0</v>
      </c>
      <c r="W650" s="148">
        <v>0</v>
      </c>
      <c r="X650" s="156">
        <v>0</v>
      </c>
      <c r="Y650" s="103">
        <v>0</v>
      </c>
      <c r="Z650" s="155">
        <v>0</v>
      </c>
      <c r="AA650" s="173">
        <v>0</v>
      </c>
      <c r="AB650" s="103">
        <v>0</v>
      </c>
      <c r="AC650" s="103">
        <v>0</v>
      </c>
      <c r="AD650" s="174">
        <v>0</v>
      </c>
      <c r="AE650" s="103">
        <v>0</v>
      </c>
      <c r="AF650" s="148">
        <v>0</v>
      </c>
      <c r="AG650" s="176">
        <v>0</v>
      </c>
      <c r="AH650" s="103">
        <v>0</v>
      </c>
      <c r="AI650" s="155">
        <v>0</v>
      </c>
      <c r="AJ650" s="151">
        <v>0</v>
      </c>
      <c r="AK650" s="103">
        <v>0</v>
      </c>
      <c r="AL650" s="103">
        <v>0</v>
      </c>
      <c r="AM650" s="103">
        <f t="shared" si="252"/>
        <v>0</v>
      </c>
      <c r="AN650" s="103">
        <f t="shared" si="250"/>
        <v>0</v>
      </c>
      <c r="AO650" s="155">
        <f t="shared" si="251"/>
        <v>0</v>
      </c>
      <c r="AP650" s="289"/>
    </row>
    <row r="651" spans="2:42" s="45" customFormat="1" ht="12" customHeight="1">
      <c r="B651" s="134" t="s">
        <v>68</v>
      </c>
      <c r="C651" s="146">
        <v>156000</v>
      </c>
      <c r="D651" s="145">
        <v>0</v>
      </c>
      <c r="E651" s="149">
        <v>0</v>
      </c>
      <c r="F651" s="65">
        <v>963285</v>
      </c>
      <c r="G651" s="53">
        <v>0</v>
      </c>
      <c r="H651" s="168">
        <v>0</v>
      </c>
      <c r="I651" s="151">
        <v>0</v>
      </c>
      <c r="J651" s="103">
        <v>0</v>
      </c>
      <c r="K651" s="148">
        <v>0</v>
      </c>
      <c r="L651" s="154">
        <v>0</v>
      </c>
      <c r="M651" s="103">
        <v>0</v>
      </c>
      <c r="N651" s="155">
        <v>0</v>
      </c>
      <c r="O651" s="151">
        <v>1730934</v>
      </c>
      <c r="P651" s="103">
        <v>0</v>
      </c>
      <c r="Q651" s="148">
        <v>0</v>
      </c>
      <c r="R651" s="91">
        <v>87748</v>
      </c>
      <c r="S651" s="51">
        <v>0</v>
      </c>
      <c r="T651" s="155">
        <v>0</v>
      </c>
      <c r="U651" s="151">
        <v>0</v>
      </c>
      <c r="V651" s="103">
        <v>0</v>
      </c>
      <c r="W651" s="148">
        <v>0</v>
      </c>
      <c r="X651" s="156">
        <v>0</v>
      </c>
      <c r="Y651" s="103">
        <v>0</v>
      </c>
      <c r="Z651" s="155">
        <v>0</v>
      </c>
      <c r="AA651" s="173">
        <v>749936</v>
      </c>
      <c r="AB651" s="103">
        <v>0</v>
      </c>
      <c r="AC651" s="103">
        <v>0</v>
      </c>
      <c r="AD651" s="174">
        <v>384523</v>
      </c>
      <c r="AE651" s="103">
        <v>0</v>
      </c>
      <c r="AF651" s="148">
        <v>0</v>
      </c>
      <c r="AG651" s="176">
        <v>14861639</v>
      </c>
      <c r="AH651" s="103">
        <v>0</v>
      </c>
      <c r="AI651" s="155">
        <v>0</v>
      </c>
      <c r="AJ651" s="151">
        <v>2535612</v>
      </c>
      <c r="AK651" s="103">
        <v>0</v>
      </c>
      <c r="AL651" s="103">
        <v>0</v>
      </c>
      <c r="AM651" s="103">
        <f t="shared" si="252"/>
        <v>21469677</v>
      </c>
      <c r="AN651" s="103">
        <f t="shared" si="250"/>
        <v>0</v>
      </c>
      <c r="AO651" s="155">
        <f t="shared" si="251"/>
        <v>0</v>
      </c>
      <c r="AP651" s="289"/>
    </row>
    <row r="652" spans="2:42" s="45" customFormat="1" ht="12" customHeight="1">
      <c r="B652" s="134" t="s">
        <v>48</v>
      </c>
      <c r="C652" s="146">
        <v>88700</v>
      </c>
      <c r="D652" s="145">
        <v>0</v>
      </c>
      <c r="E652" s="149">
        <v>0</v>
      </c>
      <c r="F652" s="65">
        <v>0</v>
      </c>
      <c r="G652" s="53">
        <v>0</v>
      </c>
      <c r="H652" s="168">
        <v>0</v>
      </c>
      <c r="I652" s="151">
        <v>609241</v>
      </c>
      <c r="J652" s="103">
        <v>0</v>
      </c>
      <c r="K652" s="148">
        <v>0</v>
      </c>
      <c r="L652" s="154">
        <v>0</v>
      </c>
      <c r="M652" s="103">
        <v>0</v>
      </c>
      <c r="N652" s="155">
        <v>0</v>
      </c>
      <c r="O652" s="151">
        <v>0</v>
      </c>
      <c r="P652" s="103">
        <v>0</v>
      </c>
      <c r="Q652" s="148">
        <v>0</v>
      </c>
      <c r="R652" s="91">
        <v>0</v>
      </c>
      <c r="S652" s="51">
        <v>0</v>
      </c>
      <c r="T652" s="155">
        <v>0</v>
      </c>
      <c r="U652" s="151">
        <v>178177</v>
      </c>
      <c r="V652" s="103">
        <v>0</v>
      </c>
      <c r="W652" s="148">
        <v>0</v>
      </c>
      <c r="X652" s="156">
        <v>9415661</v>
      </c>
      <c r="Y652" s="103">
        <v>0</v>
      </c>
      <c r="Z652" s="155">
        <v>0</v>
      </c>
      <c r="AA652" s="173">
        <v>25576801</v>
      </c>
      <c r="AB652" s="103">
        <v>0</v>
      </c>
      <c r="AC652" s="103">
        <v>0</v>
      </c>
      <c r="AD652" s="174">
        <v>-7814236</v>
      </c>
      <c r="AE652" s="103">
        <v>0</v>
      </c>
      <c r="AF652" s="148">
        <v>0</v>
      </c>
      <c r="AG652" s="176">
        <v>7996348</v>
      </c>
      <c r="AH652" s="103">
        <v>0</v>
      </c>
      <c r="AI652" s="155">
        <v>0</v>
      </c>
      <c r="AJ652" s="151">
        <v>85821</v>
      </c>
      <c r="AK652" s="103">
        <v>0</v>
      </c>
      <c r="AL652" s="103">
        <v>0</v>
      </c>
      <c r="AM652" s="103">
        <f t="shared" si="252"/>
        <v>36136513</v>
      </c>
      <c r="AN652" s="103">
        <f t="shared" si="250"/>
        <v>0</v>
      </c>
      <c r="AO652" s="155">
        <f t="shared" si="251"/>
        <v>0</v>
      </c>
      <c r="AP652" s="289"/>
    </row>
    <row r="653" spans="2:42" s="45" customFormat="1" ht="12" customHeight="1">
      <c r="B653" s="134" t="s">
        <v>45</v>
      </c>
      <c r="C653" s="146">
        <v>570604</v>
      </c>
      <c r="D653" s="145">
        <v>0</v>
      </c>
      <c r="E653" s="149">
        <v>0</v>
      </c>
      <c r="F653" s="65">
        <v>4066133</v>
      </c>
      <c r="G653" s="53">
        <v>0</v>
      </c>
      <c r="H653" s="168">
        <v>0</v>
      </c>
      <c r="I653" s="151">
        <v>11092928</v>
      </c>
      <c r="J653" s="103">
        <v>0</v>
      </c>
      <c r="K653" s="148">
        <v>0</v>
      </c>
      <c r="L653" s="154">
        <v>4805731</v>
      </c>
      <c r="M653" s="103">
        <v>0</v>
      </c>
      <c r="N653" s="155">
        <v>0</v>
      </c>
      <c r="O653" s="151">
        <v>7025885</v>
      </c>
      <c r="P653" s="103">
        <v>0</v>
      </c>
      <c r="Q653" s="148">
        <v>0</v>
      </c>
      <c r="R653" s="91">
        <v>18094764</v>
      </c>
      <c r="S653" s="51">
        <v>0</v>
      </c>
      <c r="T653" s="155">
        <v>0</v>
      </c>
      <c r="U653" s="151">
        <v>16278407</v>
      </c>
      <c r="V653" s="103">
        <v>0</v>
      </c>
      <c r="W653" s="148">
        <v>0</v>
      </c>
      <c r="X653" s="156">
        <v>2944099</v>
      </c>
      <c r="Y653" s="103">
        <v>0</v>
      </c>
      <c r="Z653" s="155">
        <v>0</v>
      </c>
      <c r="AA653" s="173">
        <v>5348595</v>
      </c>
      <c r="AB653" s="103">
        <v>0</v>
      </c>
      <c r="AC653" s="103">
        <v>0</v>
      </c>
      <c r="AD653" s="174">
        <v>82234351</v>
      </c>
      <c r="AE653" s="103">
        <v>0</v>
      </c>
      <c r="AF653" s="148">
        <v>0</v>
      </c>
      <c r="AG653" s="176">
        <v>15477141</v>
      </c>
      <c r="AH653" s="103">
        <v>0</v>
      </c>
      <c r="AI653" s="155">
        <v>0</v>
      </c>
      <c r="AJ653" s="151">
        <v>841614</v>
      </c>
      <c r="AK653" s="103">
        <v>45193921</v>
      </c>
      <c r="AL653" s="103">
        <v>44949061</v>
      </c>
      <c r="AM653" s="103">
        <f t="shared" si="252"/>
        <v>168780252</v>
      </c>
      <c r="AN653" s="103">
        <f t="shared" si="250"/>
        <v>45193921</v>
      </c>
      <c r="AO653" s="155">
        <f t="shared" si="251"/>
        <v>44949061</v>
      </c>
      <c r="AP653" s="299"/>
    </row>
    <row r="654" spans="2:42" s="45" customFormat="1" ht="12" customHeight="1">
      <c r="B654" s="134" t="s">
        <v>46</v>
      </c>
      <c r="C654" s="146">
        <v>0</v>
      </c>
      <c r="D654" s="145">
        <v>0</v>
      </c>
      <c r="E654" s="149">
        <v>0</v>
      </c>
      <c r="F654" s="65">
        <v>0</v>
      </c>
      <c r="G654" s="53">
        <v>0</v>
      </c>
      <c r="H654" s="168">
        <v>0</v>
      </c>
      <c r="I654" s="151">
        <v>0</v>
      </c>
      <c r="J654" s="103">
        <v>0</v>
      </c>
      <c r="K654" s="148">
        <v>0</v>
      </c>
      <c r="L654" s="154">
        <v>0</v>
      </c>
      <c r="M654" s="103">
        <v>0</v>
      </c>
      <c r="N654" s="155">
        <v>0</v>
      </c>
      <c r="O654" s="151">
        <v>0</v>
      </c>
      <c r="P654" s="103">
        <v>0</v>
      </c>
      <c r="Q654" s="148">
        <v>0</v>
      </c>
      <c r="R654" s="91">
        <v>0</v>
      </c>
      <c r="S654" s="51">
        <v>0</v>
      </c>
      <c r="T654" s="155">
        <v>0</v>
      </c>
      <c r="U654" s="151">
        <v>0</v>
      </c>
      <c r="V654" s="103">
        <v>0</v>
      </c>
      <c r="W654" s="148">
        <v>0</v>
      </c>
      <c r="X654" s="156">
        <v>0</v>
      </c>
      <c r="Y654" s="103">
        <v>0</v>
      </c>
      <c r="Z654" s="155">
        <v>0</v>
      </c>
      <c r="AA654" s="173">
        <v>0</v>
      </c>
      <c r="AB654" s="103">
        <v>0</v>
      </c>
      <c r="AC654" s="103">
        <v>0</v>
      </c>
      <c r="AD654" s="174">
        <v>0</v>
      </c>
      <c r="AE654" s="103">
        <v>0</v>
      </c>
      <c r="AF654" s="148">
        <v>0</v>
      </c>
      <c r="AG654" s="176">
        <v>0</v>
      </c>
      <c r="AH654" s="103">
        <v>0</v>
      </c>
      <c r="AI654" s="155">
        <v>0</v>
      </c>
      <c r="AJ654" s="151">
        <v>0</v>
      </c>
      <c r="AK654" s="103">
        <v>0</v>
      </c>
      <c r="AL654" s="103">
        <v>0</v>
      </c>
      <c r="AM654" s="103">
        <f t="shared" si="252"/>
        <v>0</v>
      </c>
      <c r="AN654" s="103">
        <f t="shared" si="250"/>
        <v>0</v>
      </c>
      <c r="AO654" s="155">
        <f t="shared" si="251"/>
        <v>0</v>
      </c>
      <c r="AP654" s="289"/>
    </row>
    <row r="655" spans="2:42" s="45" customFormat="1" ht="12" customHeight="1">
      <c r="B655" s="134" t="s">
        <v>75</v>
      </c>
      <c r="C655" s="146">
        <v>0</v>
      </c>
      <c r="D655" s="145">
        <v>0</v>
      </c>
      <c r="E655" s="149">
        <v>0</v>
      </c>
      <c r="F655" s="65">
        <v>0</v>
      </c>
      <c r="G655" s="53">
        <v>0</v>
      </c>
      <c r="H655" s="168">
        <v>0</v>
      </c>
      <c r="I655" s="151">
        <v>0</v>
      </c>
      <c r="J655" s="103">
        <v>0</v>
      </c>
      <c r="K655" s="148">
        <v>0</v>
      </c>
      <c r="L655" s="154">
        <v>0</v>
      </c>
      <c r="M655" s="103">
        <v>0</v>
      </c>
      <c r="N655" s="155">
        <v>0</v>
      </c>
      <c r="O655" s="151">
        <v>0</v>
      </c>
      <c r="P655" s="103">
        <v>0</v>
      </c>
      <c r="Q655" s="148">
        <v>0</v>
      </c>
      <c r="R655" s="91">
        <v>0</v>
      </c>
      <c r="S655" s="51">
        <v>0</v>
      </c>
      <c r="T655" s="155">
        <v>0</v>
      </c>
      <c r="U655" s="151">
        <v>0</v>
      </c>
      <c r="V655" s="103">
        <v>0</v>
      </c>
      <c r="W655" s="148">
        <v>0</v>
      </c>
      <c r="X655" s="156">
        <v>0</v>
      </c>
      <c r="Y655" s="103">
        <v>0</v>
      </c>
      <c r="Z655" s="155">
        <v>0</v>
      </c>
      <c r="AA655" s="173">
        <v>0</v>
      </c>
      <c r="AB655" s="103">
        <v>0</v>
      </c>
      <c r="AC655" s="103">
        <v>0</v>
      </c>
      <c r="AD655" s="174">
        <v>0</v>
      </c>
      <c r="AE655" s="103">
        <v>0</v>
      </c>
      <c r="AF655" s="148">
        <v>0</v>
      </c>
      <c r="AG655" s="176">
        <v>0</v>
      </c>
      <c r="AH655" s="103">
        <v>0</v>
      </c>
      <c r="AI655" s="155">
        <v>0</v>
      </c>
      <c r="AJ655" s="151">
        <v>0</v>
      </c>
      <c r="AK655" s="103">
        <v>0</v>
      </c>
      <c r="AL655" s="103">
        <v>0</v>
      </c>
      <c r="AM655" s="103">
        <f t="shared" si="252"/>
        <v>0</v>
      </c>
      <c r="AN655" s="103">
        <f t="shared" si="250"/>
        <v>0</v>
      </c>
      <c r="AO655" s="155">
        <f t="shared" si="251"/>
        <v>0</v>
      </c>
      <c r="AP655" s="289"/>
    </row>
    <row r="656" spans="2:42" s="45" customFormat="1" ht="12" customHeight="1">
      <c r="B656" s="134" t="s">
        <v>38</v>
      </c>
      <c r="C656" s="146">
        <v>596093598</v>
      </c>
      <c r="D656" s="145">
        <v>0</v>
      </c>
      <c r="E656" s="149">
        <v>0</v>
      </c>
      <c r="F656" s="65">
        <v>303999938.05000001</v>
      </c>
      <c r="G656" s="53">
        <v>0</v>
      </c>
      <c r="H656" s="168">
        <v>0</v>
      </c>
      <c r="I656" s="151">
        <v>459096542.65999788</v>
      </c>
      <c r="J656" s="103">
        <v>0</v>
      </c>
      <c r="K656" s="148">
        <v>0</v>
      </c>
      <c r="L656" s="154">
        <v>328783111</v>
      </c>
      <c r="M656" s="103">
        <v>0</v>
      </c>
      <c r="N656" s="155">
        <v>0</v>
      </c>
      <c r="O656" s="151">
        <v>696622227.05999899</v>
      </c>
      <c r="P656" s="103">
        <v>0</v>
      </c>
      <c r="Q656" s="148">
        <v>0</v>
      </c>
      <c r="R656" s="91">
        <v>265504885</v>
      </c>
      <c r="S656" s="51">
        <v>0</v>
      </c>
      <c r="T656" s="155">
        <v>0</v>
      </c>
      <c r="U656" s="151">
        <v>460291228</v>
      </c>
      <c r="V656" s="103">
        <v>0</v>
      </c>
      <c r="W656" s="148">
        <v>0</v>
      </c>
      <c r="X656" s="156">
        <v>100353467</v>
      </c>
      <c r="Y656" s="103">
        <v>0</v>
      </c>
      <c r="Z656" s="155">
        <v>0</v>
      </c>
      <c r="AA656" s="173">
        <v>94001239.869994998</v>
      </c>
      <c r="AB656" s="103">
        <v>0</v>
      </c>
      <c r="AC656" s="103">
        <v>0</v>
      </c>
      <c r="AD656" s="174">
        <v>-223135792</v>
      </c>
      <c r="AE656" s="103">
        <v>0</v>
      </c>
      <c r="AF656" s="148">
        <v>0</v>
      </c>
      <c r="AG656" s="176">
        <v>298247506</v>
      </c>
      <c r="AH656" s="103">
        <v>0</v>
      </c>
      <c r="AI656" s="155">
        <v>0</v>
      </c>
      <c r="AJ656" s="151">
        <v>677677579.59999847</v>
      </c>
      <c r="AK656" s="103">
        <v>0</v>
      </c>
      <c r="AL656" s="103">
        <v>0</v>
      </c>
      <c r="AM656" s="103">
        <f t="shared" si="252"/>
        <v>4057535530.2399907</v>
      </c>
      <c r="AN656" s="103">
        <f t="shared" si="250"/>
        <v>0</v>
      </c>
      <c r="AO656" s="155">
        <f t="shared" si="251"/>
        <v>0</v>
      </c>
      <c r="AP656" s="289"/>
    </row>
    <row r="657" spans="2:42" s="45" customFormat="1" ht="12" customHeight="1">
      <c r="B657" s="134" t="s">
        <v>512</v>
      </c>
      <c r="C657" s="146">
        <v>0</v>
      </c>
      <c r="D657" s="145">
        <v>0</v>
      </c>
      <c r="E657" s="149">
        <v>0</v>
      </c>
      <c r="F657" s="65">
        <v>0</v>
      </c>
      <c r="G657" s="53">
        <v>0</v>
      </c>
      <c r="H657" s="168">
        <v>0</v>
      </c>
      <c r="I657" s="151">
        <v>0</v>
      </c>
      <c r="J657" s="103">
        <v>0</v>
      </c>
      <c r="K657" s="148">
        <v>0</v>
      </c>
      <c r="L657" s="154">
        <v>0</v>
      </c>
      <c r="M657" s="103">
        <v>0</v>
      </c>
      <c r="N657" s="155">
        <v>0</v>
      </c>
      <c r="O657" s="151">
        <v>0</v>
      </c>
      <c r="P657" s="103">
        <v>0</v>
      </c>
      <c r="Q657" s="148">
        <v>0</v>
      </c>
      <c r="R657" s="91">
        <v>0</v>
      </c>
      <c r="S657" s="51">
        <v>0</v>
      </c>
      <c r="T657" s="155">
        <v>0</v>
      </c>
      <c r="U657" s="151">
        <v>0</v>
      </c>
      <c r="V657" s="103">
        <v>0</v>
      </c>
      <c r="W657" s="148">
        <v>0</v>
      </c>
      <c r="X657" s="156">
        <v>0</v>
      </c>
      <c r="Y657" s="103">
        <v>0</v>
      </c>
      <c r="Z657" s="155">
        <v>0</v>
      </c>
      <c r="AA657" s="173">
        <v>0</v>
      </c>
      <c r="AB657" s="103">
        <v>0</v>
      </c>
      <c r="AC657" s="103">
        <v>0</v>
      </c>
      <c r="AD657" s="174">
        <v>0</v>
      </c>
      <c r="AE657" s="103">
        <v>0</v>
      </c>
      <c r="AF657" s="148">
        <v>0</v>
      </c>
      <c r="AG657" s="176">
        <v>0</v>
      </c>
      <c r="AH657" s="103">
        <v>0</v>
      </c>
      <c r="AI657" s="155">
        <v>0</v>
      </c>
      <c r="AJ657" s="151">
        <v>0</v>
      </c>
      <c r="AK657" s="103">
        <v>0</v>
      </c>
      <c r="AL657" s="103">
        <v>0</v>
      </c>
      <c r="AM657" s="103">
        <f t="shared" si="252"/>
        <v>0</v>
      </c>
      <c r="AN657" s="103">
        <f t="shared" si="250"/>
        <v>0</v>
      </c>
      <c r="AO657" s="155">
        <f t="shared" si="251"/>
        <v>0</v>
      </c>
      <c r="AP657" s="289"/>
    </row>
    <row r="658" spans="2:42" s="45" customFormat="1" ht="12" customHeight="1">
      <c r="B658" s="134" t="s">
        <v>27</v>
      </c>
      <c r="C658" s="146">
        <v>0</v>
      </c>
      <c r="D658" s="145">
        <v>0</v>
      </c>
      <c r="E658" s="149">
        <v>0</v>
      </c>
      <c r="F658" s="65">
        <v>0</v>
      </c>
      <c r="G658" s="53">
        <v>0</v>
      </c>
      <c r="H658" s="168">
        <v>0</v>
      </c>
      <c r="I658" s="151">
        <v>0</v>
      </c>
      <c r="J658" s="103">
        <v>0</v>
      </c>
      <c r="K658" s="148">
        <v>0</v>
      </c>
      <c r="L658" s="154">
        <v>0</v>
      </c>
      <c r="M658" s="103">
        <v>0</v>
      </c>
      <c r="N658" s="155">
        <v>0</v>
      </c>
      <c r="O658" s="151">
        <v>0</v>
      </c>
      <c r="P658" s="103">
        <v>0</v>
      </c>
      <c r="Q658" s="148">
        <v>0</v>
      </c>
      <c r="R658" s="91">
        <v>0</v>
      </c>
      <c r="S658" s="51">
        <v>0</v>
      </c>
      <c r="T658" s="155">
        <v>0</v>
      </c>
      <c r="U658" s="151">
        <v>0</v>
      </c>
      <c r="V658" s="103">
        <v>0</v>
      </c>
      <c r="W658" s="148">
        <v>0</v>
      </c>
      <c r="X658" s="156">
        <v>0</v>
      </c>
      <c r="Y658" s="103">
        <v>0</v>
      </c>
      <c r="Z658" s="155">
        <v>0</v>
      </c>
      <c r="AA658" s="173">
        <v>0</v>
      </c>
      <c r="AB658" s="103">
        <v>0</v>
      </c>
      <c r="AC658" s="103">
        <v>0</v>
      </c>
      <c r="AD658" s="174">
        <v>0</v>
      </c>
      <c r="AE658" s="103">
        <v>0</v>
      </c>
      <c r="AF658" s="148">
        <v>0</v>
      </c>
      <c r="AG658" s="176">
        <v>0</v>
      </c>
      <c r="AH658" s="103">
        <v>0</v>
      </c>
      <c r="AI658" s="155">
        <v>0</v>
      </c>
      <c r="AJ658" s="151">
        <v>0</v>
      </c>
      <c r="AK658" s="103">
        <v>0</v>
      </c>
      <c r="AL658" s="103">
        <v>0</v>
      </c>
      <c r="AM658" s="103">
        <f t="shared" si="252"/>
        <v>0</v>
      </c>
      <c r="AN658" s="103">
        <f t="shared" si="250"/>
        <v>0</v>
      </c>
      <c r="AO658" s="155">
        <f t="shared" si="251"/>
        <v>0</v>
      </c>
      <c r="AP658" s="289"/>
    </row>
    <row r="659" spans="2:42" s="45" customFormat="1" ht="12" customHeight="1">
      <c r="B659" s="134" t="s">
        <v>55</v>
      </c>
      <c r="C659" s="146">
        <v>0</v>
      </c>
      <c r="D659" s="145">
        <v>0</v>
      </c>
      <c r="E659" s="149">
        <v>0</v>
      </c>
      <c r="F659" s="65">
        <v>0</v>
      </c>
      <c r="G659" s="53">
        <v>0</v>
      </c>
      <c r="H659" s="168">
        <v>0</v>
      </c>
      <c r="I659" s="151">
        <v>0</v>
      </c>
      <c r="J659" s="103">
        <v>0</v>
      </c>
      <c r="K659" s="148">
        <v>0</v>
      </c>
      <c r="L659" s="154">
        <v>0</v>
      </c>
      <c r="M659" s="103">
        <v>0</v>
      </c>
      <c r="N659" s="155">
        <v>0</v>
      </c>
      <c r="O659" s="151">
        <v>0</v>
      </c>
      <c r="P659" s="103">
        <v>0</v>
      </c>
      <c r="Q659" s="148">
        <v>0</v>
      </c>
      <c r="R659" s="91">
        <v>0</v>
      </c>
      <c r="S659" s="51">
        <v>0</v>
      </c>
      <c r="T659" s="155">
        <v>0</v>
      </c>
      <c r="U659" s="151">
        <v>0</v>
      </c>
      <c r="V659" s="103">
        <v>0</v>
      </c>
      <c r="W659" s="148">
        <v>0</v>
      </c>
      <c r="X659" s="156">
        <v>0</v>
      </c>
      <c r="Y659" s="103">
        <v>0</v>
      </c>
      <c r="Z659" s="155">
        <v>0</v>
      </c>
      <c r="AA659" s="173">
        <v>0</v>
      </c>
      <c r="AB659" s="103">
        <v>0</v>
      </c>
      <c r="AC659" s="103">
        <v>0</v>
      </c>
      <c r="AD659" s="174">
        <v>0</v>
      </c>
      <c r="AE659" s="103">
        <v>0</v>
      </c>
      <c r="AF659" s="148">
        <v>0</v>
      </c>
      <c r="AG659" s="176">
        <v>0</v>
      </c>
      <c r="AH659" s="103">
        <v>0</v>
      </c>
      <c r="AI659" s="155">
        <v>0</v>
      </c>
      <c r="AJ659" s="151">
        <v>0</v>
      </c>
      <c r="AK659" s="103">
        <v>0</v>
      </c>
      <c r="AL659" s="103">
        <v>0</v>
      </c>
      <c r="AM659" s="103">
        <f t="shared" si="252"/>
        <v>0</v>
      </c>
      <c r="AN659" s="103">
        <f t="shared" si="250"/>
        <v>0</v>
      </c>
      <c r="AO659" s="155">
        <f t="shared" si="251"/>
        <v>0</v>
      </c>
      <c r="AP659" s="289"/>
    </row>
    <row r="660" spans="2:42" s="249" customFormat="1" ht="12" customHeight="1">
      <c r="B660" s="134" t="s">
        <v>70</v>
      </c>
      <c r="C660" s="146">
        <v>0</v>
      </c>
      <c r="D660" s="145">
        <v>0</v>
      </c>
      <c r="E660" s="149">
        <v>0</v>
      </c>
      <c r="F660" s="65">
        <v>0</v>
      </c>
      <c r="G660" s="53">
        <v>0</v>
      </c>
      <c r="H660" s="168">
        <v>0</v>
      </c>
      <c r="I660" s="151">
        <v>0</v>
      </c>
      <c r="J660" s="103">
        <v>0</v>
      </c>
      <c r="K660" s="148">
        <v>0</v>
      </c>
      <c r="L660" s="154">
        <v>0</v>
      </c>
      <c r="M660" s="103">
        <v>0</v>
      </c>
      <c r="N660" s="155">
        <v>0</v>
      </c>
      <c r="O660" s="151">
        <v>0</v>
      </c>
      <c r="P660" s="103">
        <v>0</v>
      </c>
      <c r="Q660" s="148">
        <v>0</v>
      </c>
      <c r="R660" s="91">
        <v>0</v>
      </c>
      <c r="S660" s="51">
        <v>0</v>
      </c>
      <c r="T660" s="155">
        <v>0</v>
      </c>
      <c r="U660" s="151">
        <v>0</v>
      </c>
      <c r="V660" s="103">
        <v>0</v>
      </c>
      <c r="W660" s="148">
        <v>0</v>
      </c>
      <c r="X660" s="156">
        <v>0</v>
      </c>
      <c r="Y660" s="103">
        <v>0</v>
      </c>
      <c r="Z660" s="155">
        <v>0</v>
      </c>
      <c r="AA660" s="173">
        <v>0</v>
      </c>
      <c r="AB660" s="103">
        <v>0</v>
      </c>
      <c r="AC660" s="103">
        <v>0</v>
      </c>
      <c r="AD660" s="174">
        <v>0</v>
      </c>
      <c r="AE660" s="103">
        <v>0</v>
      </c>
      <c r="AF660" s="148">
        <v>0</v>
      </c>
      <c r="AG660" s="176">
        <v>0</v>
      </c>
      <c r="AH660" s="103">
        <v>0</v>
      </c>
      <c r="AI660" s="155">
        <v>0</v>
      </c>
      <c r="AJ660" s="151">
        <v>0</v>
      </c>
      <c r="AK660" s="103">
        <v>0</v>
      </c>
      <c r="AL660" s="103">
        <v>0</v>
      </c>
      <c r="AM660" s="103">
        <f t="shared" si="252"/>
        <v>0</v>
      </c>
      <c r="AN660" s="103">
        <f t="shared" si="250"/>
        <v>0</v>
      </c>
      <c r="AO660" s="155">
        <f t="shared" si="251"/>
        <v>0</v>
      </c>
      <c r="AP660" s="289"/>
    </row>
    <row r="661" spans="2:42" s="249" customFormat="1" ht="12" customHeight="1">
      <c r="B661" s="134" t="s">
        <v>69</v>
      </c>
      <c r="C661" s="146">
        <v>0</v>
      </c>
      <c r="D661" s="145">
        <v>0</v>
      </c>
      <c r="E661" s="149">
        <v>0</v>
      </c>
      <c r="F661" s="65">
        <v>436494</v>
      </c>
      <c r="G661" s="53">
        <v>0</v>
      </c>
      <c r="H661" s="168">
        <v>0</v>
      </c>
      <c r="I661" s="151">
        <v>0</v>
      </c>
      <c r="J661" s="103">
        <v>0</v>
      </c>
      <c r="K661" s="148">
        <v>0</v>
      </c>
      <c r="L661" s="154">
        <v>0</v>
      </c>
      <c r="M661" s="103">
        <v>0</v>
      </c>
      <c r="N661" s="155">
        <v>0</v>
      </c>
      <c r="O661" s="151">
        <v>1772400</v>
      </c>
      <c r="P661" s="103">
        <v>0</v>
      </c>
      <c r="Q661" s="148">
        <v>0</v>
      </c>
      <c r="R661" s="91">
        <v>0</v>
      </c>
      <c r="S661" s="51">
        <v>0</v>
      </c>
      <c r="T661" s="155">
        <v>0</v>
      </c>
      <c r="U661" s="151">
        <v>-436494</v>
      </c>
      <c r="V661" s="103">
        <v>0</v>
      </c>
      <c r="W661" s="148">
        <v>0</v>
      </c>
      <c r="X661" s="156">
        <v>0</v>
      </c>
      <c r="Y661" s="103">
        <v>0</v>
      </c>
      <c r="Z661" s="155">
        <v>0</v>
      </c>
      <c r="AA661" s="173">
        <v>0</v>
      </c>
      <c r="AB661" s="103">
        <v>0</v>
      </c>
      <c r="AC661" s="103">
        <v>0</v>
      </c>
      <c r="AD661" s="174">
        <v>-1772400</v>
      </c>
      <c r="AE661" s="103">
        <v>0</v>
      </c>
      <c r="AF661" s="148">
        <v>0</v>
      </c>
      <c r="AG661" s="176">
        <v>0</v>
      </c>
      <c r="AH661" s="103">
        <v>0</v>
      </c>
      <c r="AI661" s="155">
        <v>0</v>
      </c>
      <c r="AJ661" s="151">
        <v>0</v>
      </c>
      <c r="AK661" s="103">
        <v>0</v>
      </c>
      <c r="AL661" s="103">
        <v>0</v>
      </c>
      <c r="AM661" s="103">
        <f t="shared" si="252"/>
        <v>0</v>
      </c>
      <c r="AN661" s="103">
        <f t="shared" si="250"/>
        <v>0</v>
      </c>
      <c r="AO661" s="155">
        <f t="shared" si="251"/>
        <v>0</v>
      </c>
      <c r="AP661" s="289"/>
    </row>
    <row r="662" spans="2:42" s="249" customFormat="1" ht="12" customHeight="1">
      <c r="B662" s="134" t="s">
        <v>71</v>
      </c>
      <c r="C662" s="146">
        <v>0</v>
      </c>
      <c r="D662" s="145">
        <v>0</v>
      </c>
      <c r="E662" s="149">
        <v>0</v>
      </c>
      <c r="F662" s="65">
        <v>0</v>
      </c>
      <c r="G662" s="53">
        <v>0</v>
      </c>
      <c r="H662" s="168">
        <v>0</v>
      </c>
      <c r="I662" s="151">
        <v>0</v>
      </c>
      <c r="J662" s="103">
        <v>0</v>
      </c>
      <c r="K662" s="148">
        <v>0</v>
      </c>
      <c r="L662" s="154">
        <v>0</v>
      </c>
      <c r="M662" s="103">
        <v>0</v>
      </c>
      <c r="N662" s="155">
        <v>0</v>
      </c>
      <c r="O662" s="151">
        <v>0</v>
      </c>
      <c r="P662" s="103">
        <v>0</v>
      </c>
      <c r="Q662" s="148">
        <v>0</v>
      </c>
      <c r="R662" s="91">
        <v>0</v>
      </c>
      <c r="S662" s="51">
        <v>0</v>
      </c>
      <c r="T662" s="155">
        <v>0</v>
      </c>
      <c r="U662" s="151">
        <v>0</v>
      </c>
      <c r="V662" s="103">
        <v>0</v>
      </c>
      <c r="W662" s="148">
        <v>0</v>
      </c>
      <c r="X662" s="156">
        <v>0</v>
      </c>
      <c r="Y662" s="103">
        <v>0</v>
      </c>
      <c r="Z662" s="155">
        <v>0</v>
      </c>
      <c r="AA662" s="173">
        <v>0</v>
      </c>
      <c r="AB662" s="103">
        <v>0</v>
      </c>
      <c r="AC662" s="103">
        <v>0</v>
      </c>
      <c r="AD662" s="174">
        <v>0</v>
      </c>
      <c r="AE662" s="103">
        <v>0</v>
      </c>
      <c r="AF662" s="148">
        <v>0</v>
      </c>
      <c r="AG662" s="176">
        <v>0</v>
      </c>
      <c r="AH662" s="103">
        <v>0</v>
      </c>
      <c r="AI662" s="155">
        <v>0</v>
      </c>
      <c r="AJ662" s="151">
        <v>0</v>
      </c>
      <c r="AK662" s="103">
        <v>0</v>
      </c>
      <c r="AL662" s="103">
        <v>0</v>
      </c>
      <c r="AM662" s="103">
        <f t="shared" si="252"/>
        <v>0</v>
      </c>
      <c r="AN662" s="103">
        <f t="shared" si="250"/>
        <v>0</v>
      </c>
      <c r="AO662" s="155">
        <f t="shared" si="251"/>
        <v>0</v>
      </c>
      <c r="AP662" s="289"/>
    </row>
    <row r="663" spans="2:42" s="249" customFormat="1" ht="12" customHeight="1">
      <c r="B663" s="134" t="s">
        <v>72</v>
      </c>
      <c r="C663" s="146">
        <v>530702269</v>
      </c>
      <c r="D663" s="145">
        <v>0</v>
      </c>
      <c r="E663" s="149">
        <v>0</v>
      </c>
      <c r="F663" s="65">
        <v>98237074</v>
      </c>
      <c r="G663" s="53">
        <v>0</v>
      </c>
      <c r="H663" s="168">
        <v>0</v>
      </c>
      <c r="I663" s="151">
        <v>34048684</v>
      </c>
      <c r="J663" s="103">
        <v>0</v>
      </c>
      <c r="K663" s="148">
        <v>0</v>
      </c>
      <c r="L663" s="154">
        <v>79340358</v>
      </c>
      <c r="M663" s="103">
        <v>0</v>
      </c>
      <c r="N663" s="155">
        <v>0</v>
      </c>
      <c r="O663" s="151">
        <v>178629036</v>
      </c>
      <c r="P663" s="103">
        <v>0</v>
      </c>
      <c r="Q663" s="148">
        <v>0</v>
      </c>
      <c r="R663" s="91">
        <v>97449764</v>
      </c>
      <c r="S663" s="51">
        <v>0</v>
      </c>
      <c r="T663" s="155">
        <v>0</v>
      </c>
      <c r="U663" s="151">
        <v>67430043</v>
      </c>
      <c r="V663" s="103">
        <v>33128291</v>
      </c>
      <c r="W663" s="148">
        <v>18367623</v>
      </c>
      <c r="X663" s="156">
        <v>51291275</v>
      </c>
      <c r="Y663" s="103">
        <v>20598404</v>
      </c>
      <c r="Z663" s="155">
        <v>35359072</v>
      </c>
      <c r="AA663" s="173">
        <v>66293899.100000001</v>
      </c>
      <c r="AB663" s="103">
        <v>0</v>
      </c>
      <c r="AC663" s="103">
        <v>0</v>
      </c>
      <c r="AD663" s="174">
        <v>16626585</v>
      </c>
      <c r="AE663" s="103">
        <v>37198017</v>
      </c>
      <c r="AF663" s="148">
        <v>37198017</v>
      </c>
      <c r="AG663" s="176">
        <v>-151735514</v>
      </c>
      <c r="AH663" s="103">
        <v>594889249</v>
      </c>
      <c r="AI663" s="155">
        <v>594889249</v>
      </c>
      <c r="AJ663" s="151">
        <v>11682394</v>
      </c>
      <c r="AK663" s="103">
        <v>0</v>
      </c>
      <c r="AL663" s="103">
        <v>0</v>
      </c>
      <c r="AM663" s="103">
        <f t="shared" si="252"/>
        <v>1079995867.0999999</v>
      </c>
      <c r="AN663" s="103">
        <f t="shared" si="250"/>
        <v>685813961</v>
      </c>
      <c r="AO663" s="155">
        <f t="shared" si="251"/>
        <v>685813961</v>
      </c>
      <c r="AP663" s="289"/>
    </row>
    <row r="664" spans="2:42" s="249" customFormat="1" ht="12" customHeight="1">
      <c r="B664" s="134" t="s">
        <v>73</v>
      </c>
      <c r="C664" s="146">
        <v>756080517.5</v>
      </c>
      <c r="D664" s="145">
        <v>0</v>
      </c>
      <c r="E664" s="149">
        <v>0</v>
      </c>
      <c r="F664" s="65">
        <v>538326270</v>
      </c>
      <c r="G664" s="53">
        <v>0</v>
      </c>
      <c r="H664" s="168">
        <v>0</v>
      </c>
      <c r="I664" s="151">
        <v>483656243.5</v>
      </c>
      <c r="J664" s="103">
        <v>77727709</v>
      </c>
      <c r="K664" s="148">
        <v>77727709</v>
      </c>
      <c r="L664" s="154">
        <v>634015631</v>
      </c>
      <c r="M664" s="103">
        <v>0</v>
      </c>
      <c r="N664" s="155">
        <v>0</v>
      </c>
      <c r="O664" s="151">
        <v>801656329</v>
      </c>
      <c r="P664" s="103">
        <v>22104860</v>
      </c>
      <c r="Q664" s="148">
        <v>22104860</v>
      </c>
      <c r="R664" s="91">
        <v>562592366</v>
      </c>
      <c r="S664" s="51">
        <v>5923735</v>
      </c>
      <c r="T664" s="155">
        <v>5923735</v>
      </c>
      <c r="U664" s="151">
        <v>868962522.64999998</v>
      </c>
      <c r="V664" s="103">
        <v>149907698</v>
      </c>
      <c r="W664" s="148">
        <v>108968105</v>
      </c>
      <c r="X664" s="156">
        <v>455113630</v>
      </c>
      <c r="Y664" s="103">
        <v>222264576</v>
      </c>
      <c r="Z664" s="155">
        <v>263204169</v>
      </c>
      <c r="AA664" s="173">
        <v>727233068</v>
      </c>
      <c r="AB664" s="103">
        <v>0</v>
      </c>
      <c r="AC664" s="103">
        <v>0</v>
      </c>
      <c r="AD664" s="174">
        <v>701970234</v>
      </c>
      <c r="AE664" s="103">
        <v>327717737</v>
      </c>
      <c r="AF664" s="148">
        <v>327717737</v>
      </c>
      <c r="AG664" s="176">
        <v>631019904.5</v>
      </c>
      <c r="AH664" s="103">
        <v>60474855</v>
      </c>
      <c r="AI664" s="155">
        <v>60025855</v>
      </c>
      <c r="AJ664" s="151">
        <v>986691202.89999998</v>
      </c>
      <c r="AK664" s="103">
        <v>0</v>
      </c>
      <c r="AL664" s="103">
        <v>0</v>
      </c>
      <c r="AM664" s="103">
        <f t="shared" si="252"/>
        <v>8147317919.0500002</v>
      </c>
      <c r="AN664" s="103">
        <f t="shared" si="250"/>
        <v>866121170</v>
      </c>
      <c r="AO664" s="155">
        <f t="shared" si="251"/>
        <v>865672170</v>
      </c>
      <c r="AP664" s="299"/>
    </row>
    <row r="665" spans="2:42" s="249" customFormat="1" ht="12" customHeight="1">
      <c r="B665" s="134" t="s">
        <v>76</v>
      </c>
      <c r="C665" s="146">
        <v>0</v>
      </c>
      <c r="D665" s="145">
        <v>0</v>
      </c>
      <c r="E665" s="149">
        <v>0</v>
      </c>
      <c r="F665" s="65">
        <v>0</v>
      </c>
      <c r="G665" s="53">
        <v>0</v>
      </c>
      <c r="H665" s="168">
        <v>0</v>
      </c>
      <c r="I665" s="151">
        <v>0</v>
      </c>
      <c r="J665" s="103">
        <v>0</v>
      </c>
      <c r="K665" s="148">
        <v>0</v>
      </c>
      <c r="L665" s="154">
        <v>0</v>
      </c>
      <c r="M665" s="103">
        <v>0</v>
      </c>
      <c r="N665" s="155">
        <v>0</v>
      </c>
      <c r="O665" s="151">
        <v>0</v>
      </c>
      <c r="P665" s="103">
        <v>0</v>
      </c>
      <c r="Q665" s="148">
        <v>0</v>
      </c>
      <c r="R665" s="91">
        <v>0</v>
      </c>
      <c r="S665" s="51">
        <v>0</v>
      </c>
      <c r="T665" s="155">
        <v>0</v>
      </c>
      <c r="U665" s="151">
        <v>0</v>
      </c>
      <c r="V665" s="103">
        <v>0</v>
      </c>
      <c r="W665" s="148">
        <v>0</v>
      </c>
      <c r="X665" s="156">
        <v>0</v>
      </c>
      <c r="Y665" s="103">
        <v>0</v>
      </c>
      <c r="Z665" s="155">
        <v>0</v>
      </c>
      <c r="AA665" s="173">
        <v>0</v>
      </c>
      <c r="AB665" s="103">
        <v>0</v>
      </c>
      <c r="AC665" s="103">
        <v>0</v>
      </c>
      <c r="AD665" s="174">
        <v>0</v>
      </c>
      <c r="AE665" s="103">
        <v>0</v>
      </c>
      <c r="AF665" s="148">
        <v>0</v>
      </c>
      <c r="AG665" s="176">
        <v>0</v>
      </c>
      <c r="AH665" s="103">
        <v>0</v>
      </c>
      <c r="AI665" s="155">
        <v>0</v>
      </c>
      <c r="AJ665" s="151">
        <v>0</v>
      </c>
      <c r="AK665" s="103">
        <v>0</v>
      </c>
      <c r="AL665" s="103">
        <v>0</v>
      </c>
      <c r="AM665" s="103">
        <f t="shared" si="252"/>
        <v>0</v>
      </c>
      <c r="AN665" s="103">
        <f t="shared" si="250"/>
        <v>0</v>
      </c>
      <c r="AO665" s="155">
        <f t="shared" si="251"/>
        <v>0</v>
      </c>
      <c r="AP665" s="289"/>
    </row>
    <row r="666" spans="2:42" s="249" customFormat="1" ht="12" customHeight="1">
      <c r="B666" s="134" t="s">
        <v>21</v>
      </c>
      <c r="C666" s="146">
        <v>426000</v>
      </c>
      <c r="D666" s="145">
        <v>0</v>
      </c>
      <c r="E666" s="149">
        <v>0</v>
      </c>
      <c r="F666" s="65">
        <v>0</v>
      </c>
      <c r="G666" s="53">
        <v>0</v>
      </c>
      <c r="H666" s="168">
        <v>0</v>
      </c>
      <c r="I666" s="151">
        <v>0</v>
      </c>
      <c r="J666" s="103">
        <v>0</v>
      </c>
      <c r="K666" s="148">
        <v>0</v>
      </c>
      <c r="L666" s="154">
        <v>0</v>
      </c>
      <c r="M666" s="103">
        <v>0</v>
      </c>
      <c r="N666" s="155">
        <v>0</v>
      </c>
      <c r="O666" s="151">
        <v>0</v>
      </c>
      <c r="P666" s="103">
        <v>0</v>
      </c>
      <c r="Q666" s="148">
        <v>0</v>
      </c>
      <c r="R666" s="91">
        <v>0</v>
      </c>
      <c r="S666" s="51">
        <v>0</v>
      </c>
      <c r="T666" s="155">
        <v>0</v>
      </c>
      <c r="U666" s="151">
        <v>0</v>
      </c>
      <c r="V666" s="103">
        <v>0</v>
      </c>
      <c r="W666" s="148">
        <v>0</v>
      </c>
      <c r="X666" s="156">
        <v>0</v>
      </c>
      <c r="Y666" s="103">
        <v>0</v>
      </c>
      <c r="Z666" s="155">
        <v>0</v>
      </c>
      <c r="AA666" s="173">
        <v>0</v>
      </c>
      <c r="AB666" s="103">
        <v>0</v>
      </c>
      <c r="AC666" s="103">
        <v>0</v>
      </c>
      <c r="AD666" s="174">
        <v>0</v>
      </c>
      <c r="AE666" s="103">
        <v>0</v>
      </c>
      <c r="AF666" s="148">
        <v>0</v>
      </c>
      <c r="AG666" s="176">
        <v>0</v>
      </c>
      <c r="AH666" s="103">
        <v>0</v>
      </c>
      <c r="AI666" s="155">
        <v>0</v>
      </c>
      <c r="AJ666" s="151">
        <v>0</v>
      </c>
      <c r="AK666" s="103">
        <v>0</v>
      </c>
      <c r="AL666" s="103">
        <v>0</v>
      </c>
      <c r="AM666" s="103">
        <f t="shared" si="252"/>
        <v>426000</v>
      </c>
      <c r="AN666" s="103">
        <f t="shared" si="250"/>
        <v>0</v>
      </c>
      <c r="AO666" s="155">
        <f t="shared" si="251"/>
        <v>0</v>
      </c>
      <c r="AP666" s="289"/>
    </row>
    <row r="667" spans="2:42" s="249" customFormat="1" ht="12" customHeight="1">
      <c r="B667" s="134" t="s">
        <v>28</v>
      </c>
      <c r="C667" s="146">
        <v>112403922</v>
      </c>
      <c r="D667" s="145">
        <v>0</v>
      </c>
      <c r="E667" s="149">
        <v>0</v>
      </c>
      <c r="F667" s="65">
        <v>60457293</v>
      </c>
      <c r="G667" s="53">
        <v>0</v>
      </c>
      <c r="H667" s="168">
        <v>0</v>
      </c>
      <c r="I667" s="151">
        <v>240415697</v>
      </c>
      <c r="J667" s="103">
        <v>0</v>
      </c>
      <c r="K667" s="148">
        <v>0</v>
      </c>
      <c r="L667" s="154">
        <v>89805649</v>
      </c>
      <c r="M667" s="103">
        <v>0</v>
      </c>
      <c r="N667" s="155">
        <v>0</v>
      </c>
      <c r="O667" s="151">
        <v>387842318</v>
      </c>
      <c r="P667" s="103">
        <v>0</v>
      </c>
      <c r="Q667" s="148">
        <v>0</v>
      </c>
      <c r="R667" s="91">
        <v>623848969</v>
      </c>
      <c r="S667" s="51">
        <v>0</v>
      </c>
      <c r="T667" s="155">
        <v>0</v>
      </c>
      <c r="U667" s="151">
        <v>275433257</v>
      </c>
      <c r="V667" s="103">
        <v>0</v>
      </c>
      <c r="W667" s="148">
        <v>0</v>
      </c>
      <c r="X667" s="156">
        <v>23468072</v>
      </c>
      <c r="Y667" s="103">
        <v>0</v>
      </c>
      <c r="Z667" s="155">
        <v>0</v>
      </c>
      <c r="AA667" s="173">
        <v>-73275889</v>
      </c>
      <c r="AB667" s="103">
        <v>0</v>
      </c>
      <c r="AC667" s="103">
        <v>0</v>
      </c>
      <c r="AD667" s="174">
        <v>392312128</v>
      </c>
      <c r="AE667" s="103">
        <v>0</v>
      </c>
      <c r="AF667" s="148">
        <v>0</v>
      </c>
      <c r="AG667" s="176">
        <v>190400</v>
      </c>
      <c r="AH667" s="103">
        <v>0</v>
      </c>
      <c r="AI667" s="155">
        <v>0</v>
      </c>
      <c r="AJ667" s="151">
        <v>159658874</v>
      </c>
      <c r="AK667" s="103">
        <v>0</v>
      </c>
      <c r="AL667" s="103">
        <v>0</v>
      </c>
      <c r="AM667" s="103">
        <f t="shared" si="252"/>
        <v>2292560690</v>
      </c>
      <c r="AN667" s="103">
        <f t="shared" si="250"/>
        <v>0</v>
      </c>
      <c r="AO667" s="155">
        <f t="shared" si="251"/>
        <v>0</v>
      </c>
      <c r="AP667" s="289"/>
    </row>
    <row r="668" spans="2:42" s="249" customFormat="1" ht="12" customHeight="1">
      <c r="B668" s="134" t="s">
        <v>85</v>
      </c>
      <c r="C668" s="146">
        <v>4532989</v>
      </c>
      <c r="D668" s="145">
        <v>0</v>
      </c>
      <c r="E668" s="149">
        <v>0</v>
      </c>
      <c r="F668" s="65">
        <v>3094338</v>
      </c>
      <c r="G668" s="53">
        <v>0</v>
      </c>
      <c r="H668" s="168">
        <v>0</v>
      </c>
      <c r="I668" s="151">
        <v>804976</v>
      </c>
      <c r="J668" s="103">
        <v>0</v>
      </c>
      <c r="K668" s="148">
        <v>0</v>
      </c>
      <c r="L668" s="154">
        <v>4146275</v>
      </c>
      <c r="M668" s="103">
        <v>0</v>
      </c>
      <c r="N668" s="155">
        <v>0</v>
      </c>
      <c r="O668" s="151">
        <v>0</v>
      </c>
      <c r="P668" s="103">
        <v>0</v>
      </c>
      <c r="Q668" s="148">
        <v>0</v>
      </c>
      <c r="R668" s="91">
        <v>321397</v>
      </c>
      <c r="S668" s="51">
        <v>0</v>
      </c>
      <c r="T668" s="155">
        <v>0</v>
      </c>
      <c r="U668" s="151">
        <v>9755679</v>
      </c>
      <c r="V668" s="103">
        <v>0</v>
      </c>
      <c r="W668" s="148">
        <v>0</v>
      </c>
      <c r="X668" s="156">
        <v>638800</v>
      </c>
      <c r="Y668" s="103">
        <v>0</v>
      </c>
      <c r="Z668" s="155">
        <v>0</v>
      </c>
      <c r="AA668" s="173">
        <v>-61442</v>
      </c>
      <c r="AB668" s="103">
        <v>0</v>
      </c>
      <c r="AC668" s="103">
        <v>0</v>
      </c>
      <c r="AD668" s="174">
        <v>85500</v>
      </c>
      <c r="AE668" s="103">
        <v>0</v>
      </c>
      <c r="AF668" s="148">
        <v>0</v>
      </c>
      <c r="AG668" s="176">
        <v>-290400</v>
      </c>
      <c r="AH668" s="103">
        <v>0</v>
      </c>
      <c r="AI668" s="155">
        <v>0</v>
      </c>
      <c r="AJ668" s="151">
        <v>251400</v>
      </c>
      <c r="AK668" s="103">
        <v>0</v>
      </c>
      <c r="AL668" s="103">
        <v>0</v>
      </c>
      <c r="AM668" s="103">
        <f t="shared" si="252"/>
        <v>23279512</v>
      </c>
      <c r="AN668" s="103">
        <f t="shared" si="250"/>
        <v>0</v>
      </c>
      <c r="AO668" s="155">
        <f t="shared" si="251"/>
        <v>0</v>
      </c>
      <c r="AP668" s="289"/>
    </row>
    <row r="669" spans="2:42" s="249" customFormat="1" ht="12" customHeight="1">
      <c r="B669" s="134" t="s">
        <v>513</v>
      </c>
      <c r="C669" s="146">
        <v>0</v>
      </c>
      <c r="D669" s="145">
        <v>0</v>
      </c>
      <c r="E669" s="149">
        <v>0</v>
      </c>
      <c r="F669" s="65">
        <v>0</v>
      </c>
      <c r="G669" s="53">
        <v>0</v>
      </c>
      <c r="H669" s="168">
        <v>0</v>
      </c>
      <c r="I669" s="151">
        <v>0</v>
      </c>
      <c r="J669" s="103">
        <v>0</v>
      </c>
      <c r="K669" s="148">
        <v>0</v>
      </c>
      <c r="L669" s="154">
        <v>0</v>
      </c>
      <c r="M669" s="103">
        <v>0</v>
      </c>
      <c r="N669" s="155">
        <v>0</v>
      </c>
      <c r="O669" s="151">
        <v>0</v>
      </c>
      <c r="P669" s="103">
        <v>0</v>
      </c>
      <c r="Q669" s="148">
        <v>0</v>
      </c>
      <c r="R669" s="91">
        <v>0</v>
      </c>
      <c r="S669" s="51">
        <v>0</v>
      </c>
      <c r="T669" s="155">
        <v>0</v>
      </c>
      <c r="U669" s="151">
        <v>0</v>
      </c>
      <c r="V669" s="103">
        <v>0</v>
      </c>
      <c r="W669" s="148">
        <v>0</v>
      </c>
      <c r="X669" s="156">
        <v>0</v>
      </c>
      <c r="Y669" s="103">
        <v>0</v>
      </c>
      <c r="Z669" s="155">
        <v>0</v>
      </c>
      <c r="AA669" s="173">
        <v>0</v>
      </c>
      <c r="AB669" s="103">
        <v>0</v>
      </c>
      <c r="AC669" s="103">
        <v>0</v>
      </c>
      <c r="AD669" s="174">
        <v>0</v>
      </c>
      <c r="AE669" s="103">
        <v>0</v>
      </c>
      <c r="AF669" s="148">
        <v>0</v>
      </c>
      <c r="AG669" s="176">
        <v>0</v>
      </c>
      <c r="AH669" s="103">
        <v>0</v>
      </c>
      <c r="AI669" s="155">
        <v>0</v>
      </c>
      <c r="AJ669" s="151">
        <v>0</v>
      </c>
      <c r="AK669" s="103">
        <v>0</v>
      </c>
      <c r="AL669" s="103">
        <v>0</v>
      </c>
      <c r="AM669" s="103">
        <f t="shared" si="252"/>
        <v>0</v>
      </c>
      <c r="AN669" s="103">
        <f t="shared" si="250"/>
        <v>0</v>
      </c>
      <c r="AO669" s="155">
        <f t="shared" si="251"/>
        <v>0</v>
      </c>
      <c r="AP669" s="289"/>
    </row>
    <row r="670" spans="2:42" s="249" customFormat="1" ht="12" customHeight="1">
      <c r="B670" s="134" t="s">
        <v>78</v>
      </c>
      <c r="C670" s="146">
        <v>47009664</v>
      </c>
      <c r="D670" s="145">
        <v>0</v>
      </c>
      <c r="E670" s="149">
        <v>0</v>
      </c>
      <c r="F670" s="65">
        <v>108039948</v>
      </c>
      <c r="G670" s="53">
        <v>0</v>
      </c>
      <c r="H670" s="168">
        <v>0</v>
      </c>
      <c r="I670" s="151">
        <v>192471956</v>
      </c>
      <c r="J670" s="103">
        <v>0</v>
      </c>
      <c r="K670" s="148">
        <v>0</v>
      </c>
      <c r="L670" s="154">
        <v>67944937</v>
      </c>
      <c r="M670" s="103">
        <v>0</v>
      </c>
      <c r="N670" s="155">
        <v>0</v>
      </c>
      <c r="O670" s="151">
        <v>779273</v>
      </c>
      <c r="P670" s="103">
        <v>0</v>
      </c>
      <c r="Q670" s="148">
        <v>0</v>
      </c>
      <c r="R670" s="91">
        <v>13007328</v>
      </c>
      <c r="S670" s="51">
        <v>0</v>
      </c>
      <c r="T670" s="155">
        <v>0</v>
      </c>
      <c r="U670" s="151">
        <v>6965534</v>
      </c>
      <c r="V670" s="103">
        <v>0</v>
      </c>
      <c r="W670" s="148">
        <v>0</v>
      </c>
      <c r="X670" s="156">
        <v>234910482.0399971</v>
      </c>
      <c r="Y670" s="103">
        <v>0</v>
      </c>
      <c r="Z670" s="155">
        <v>0</v>
      </c>
      <c r="AA670" s="173">
        <v>399487575</v>
      </c>
      <c r="AB670" s="103">
        <v>0</v>
      </c>
      <c r="AC670" s="103">
        <v>0</v>
      </c>
      <c r="AD670" s="174">
        <v>9509692</v>
      </c>
      <c r="AE670" s="103">
        <v>0</v>
      </c>
      <c r="AF670" s="148">
        <v>0</v>
      </c>
      <c r="AG670" s="176">
        <v>184328006</v>
      </c>
      <c r="AH670" s="103">
        <v>0</v>
      </c>
      <c r="AI670" s="155">
        <v>0</v>
      </c>
      <c r="AJ670" s="151">
        <v>-62602921</v>
      </c>
      <c r="AK670" s="103">
        <v>0</v>
      </c>
      <c r="AL670" s="103">
        <v>0</v>
      </c>
      <c r="AM670" s="103">
        <f t="shared" si="252"/>
        <v>1201851474.0399971</v>
      </c>
      <c r="AN670" s="103">
        <f t="shared" si="250"/>
        <v>0</v>
      </c>
      <c r="AO670" s="155">
        <f t="shared" si="251"/>
        <v>0</v>
      </c>
      <c r="AP670" s="289"/>
    </row>
    <row r="671" spans="2:42" s="249" customFormat="1" ht="12" customHeight="1">
      <c r="B671" s="134" t="s">
        <v>41</v>
      </c>
      <c r="C671" s="146">
        <v>169500</v>
      </c>
      <c r="D671" s="145">
        <v>0</v>
      </c>
      <c r="E671" s="149">
        <v>0</v>
      </c>
      <c r="F671" s="65">
        <v>0</v>
      </c>
      <c r="G671" s="53">
        <v>0</v>
      </c>
      <c r="H671" s="168">
        <v>0</v>
      </c>
      <c r="I671" s="151">
        <v>0</v>
      </c>
      <c r="J671" s="103">
        <v>0</v>
      </c>
      <c r="K671" s="148">
        <v>0</v>
      </c>
      <c r="L671" s="154">
        <v>0</v>
      </c>
      <c r="M671" s="103">
        <v>0</v>
      </c>
      <c r="N671" s="155">
        <v>0</v>
      </c>
      <c r="O671" s="151">
        <v>0</v>
      </c>
      <c r="P671" s="103">
        <v>0</v>
      </c>
      <c r="Q671" s="148">
        <v>0</v>
      </c>
      <c r="R671" s="91">
        <v>0</v>
      </c>
      <c r="S671" s="51">
        <v>0</v>
      </c>
      <c r="T671" s="155">
        <v>0</v>
      </c>
      <c r="U671" s="151">
        <v>0</v>
      </c>
      <c r="V671" s="103">
        <v>0</v>
      </c>
      <c r="W671" s="148">
        <v>0</v>
      </c>
      <c r="X671" s="156">
        <v>0</v>
      </c>
      <c r="Y671" s="103">
        <v>0</v>
      </c>
      <c r="Z671" s="155">
        <v>0</v>
      </c>
      <c r="AA671" s="173">
        <v>0</v>
      </c>
      <c r="AB671" s="103">
        <v>0</v>
      </c>
      <c r="AC671" s="103">
        <v>0</v>
      </c>
      <c r="AD671" s="174">
        <v>0</v>
      </c>
      <c r="AE671" s="103">
        <v>0</v>
      </c>
      <c r="AF671" s="148">
        <v>0</v>
      </c>
      <c r="AG671" s="176">
        <v>0</v>
      </c>
      <c r="AH671" s="103">
        <v>0</v>
      </c>
      <c r="AI671" s="155">
        <v>0</v>
      </c>
      <c r="AJ671" s="151">
        <v>0</v>
      </c>
      <c r="AK671" s="103">
        <v>0</v>
      </c>
      <c r="AL671" s="103">
        <v>0</v>
      </c>
      <c r="AM671" s="103">
        <f t="shared" si="252"/>
        <v>169500</v>
      </c>
      <c r="AN671" s="103">
        <f t="shared" si="250"/>
        <v>0</v>
      </c>
      <c r="AO671" s="155">
        <f t="shared" si="251"/>
        <v>0</v>
      </c>
      <c r="AP671" s="289"/>
    </row>
    <row r="672" spans="2:42" s="249" customFormat="1" ht="12" customHeight="1">
      <c r="B672" s="134" t="s">
        <v>51</v>
      </c>
      <c r="C672" s="146">
        <v>3916080</v>
      </c>
      <c r="D672" s="145">
        <v>0</v>
      </c>
      <c r="E672" s="149">
        <v>0</v>
      </c>
      <c r="F672" s="65">
        <v>143406</v>
      </c>
      <c r="G672" s="53">
        <v>0</v>
      </c>
      <c r="H672" s="168">
        <v>0</v>
      </c>
      <c r="I672" s="151">
        <v>0</v>
      </c>
      <c r="J672" s="103">
        <v>0</v>
      </c>
      <c r="K672" s="148">
        <v>0</v>
      </c>
      <c r="L672" s="154">
        <v>4676215</v>
      </c>
      <c r="M672" s="103">
        <v>0</v>
      </c>
      <c r="N672" s="155">
        <v>0</v>
      </c>
      <c r="O672" s="151">
        <v>6912198</v>
      </c>
      <c r="P672" s="103">
        <v>0</v>
      </c>
      <c r="Q672" s="148">
        <v>0</v>
      </c>
      <c r="R672" s="91">
        <v>0</v>
      </c>
      <c r="S672" s="51">
        <v>0</v>
      </c>
      <c r="T672" s="155">
        <v>0</v>
      </c>
      <c r="U672" s="151">
        <v>77651</v>
      </c>
      <c r="V672" s="103">
        <v>0</v>
      </c>
      <c r="W672" s="148">
        <v>0</v>
      </c>
      <c r="X672" s="156">
        <v>60686</v>
      </c>
      <c r="Y672" s="103">
        <v>0</v>
      </c>
      <c r="Z672" s="155">
        <v>0</v>
      </c>
      <c r="AA672" s="173">
        <v>0</v>
      </c>
      <c r="AB672" s="103">
        <v>0</v>
      </c>
      <c r="AC672" s="103">
        <v>0</v>
      </c>
      <c r="AD672" s="174">
        <v>0</v>
      </c>
      <c r="AE672" s="103">
        <v>0</v>
      </c>
      <c r="AF672" s="148">
        <v>0</v>
      </c>
      <c r="AG672" s="176">
        <v>182058</v>
      </c>
      <c r="AH672" s="103">
        <v>0</v>
      </c>
      <c r="AI672" s="155">
        <v>0</v>
      </c>
      <c r="AJ672" s="151">
        <v>87131</v>
      </c>
      <c r="AK672" s="103">
        <v>0</v>
      </c>
      <c r="AL672" s="103">
        <v>0</v>
      </c>
      <c r="AM672" s="103">
        <f t="shared" si="252"/>
        <v>16055425</v>
      </c>
      <c r="AN672" s="103">
        <f t="shared" si="250"/>
        <v>0</v>
      </c>
      <c r="AO672" s="155">
        <f t="shared" si="251"/>
        <v>0</v>
      </c>
      <c r="AP672" s="289"/>
    </row>
    <row r="673" spans="2:42" s="249" customFormat="1" ht="12" customHeight="1">
      <c r="B673" s="134" t="s">
        <v>84</v>
      </c>
      <c r="C673" s="146">
        <v>233788</v>
      </c>
      <c r="D673" s="145">
        <v>0</v>
      </c>
      <c r="E673" s="149">
        <v>0</v>
      </c>
      <c r="F673" s="65">
        <v>293356</v>
      </c>
      <c r="G673" s="53">
        <v>0</v>
      </c>
      <c r="H673" s="168">
        <v>0</v>
      </c>
      <c r="I673" s="151">
        <v>15147697</v>
      </c>
      <c r="J673" s="103">
        <v>0</v>
      </c>
      <c r="K673" s="148">
        <v>0</v>
      </c>
      <c r="L673" s="154">
        <v>399464</v>
      </c>
      <c r="M673" s="103">
        <v>0</v>
      </c>
      <c r="N673" s="155">
        <v>0</v>
      </c>
      <c r="O673" s="151">
        <v>307750</v>
      </c>
      <c r="P673" s="103">
        <v>0</v>
      </c>
      <c r="Q673" s="148">
        <v>0</v>
      </c>
      <c r="R673" s="91">
        <v>619510</v>
      </c>
      <c r="S673" s="51">
        <v>0</v>
      </c>
      <c r="T673" s="155">
        <v>0</v>
      </c>
      <c r="U673" s="151">
        <v>-169400</v>
      </c>
      <c r="V673" s="103">
        <v>0</v>
      </c>
      <c r="W673" s="148">
        <v>0</v>
      </c>
      <c r="X673" s="156">
        <v>0</v>
      </c>
      <c r="Y673" s="103">
        <v>0</v>
      </c>
      <c r="Z673" s="155">
        <v>0</v>
      </c>
      <c r="AA673" s="173">
        <v>851118</v>
      </c>
      <c r="AB673" s="103">
        <v>0</v>
      </c>
      <c r="AC673" s="103">
        <v>0</v>
      </c>
      <c r="AD673" s="174">
        <v>75791631</v>
      </c>
      <c r="AE673" s="103">
        <v>0</v>
      </c>
      <c r="AF673" s="148">
        <v>0</v>
      </c>
      <c r="AG673" s="176">
        <v>-4135786.71</v>
      </c>
      <c r="AH673" s="103">
        <v>0</v>
      </c>
      <c r="AI673" s="155">
        <v>0</v>
      </c>
      <c r="AJ673" s="151">
        <v>152386</v>
      </c>
      <c r="AK673" s="103">
        <v>0</v>
      </c>
      <c r="AL673" s="103">
        <v>0</v>
      </c>
      <c r="AM673" s="103">
        <f t="shared" si="252"/>
        <v>89491513.290000007</v>
      </c>
      <c r="AN673" s="103">
        <f t="shared" ref="AN673:AN690" si="256">+AK673+AH673+AE673+AB673+Y673+V673+S673+P673+M673+J673+G673+D673</f>
        <v>0</v>
      </c>
      <c r="AO673" s="155">
        <f t="shared" ref="AO673:AO690" si="257">+AL673+AI673+AF673+AC673+Z673+W673+T673+Q673+N673+K673+H673+E673</f>
        <v>0</v>
      </c>
      <c r="AP673" s="289"/>
    </row>
    <row r="674" spans="2:42" s="249" customFormat="1" ht="12" customHeight="1">
      <c r="B674" s="133" t="s">
        <v>86</v>
      </c>
      <c r="C674" s="146">
        <v>0</v>
      </c>
      <c r="D674" s="145">
        <v>0</v>
      </c>
      <c r="E674" s="149">
        <v>0</v>
      </c>
      <c r="F674" s="65">
        <v>0</v>
      </c>
      <c r="G674" s="53">
        <v>0</v>
      </c>
      <c r="H674" s="168">
        <v>0</v>
      </c>
      <c r="I674" s="151">
        <v>0</v>
      </c>
      <c r="J674" s="103">
        <v>0</v>
      </c>
      <c r="K674" s="148">
        <v>0</v>
      </c>
      <c r="L674" s="154">
        <v>0</v>
      </c>
      <c r="M674" s="103">
        <v>0</v>
      </c>
      <c r="N674" s="155">
        <v>0</v>
      </c>
      <c r="O674" s="151">
        <v>0</v>
      </c>
      <c r="P674" s="103">
        <v>0</v>
      </c>
      <c r="Q674" s="148">
        <v>0</v>
      </c>
      <c r="R674" s="91">
        <v>0</v>
      </c>
      <c r="S674" s="51">
        <v>0</v>
      </c>
      <c r="T674" s="155">
        <v>0</v>
      </c>
      <c r="U674" s="151">
        <v>0</v>
      </c>
      <c r="V674" s="103">
        <v>0</v>
      </c>
      <c r="W674" s="148">
        <v>0</v>
      </c>
      <c r="X674" s="156">
        <v>0</v>
      </c>
      <c r="Y674" s="103">
        <v>0</v>
      </c>
      <c r="Z674" s="155">
        <v>0</v>
      </c>
      <c r="AA674" s="173">
        <v>0</v>
      </c>
      <c r="AB674" s="103">
        <v>0</v>
      </c>
      <c r="AC674" s="103">
        <v>0</v>
      </c>
      <c r="AD674" s="174">
        <v>0</v>
      </c>
      <c r="AE674" s="103">
        <v>0</v>
      </c>
      <c r="AF674" s="148">
        <v>0</v>
      </c>
      <c r="AG674" s="176">
        <v>0</v>
      </c>
      <c r="AH674" s="103">
        <v>0</v>
      </c>
      <c r="AI674" s="155">
        <v>0</v>
      </c>
      <c r="AJ674" s="151">
        <v>0</v>
      </c>
      <c r="AK674" s="103">
        <v>0</v>
      </c>
      <c r="AL674" s="103">
        <v>0</v>
      </c>
      <c r="AM674" s="103">
        <f t="shared" si="252"/>
        <v>0</v>
      </c>
      <c r="AN674" s="103">
        <f t="shared" si="256"/>
        <v>0</v>
      </c>
      <c r="AO674" s="155">
        <f t="shared" si="257"/>
        <v>0</v>
      </c>
      <c r="AP674" s="289"/>
    </row>
    <row r="675" spans="2:42" s="249" customFormat="1" ht="12" customHeight="1">
      <c r="B675" s="134" t="s">
        <v>87</v>
      </c>
      <c r="C675" s="146">
        <v>1381175</v>
      </c>
      <c r="D675" s="145">
        <v>0</v>
      </c>
      <c r="E675" s="149">
        <v>0</v>
      </c>
      <c r="F675" s="65">
        <v>4330296</v>
      </c>
      <c r="G675" s="53">
        <v>0</v>
      </c>
      <c r="H675" s="168">
        <v>0</v>
      </c>
      <c r="I675" s="151">
        <v>52000</v>
      </c>
      <c r="J675" s="103">
        <v>0</v>
      </c>
      <c r="K675" s="148">
        <v>0</v>
      </c>
      <c r="L675" s="154">
        <v>-52000</v>
      </c>
      <c r="M675" s="103">
        <v>0</v>
      </c>
      <c r="N675" s="155">
        <v>0</v>
      </c>
      <c r="O675" s="151">
        <v>47802</v>
      </c>
      <c r="P675" s="103">
        <v>0</v>
      </c>
      <c r="Q675" s="148">
        <v>0</v>
      </c>
      <c r="R675" s="91">
        <v>47802</v>
      </c>
      <c r="S675" s="51">
        <v>0</v>
      </c>
      <c r="T675" s="155">
        <v>0</v>
      </c>
      <c r="U675" s="151">
        <v>204092</v>
      </c>
      <c r="V675" s="103">
        <v>0</v>
      </c>
      <c r="W675" s="148">
        <v>0</v>
      </c>
      <c r="X675" s="156">
        <v>0</v>
      </c>
      <c r="Y675" s="103">
        <v>0</v>
      </c>
      <c r="Z675" s="155">
        <v>0</v>
      </c>
      <c r="AA675" s="173">
        <v>1115727</v>
      </c>
      <c r="AB675" s="103">
        <v>0</v>
      </c>
      <c r="AC675" s="103">
        <v>0</v>
      </c>
      <c r="AD675" s="174">
        <v>788918</v>
      </c>
      <c r="AE675" s="103">
        <v>0</v>
      </c>
      <c r="AF675" s="148">
        <v>0</v>
      </c>
      <c r="AG675" s="176">
        <v>1213720</v>
      </c>
      <c r="AH675" s="103">
        <v>0</v>
      </c>
      <c r="AI675" s="155">
        <v>0</v>
      </c>
      <c r="AJ675" s="151">
        <v>424802</v>
      </c>
      <c r="AK675" s="103">
        <v>0</v>
      </c>
      <c r="AL675" s="103">
        <v>0</v>
      </c>
      <c r="AM675" s="103">
        <f t="shared" si="252"/>
        <v>9554334</v>
      </c>
      <c r="AN675" s="103">
        <f t="shared" si="256"/>
        <v>0</v>
      </c>
      <c r="AO675" s="155">
        <f t="shared" si="257"/>
        <v>0</v>
      </c>
      <c r="AP675" s="289"/>
    </row>
    <row r="676" spans="2:42" s="249" customFormat="1" ht="12" customHeight="1">
      <c r="B676" s="134" t="s">
        <v>88</v>
      </c>
      <c r="C676" s="146">
        <v>0</v>
      </c>
      <c r="D676" s="145">
        <v>0</v>
      </c>
      <c r="E676" s="149">
        <v>0</v>
      </c>
      <c r="F676" s="65">
        <v>0</v>
      </c>
      <c r="G676" s="53">
        <v>0</v>
      </c>
      <c r="H676" s="168">
        <v>0</v>
      </c>
      <c r="I676" s="151">
        <v>103500</v>
      </c>
      <c r="J676" s="103">
        <v>0</v>
      </c>
      <c r="K676" s="148">
        <v>0</v>
      </c>
      <c r="L676" s="154">
        <v>-103500</v>
      </c>
      <c r="M676" s="103">
        <v>0</v>
      </c>
      <c r="N676" s="155">
        <v>0</v>
      </c>
      <c r="O676" s="151">
        <v>0</v>
      </c>
      <c r="P676" s="103">
        <v>0</v>
      </c>
      <c r="Q676" s="148">
        <v>0</v>
      </c>
      <c r="R676" s="91">
        <v>0</v>
      </c>
      <c r="S676" s="51">
        <v>0</v>
      </c>
      <c r="T676" s="155">
        <v>0</v>
      </c>
      <c r="U676" s="151">
        <v>0</v>
      </c>
      <c r="V676" s="103">
        <v>0</v>
      </c>
      <c r="W676" s="148">
        <v>0</v>
      </c>
      <c r="X676" s="156">
        <v>0</v>
      </c>
      <c r="Y676" s="103">
        <v>0</v>
      </c>
      <c r="Z676" s="155">
        <v>0</v>
      </c>
      <c r="AA676" s="173">
        <v>0</v>
      </c>
      <c r="AB676" s="103">
        <v>0</v>
      </c>
      <c r="AC676" s="103">
        <v>0</v>
      </c>
      <c r="AD676" s="174">
        <v>0</v>
      </c>
      <c r="AE676" s="103">
        <v>0</v>
      </c>
      <c r="AF676" s="148">
        <v>0</v>
      </c>
      <c r="AG676" s="176">
        <v>0</v>
      </c>
      <c r="AH676" s="103">
        <v>0</v>
      </c>
      <c r="AI676" s="155">
        <v>0</v>
      </c>
      <c r="AJ676" s="151">
        <v>0</v>
      </c>
      <c r="AK676" s="103">
        <v>0</v>
      </c>
      <c r="AL676" s="103">
        <v>0</v>
      </c>
      <c r="AM676" s="103">
        <f t="shared" ref="AM676:AM742" si="258">+AJ676+AG676+AD676+AA676+X676+U676+R676+O676+L676+I676+F676+C676</f>
        <v>0</v>
      </c>
      <c r="AN676" s="103">
        <f t="shared" si="256"/>
        <v>0</v>
      </c>
      <c r="AO676" s="155">
        <f t="shared" si="257"/>
        <v>0</v>
      </c>
      <c r="AP676" s="289"/>
    </row>
    <row r="677" spans="2:42" s="249" customFormat="1" ht="12" customHeight="1">
      <c r="B677" s="134" t="s">
        <v>91</v>
      </c>
      <c r="C677" s="146">
        <v>0</v>
      </c>
      <c r="D677" s="145">
        <v>0</v>
      </c>
      <c r="E677" s="149">
        <v>0</v>
      </c>
      <c r="F677" s="65">
        <v>0</v>
      </c>
      <c r="G677" s="53">
        <v>0</v>
      </c>
      <c r="H677" s="168">
        <v>0</v>
      </c>
      <c r="I677" s="151">
        <v>0</v>
      </c>
      <c r="J677" s="103">
        <v>0</v>
      </c>
      <c r="K677" s="148">
        <v>0</v>
      </c>
      <c r="L677" s="154">
        <v>464250</v>
      </c>
      <c r="M677" s="103">
        <v>0</v>
      </c>
      <c r="N677" s="155">
        <v>0</v>
      </c>
      <c r="O677" s="151">
        <v>0</v>
      </c>
      <c r="P677" s="103">
        <v>0</v>
      </c>
      <c r="Q677" s="148">
        <v>0</v>
      </c>
      <c r="R677" s="91">
        <v>0</v>
      </c>
      <c r="S677" s="51">
        <v>0</v>
      </c>
      <c r="T677" s="155">
        <v>0</v>
      </c>
      <c r="U677" s="151">
        <v>0</v>
      </c>
      <c r="V677" s="103">
        <v>0</v>
      </c>
      <c r="W677" s="148">
        <v>0</v>
      </c>
      <c r="X677" s="156">
        <v>0</v>
      </c>
      <c r="Y677" s="103">
        <v>0</v>
      </c>
      <c r="Z677" s="155">
        <v>0</v>
      </c>
      <c r="AA677" s="173">
        <v>0</v>
      </c>
      <c r="AB677" s="103">
        <v>0</v>
      </c>
      <c r="AC677" s="103">
        <v>0</v>
      </c>
      <c r="AD677" s="174">
        <v>0</v>
      </c>
      <c r="AE677" s="103">
        <v>0</v>
      </c>
      <c r="AF677" s="148">
        <v>0</v>
      </c>
      <c r="AG677" s="176">
        <v>0</v>
      </c>
      <c r="AH677" s="103">
        <v>0</v>
      </c>
      <c r="AI677" s="155">
        <v>0</v>
      </c>
      <c r="AJ677" s="151">
        <v>0</v>
      </c>
      <c r="AK677" s="103">
        <v>0</v>
      </c>
      <c r="AL677" s="103">
        <v>0</v>
      </c>
      <c r="AM677" s="103">
        <f t="shared" si="258"/>
        <v>464250</v>
      </c>
      <c r="AN677" s="103">
        <f t="shared" si="256"/>
        <v>0</v>
      </c>
      <c r="AO677" s="155">
        <f t="shared" si="257"/>
        <v>0</v>
      </c>
      <c r="AP677" s="289"/>
    </row>
    <row r="678" spans="2:42" s="249" customFormat="1" ht="12" customHeight="1">
      <c r="B678" s="134" t="s">
        <v>89</v>
      </c>
      <c r="C678" s="146">
        <v>0</v>
      </c>
      <c r="D678" s="145">
        <v>0</v>
      </c>
      <c r="E678" s="149">
        <v>0</v>
      </c>
      <c r="F678" s="65">
        <v>0</v>
      </c>
      <c r="G678" s="53">
        <v>0</v>
      </c>
      <c r="H678" s="168">
        <v>0</v>
      </c>
      <c r="I678" s="151">
        <v>573624</v>
      </c>
      <c r="J678" s="103">
        <v>0</v>
      </c>
      <c r="K678" s="148">
        <v>0</v>
      </c>
      <c r="L678" s="154">
        <v>221000</v>
      </c>
      <c r="M678" s="103">
        <v>0</v>
      </c>
      <c r="N678" s="155">
        <v>0</v>
      </c>
      <c r="O678" s="151">
        <v>0</v>
      </c>
      <c r="P678" s="103">
        <v>0</v>
      </c>
      <c r="Q678" s="148">
        <v>0</v>
      </c>
      <c r="R678" s="91">
        <v>-625624</v>
      </c>
      <c r="S678" s="51">
        <v>0</v>
      </c>
      <c r="T678" s="155">
        <v>0</v>
      </c>
      <c r="U678" s="151">
        <v>0</v>
      </c>
      <c r="V678" s="103">
        <v>0</v>
      </c>
      <c r="W678" s="148">
        <v>0</v>
      </c>
      <c r="X678" s="156">
        <v>0</v>
      </c>
      <c r="Y678" s="103">
        <v>0</v>
      </c>
      <c r="Z678" s="155">
        <v>0</v>
      </c>
      <c r="AA678" s="173">
        <v>-169000</v>
      </c>
      <c r="AB678" s="103">
        <v>0</v>
      </c>
      <c r="AC678" s="103">
        <v>0</v>
      </c>
      <c r="AD678" s="174">
        <v>606860</v>
      </c>
      <c r="AE678" s="103">
        <v>0</v>
      </c>
      <c r="AF678" s="148">
        <v>0</v>
      </c>
      <c r="AG678" s="176">
        <v>75000</v>
      </c>
      <c r="AH678" s="103">
        <v>0</v>
      </c>
      <c r="AI678" s="155">
        <v>0</v>
      </c>
      <c r="AJ678" s="151">
        <v>0</v>
      </c>
      <c r="AK678" s="103">
        <v>0</v>
      </c>
      <c r="AL678" s="103">
        <v>0</v>
      </c>
      <c r="AM678" s="103">
        <f t="shared" si="258"/>
        <v>681860</v>
      </c>
      <c r="AN678" s="103">
        <f t="shared" si="256"/>
        <v>0</v>
      </c>
      <c r="AO678" s="155">
        <f t="shared" si="257"/>
        <v>0</v>
      </c>
      <c r="AP678" s="289"/>
    </row>
    <row r="679" spans="2:42" s="249" customFormat="1" ht="12" customHeight="1">
      <c r="B679" s="134" t="s">
        <v>92</v>
      </c>
      <c r="C679" s="146">
        <v>2533596</v>
      </c>
      <c r="D679" s="145">
        <v>0</v>
      </c>
      <c r="E679" s="149">
        <v>0</v>
      </c>
      <c r="F679" s="65">
        <v>0</v>
      </c>
      <c r="G679" s="53">
        <v>0</v>
      </c>
      <c r="H679" s="168">
        <v>0</v>
      </c>
      <c r="I679" s="151">
        <v>127400</v>
      </c>
      <c r="J679" s="103">
        <v>0</v>
      </c>
      <c r="K679" s="148">
        <v>0</v>
      </c>
      <c r="L679" s="154">
        <v>127400</v>
      </c>
      <c r="M679" s="103">
        <v>0</v>
      </c>
      <c r="N679" s="155">
        <v>0</v>
      </c>
      <c r="O679" s="151">
        <v>584764</v>
      </c>
      <c r="P679" s="103">
        <v>0</v>
      </c>
      <c r="Q679" s="148">
        <v>0</v>
      </c>
      <c r="R679" s="91">
        <v>1593364</v>
      </c>
      <c r="S679" s="51">
        <v>0</v>
      </c>
      <c r="T679" s="155">
        <v>0</v>
      </c>
      <c r="U679" s="151">
        <v>-191100</v>
      </c>
      <c r="V679" s="103">
        <v>0</v>
      </c>
      <c r="W679" s="148">
        <v>0</v>
      </c>
      <c r="X679" s="156">
        <v>606860</v>
      </c>
      <c r="Y679" s="103">
        <v>0</v>
      </c>
      <c r="Z679" s="155">
        <v>0</v>
      </c>
      <c r="AA679" s="173">
        <v>0</v>
      </c>
      <c r="AB679" s="103">
        <v>0</v>
      </c>
      <c r="AC679" s="103">
        <v>0</v>
      </c>
      <c r="AD679" s="174">
        <v>0</v>
      </c>
      <c r="AE679" s="103">
        <v>0</v>
      </c>
      <c r="AF679" s="148">
        <v>0</v>
      </c>
      <c r="AG679" s="176">
        <v>0</v>
      </c>
      <c r="AH679" s="103">
        <v>0</v>
      </c>
      <c r="AI679" s="155">
        <v>0</v>
      </c>
      <c r="AJ679" s="151">
        <v>424802</v>
      </c>
      <c r="AK679" s="103">
        <v>0</v>
      </c>
      <c r="AL679" s="103">
        <v>0</v>
      </c>
      <c r="AM679" s="103">
        <f t="shared" si="258"/>
        <v>5807086</v>
      </c>
      <c r="AN679" s="103">
        <f t="shared" si="256"/>
        <v>0</v>
      </c>
      <c r="AO679" s="155">
        <f t="shared" si="257"/>
        <v>0</v>
      </c>
      <c r="AP679" s="289"/>
    </row>
    <row r="680" spans="2:42" s="249" customFormat="1" ht="12" customHeight="1">
      <c r="B680" s="134" t="s">
        <v>121</v>
      </c>
      <c r="C680" s="146">
        <v>16102972</v>
      </c>
      <c r="D680" s="145">
        <v>0</v>
      </c>
      <c r="E680" s="149">
        <v>0</v>
      </c>
      <c r="F680" s="65">
        <v>44852700</v>
      </c>
      <c r="G680" s="53">
        <v>0</v>
      </c>
      <c r="H680" s="168">
        <v>0</v>
      </c>
      <c r="I680" s="151">
        <v>118906250</v>
      </c>
      <c r="J680" s="103">
        <v>0</v>
      </c>
      <c r="K680" s="148">
        <v>0</v>
      </c>
      <c r="L680" s="154">
        <v>79362597</v>
      </c>
      <c r="M680" s="103">
        <v>0</v>
      </c>
      <c r="N680" s="155">
        <v>0</v>
      </c>
      <c r="O680" s="151">
        <v>63566167</v>
      </c>
      <c r="P680" s="103">
        <v>0</v>
      </c>
      <c r="Q680" s="148">
        <v>0</v>
      </c>
      <c r="R680" s="91">
        <v>189077396</v>
      </c>
      <c r="S680" s="51">
        <v>0</v>
      </c>
      <c r="T680" s="155">
        <v>0</v>
      </c>
      <c r="U680" s="151">
        <v>19873714</v>
      </c>
      <c r="V680" s="103">
        <v>123121798</v>
      </c>
      <c r="W680" s="148">
        <v>43204112</v>
      </c>
      <c r="X680" s="156">
        <v>12577190</v>
      </c>
      <c r="Y680" s="103">
        <v>10843241</v>
      </c>
      <c r="Z680" s="155">
        <v>90760927</v>
      </c>
      <c r="AA680" s="173">
        <v>49802583</v>
      </c>
      <c r="AB680" s="103">
        <v>2306540</v>
      </c>
      <c r="AC680" s="103">
        <v>2306540</v>
      </c>
      <c r="AD680" s="174">
        <v>29260814</v>
      </c>
      <c r="AE680" s="103">
        <v>7287447</v>
      </c>
      <c r="AF680" s="148">
        <v>7287447</v>
      </c>
      <c r="AG680" s="176">
        <v>57237079</v>
      </c>
      <c r="AH680" s="103">
        <v>2751100</v>
      </c>
      <c r="AI680" s="155">
        <v>2751100</v>
      </c>
      <c r="AJ680" s="151">
        <v>117477900</v>
      </c>
      <c r="AK680" s="103">
        <v>516700</v>
      </c>
      <c r="AL680" s="103">
        <v>516700</v>
      </c>
      <c r="AM680" s="103">
        <f t="shared" si="258"/>
        <v>798097362</v>
      </c>
      <c r="AN680" s="103">
        <f t="shared" si="256"/>
        <v>146826826</v>
      </c>
      <c r="AO680" s="155">
        <f t="shared" si="257"/>
        <v>146826826</v>
      </c>
      <c r="AP680" s="289"/>
    </row>
    <row r="681" spans="2:42" s="249" customFormat="1" ht="12" customHeight="1">
      <c r="B681" s="134" t="s">
        <v>80</v>
      </c>
      <c r="C681" s="146">
        <v>1634169</v>
      </c>
      <c r="D681" s="145">
        <v>0</v>
      </c>
      <c r="E681" s="149">
        <v>0</v>
      </c>
      <c r="F681" s="65">
        <v>16785894</v>
      </c>
      <c r="G681" s="53">
        <v>0</v>
      </c>
      <c r="H681" s="168">
        <v>0</v>
      </c>
      <c r="I681" s="151">
        <v>4590218</v>
      </c>
      <c r="J681" s="103">
        <v>0</v>
      </c>
      <c r="K681" s="148">
        <v>0</v>
      </c>
      <c r="L681" s="154">
        <v>143406</v>
      </c>
      <c r="M681" s="103">
        <v>0</v>
      </c>
      <c r="N681" s="155">
        <v>0</v>
      </c>
      <c r="O681" s="151">
        <v>430416</v>
      </c>
      <c r="P681" s="103">
        <v>0</v>
      </c>
      <c r="Q681" s="148">
        <v>0</v>
      </c>
      <c r="R681" s="91">
        <v>3450039</v>
      </c>
      <c r="S681" s="51">
        <v>0</v>
      </c>
      <c r="T681" s="155">
        <v>0</v>
      </c>
      <c r="U681" s="151">
        <v>1618944</v>
      </c>
      <c r="V681" s="103">
        <v>0</v>
      </c>
      <c r="W681" s="148">
        <v>0</v>
      </c>
      <c r="X681" s="156">
        <v>0</v>
      </c>
      <c r="Y681" s="103">
        <v>0</v>
      </c>
      <c r="Z681" s="155">
        <v>0</v>
      </c>
      <c r="AA681" s="173">
        <v>-2596042</v>
      </c>
      <c r="AB681" s="103">
        <v>0</v>
      </c>
      <c r="AC681" s="103">
        <v>0</v>
      </c>
      <c r="AD681" s="174">
        <v>1213720</v>
      </c>
      <c r="AE681" s="103">
        <v>0</v>
      </c>
      <c r="AF681" s="148">
        <v>0</v>
      </c>
      <c r="AG681" s="176">
        <v>2113152</v>
      </c>
      <c r="AH681" s="103">
        <v>0</v>
      </c>
      <c r="AI681" s="155">
        <v>0</v>
      </c>
      <c r="AJ681" s="151">
        <v>3635026</v>
      </c>
      <c r="AK681" s="103">
        <v>0</v>
      </c>
      <c r="AL681" s="103">
        <v>0</v>
      </c>
      <c r="AM681" s="103">
        <f t="shared" si="258"/>
        <v>33018942</v>
      </c>
      <c r="AN681" s="103">
        <f t="shared" si="256"/>
        <v>0</v>
      </c>
      <c r="AO681" s="155">
        <f t="shared" si="257"/>
        <v>0</v>
      </c>
      <c r="AP681" s="289"/>
    </row>
    <row r="682" spans="2:42" s="249" customFormat="1" ht="12" customHeight="1">
      <c r="B682" s="134" t="s">
        <v>79</v>
      </c>
      <c r="C682" s="146">
        <v>4180342</v>
      </c>
      <c r="D682" s="145">
        <v>0</v>
      </c>
      <c r="E682" s="149">
        <v>0</v>
      </c>
      <c r="F682" s="65">
        <v>4026990</v>
      </c>
      <c r="G682" s="53">
        <v>0</v>
      </c>
      <c r="H682" s="168">
        <v>0</v>
      </c>
      <c r="I682" s="151">
        <v>2041485</v>
      </c>
      <c r="J682" s="103">
        <v>0</v>
      </c>
      <c r="K682" s="148">
        <v>0</v>
      </c>
      <c r="L682" s="154">
        <v>292503</v>
      </c>
      <c r="M682" s="103">
        <v>0</v>
      </c>
      <c r="N682" s="155">
        <v>0</v>
      </c>
      <c r="O682" s="151">
        <v>23786536</v>
      </c>
      <c r="P682" s="103">
        <v>0</v>
      </c>
      <c r="Q682" s="148">
        <v>0</v>
      </c>
      <c r="R682" s="91">
        <v>2473802</v>
      </c>
      <c r="S682" s="51">
        <v>0</v>
      </c>
      <c r="T682" s="155">
        <v>0</v>
      </c>
      <c r="U682" s="151">
        <v>-276996</v>
      </c>
      <c r="V682" s="103">
        <v>0</v>
      </c>
      <c r="W682" s="148">
        <v>0</v>
      </c>
      <c r="X682" s="156">
        <v>3054286</v>
      </c>
      <c r="Y682" s="103">
        <v>0</v>
      </c>
      <c r="Z682" s="155">
        <v>0</v>
      </c>
      <c r="AA682" s="173">
        <v>388830</v>
      </c>
      <c r="AB682" s="103">
        <v>0</v>
      </c>
      <c r="AC682" s="103">
        <v>0</v>
      </c>
      <c r="AD682" s="174">
        <v>-32024</v>
      </c>
      <c r="AE682" s="103">
        <v>0</v>
      </c>
      <c r="AF682" s="148">
        <v>0</v>
      </c>
      <c r="AG682" s="176">
        <v>-390626</v>
      </c>
      <c r="AH682" s="103">
        <v>0</v>
      </c>
      <c r="AI682" s="155">
        <v>0</v>
      </c>
      <c r="AJ682" s="151">
        <v>600430</v>
      </c>
      <c r="AK682" s="103">
        <v>0</v>
      </c>
      <c r="AL682" s="103">
        <v>0</v>
      </c>
      <c r="AM682" s="103">
        <f t="shared" si="258"/>
        <v>40145558</v>
      </c>
      <c r="AN682" s="103">
        <f t="shared" si="256"/>
        <v>0</v>
      </c>
      <c r="AO682" s="155">
        <f t="shared" si="257"/>
        <v>0</v>
      </c>
      <c r="AP682" s="289"/>
    </row>
    <row r="683" spans="2:42" s="249" customFormat="1" ht="12" customHeight="1">
      <c r="B683" s="134" t="s">
        <v>83</v>
      </c>
      <c r="C683" s="146">
        <v>1251695</v>
      </c>
      <c r="D683" s="145">
        <v>0</v>
      </c>
      <c r="E683" s="149">
        <v>0</v>
      </c>
      <c r="F683" s="65">
        <v>1665488</v>
      </c>
      <c r="G683" s="53">
        <v>0</v>
      </c>
      <c r="H683" s="168">
        <v>0</v>
      </c>
      <c r="I683" s="151">
        <v>1589166</v>
      </c>
      <c r="J683" s="103">
        <v>0</v>
      </c>
      <c r="K683" s="148">
        <v>0</v>
      </c>
      <c r="L683" s="154">
        <v>2068282</v>
      </c>
      <c r="M683" s="103">
        <v>0</v>
      </c>
      <c r="N683" s="155">
        <v>0</v>
      </c>
      <c r="O683" s="151">
        <v>3412676</v>
      </c>
      <c r="P683" s="103">
        <v>0</v>
      </c>
      <c r="Q683" s="148">
        <v>0</v>
      </c>
      <c r="R683" s="91">
        <v>47802</v>
      </c>
      <c r="S683" s="51">
        <v>0</v>
      </c>
      <c r="T683" s="155">
        <v>0</v>
      </c>
      <c r="U683" s="151">
        <v>590330</v>
      </c>
      <c r="V683" s="103">
        <v>0</v>
      </c>
      <c r="W683" s="148">
        <v>0</v>
      </c>
      <c r="X683" s="156">
        <v>728232</v>
      </c>
      <c r="Y683" s="103">
        <v>0</v>
      </c>
      <c r="Z683" s="155">
        <v>0</v>
      </c>
      <c r="AA683" s="173">
        <v>424802</v>
      </c>
      <c r="AB683" s="103">
        <v>0</v>
      </c>
      <c r="AC683" s="103">
        <v>0</v>
      </c>
      <c r="AD683" s="174">
        <v>242744</v>
      </c>
      <c r="AE683" s="103">
        <v>0</v>
      </c>
      <c r="AF683" s="148">
        <v>0</v>
      </c>
      <c r="AG683" s="176">
        <v>910290</v>
      </c>
      <c r="AH683" s="103">
        <v>0</v>
      </c>
      <c r="AI683" s="155">
        <v>0</v>
      </c>
      <c r="AJ683" s="151">
        <v>1153034</v>
      </c>
      <c r="AK683" s="103">
        <v>0</v>
      </c>
      <c r="AL683" s="103">
        <v>0</v>
      </c>
      <c r="AM683" s="103">
        <f t="shared" si="258"/>
        <v>14084541</v>
      </c>
      <c r="AN683" s="103">
        <f t="shared" si="256"/>
        <v>0</v>
      </c>
      <c r="AO683" s="155">
        <f t="shared" si="257"/>
        <v>0</v>
      </c>
      <c r="AP683" s="289"/>
    </row>
    <row r="684" spans="2:42" s="249" customFormat="1" ht="12" customHeight="1">
      <c r="B684" s="134" t="s">
        <v>95</v>
      </c>
      <c r="C684" s="146">
        <v>353200</v>
      </c>
      <c r="D684" s="145">
        <v>0</v>
      </c>
      <c r="E684" s="149">
        <v>0</v>
      </c>
      <c r="F684" s="65">
        <v>0</v>
      </c>
      <c r="G684" s="53">
        <v>0</v>
      </c>
      <c r="H684" s="168">
        <v>0</v>
      </c>
      <c r="I684" s="151">
        <v>0</v>
      </c>
      <c r="J684" s="103">
        <v>0</v>
      </c>
      <c r="K684" s="148">
        <v>0</v>
      </c>
      <c r="L684" s="154">
        <v>0</v>
      </c>
      <c r="M684" s="103">
        <v>0</v>
      </c>
      <c r="N684" s="155">
        <v>0</v>
      </c>
      <c r="O684" s="151">
        <v>0</v>
      </c>
      <c r="P684" s="103">
        <v>0</v>
      </c>
      <c r="Q684" s="148">
        <v>0</v>
      </c>
      <c r="R684" s="91">
        <v>0</v>
      </c>
      <c r="S684" s="51">
        <v>0</v>
      </c>
      <c r="T684" s="155">
        <v>0</v>
      </c>
      <c r="U684" s="151">
        <v>0</v>
      </c>
      <c r="V684" s="103">
        <v>0</v>
      </c>
      <c r="W684" s="148">
        <v>0</v>
      </c>
      <c r="X684" s="156">
        <v>0</v>
      </c>
      <c r="Y684" s="103">
        <v>0</v>
      </c>
      <c r="Z684" s="155">
        <v>0</v>
      </c>
      <c r="AA684" s="173">
        <v>0</v>
      </c>
      <c r="AB684" s="103">
        <v>176788523</v>
      </c>
      <c r="AC684" s="103">
        <v>176788523</v>
      </c>
      <c r="AD684" s="174">
        <v>-267800</v>
      </c>
      <c r="AE684" s="103">
        <v>0</v>
      </c>
      <c r="AF684" s="148">
        <v>0</v>
      </c>
      <c r="AG684" s="176">
        <v>-6104</v>
      </c>
      <c r="AH684" s="103">
        <v>0</v>
      </c>
      <c r="AI684" s="155">
        <v>0</v>
      </c>
      <c r="AJ684" s="151">
        <v>0</v>
      </c>
      <c r="AK684" s="103">
        <v>11422453</v>
      </c>
      <c r="AL684" s="103">
        <v>11422453</v>
      </c>
      <c r="AM684" s="103">
        <f t="shared" si="258"/>
        <v>79296</v>
      </c>
      <c r="AN684" s="103">
        <f t="shared" si="256"/>
        <v>188210976</v>
      </c>
      <c r="AO684" s="155">
        <f t="shared" si="257"/>
        <v>188210976</v>
      </c>
      <c r="AP684" s="289"/>
    </row>
    <row r="685" spans="2:42" s="249" customFormat="1" ht="12" customHeight="1">
      <c r="B685" s="134" t="s">
        <v>82</v>
      </c>
      <c r="C685" s="146">
        <v>393659720</v>
      </c>
      <c r="D685" s="145">
        <v>0</v>
      </c>
      <c r="E685" s="149">
        <v>0</v>
      </c>
      <c r="F685" s="65">
        <v>366419318</v>
      </c>
      <c r="G685" s="53">
        <v>0</v>
      </c>
      <c r="H685" s="168">
        <v>0</v>
      </c>
      <c r="I685" s="151">
        <v>899474147</v>
      </c>
      <c r="J685" s="103">
        <v>0</v>
      </c>
      <c r="K685" s="148">
        <v>0</v>
      </c>
      <c r="L685" s="154">
        <v>630318425</v>
      </c>
      <c r="M685" s="103">
        <v>0</v>
      </c>
      <c r="N685" s="155">
        <v>0</v>
      </c>
      <c r="O685" s="151">
        <v>606119800</v>
      </c>
      <c r="P685" s="103">
        <v>0</v>
      </c>
      <c r="Q685" s="148">
        <v>0</v>
      </c>
      <c r="R685" s="91">
        <v>227487590</v>
      </c>
      <c r="S685" s="51">
        <v>0</v>
      </c>
      <c r="T685" s="155">
        <v>0</v>
      </c>
      <c r="U685" s="151">
        <v>127789519</v>
      </c>
      <c r="V685" s="103">
        <v>0</v>
      </c>
      <c r="W685" s="148">
        <v>0</v>
      </c>
      <c r="X685" s="156">
        <v>344315130</v>
      </c>
      <c r="Y685" s="103">
        <v>0</v>
      </c>
      <c r="Z685" s="155">
        <v>0</v>
      </c>
      <c r="AA685" s="173">
        <v>315395115</v>
      </c>
      <c r="AB685" s="103">
        <v>0</v>
      </c>
      <c r="AC685" s="103">
        <v>0</v>
      </c>
      <c r="AD685" s="174">
        <v>523508965</v>
      </c>
      <c r="AE685" s="103">
        <v>0</v>
      </c>
      <c r="AF685" s="148">
        <v>0</v>
      </c>
      <c r="AG685" s="176">
        <v>438050650</v>
      </c>
      <c r="AH685" s="103">
        <v>0</v>
      </c>
      <c r="AI685" s="155">
        <v>0</v>
      </c>
      <c r="AJ685" s="151">
        <v>1244474326</v>
      </c>
      <c r="AK685" s="103">
        <v>0</v>
      </c>
      <c r="AL685" s="103">
        <v>0</v>
      </c>
      <c r="AM685" s="103">
        <f t="shared" si="258"/>
        <v>6117012705</v>
      </c>
      <c r="AN685" s="103">
        <f t="shared" si="256"/>
        <v>0</v>
      </c>
      <c r="AO685" s="155">
        <f t="shared" si="257"/>
        <v>0</v>
      </c>
      <c r="AP685" s="289"/>
    </row>
    <row r="686" spans="2:42" s="249" customFormat="1" ht="12" customHeight="1">
      <c r="B686" s="134" t="s">
        <v>67</v>
      </c>
      <c r="C686" s="146">
        <v>142803735</v>
      </c>
      <c r="D686" s="145">
        <v>0</v>
      </c>
      <c r="E686" s="149">
        <v>0</v>
      </c>
      <c r="F686" s="65">
        <v>79958525</v>
      </c>
      <c r="G686" s="53">
        <v>0</v>
      </c>
      <c r="H686" s="168">
        <v>0</v>
      </c>
      <c r="I686" s="151">
        <v>0</v>
      </c>
      <c r="J686" s="103">
        <v>0</v>
      </c>
      <c r="K686" s="148">
        <v>0</v>
      </c>
      <c r="L686" s="154">
        <v>27047993</v>
      </c>
      <c r="M686" s="103">
        <v>0</v>
      </c>
      <c r="N686" s="155">
        <v>0</v>
      </c>
      <c r="O686" s="151">
        <v>95111569</v>
      </c>
      <c r="P686" s="103">
        <v>0</v>
      </c>
      <c r="Q686" s="148">
        <v>0</v>
      </c>
      <c r="R686" s="91">
        <v>522186453</v>
      </c>
      <c r="S686" s="51">
        <v>0</v>
      </c>
      <c r="T686" s="155">
        <v>0</v>
      </c>
      <c r="U686" s="151">
        <v>612756801</v>
      </c>
      <c r="V686" s="103">
        <v>0</v>
      </c>
      <c r="W686" s="148">
        <v>0</v>
      </c>
      <c r="X686" s="156">
        <v>43999393</v>
      </c>
      <c r="Y686" s="103">
        <v>0</v>
      </c>
      <c r="Z686" s="155">
        <v>0</v>
      </c>
      <c r="AA686" s="173">
        <v>0</v>
      </c>
      <c r="AB686" s="103">
        <v>344333918</v>
      </c>
      <c r="AC686" s="103">
        <v>344333918</v>
      </c>
      <c r="AD686" s="174">
        <v>0</v>
      </c>
      <c r="AE686" s="103">
        <v>0</v>
      </c>
      <c r="AF686" s="148">
        <v>0</v>
      </c>
      <c r="AG686" s="176">
        <v>-208075058</v>
      </c>
      <c r="AH686" s="103">
        <v>0</v>
      </c>
      <c r="AI686" s="155">
        <v>0</v>
      </c>
      <c r="AJ686" s="151">
        <v>73597492</v>
      </c>
      <c r="AK686" s="103">
        <v>0</v>
      </c>
      <c r="AL686" s="103">
        <v>0</v>
      </c>
      <c r="AM686" s="103">
        <f t="shared" si="258"/>
        <v>1389386903</v>
      </c>
      <c r="AN686" s="103">
        <f>+AK686+AH686+AE686+AB686+Y686+V686+S686+P686+M686+J686+G686+D686</f>
        <v>344333918</v>
      </c>
      <c r="AO686" s="155">
        <f t="shared" si="257"/>
        <v>344333918</v>
      </c>
      <c r="AP686" s="289"/>
    </row>
    <row r="687" spans="2:42" s="249" customFormat="1" ht="12" customHeight="1">
      <c r="B687" s="134" t="s">
        <v>93</v>
      </c>
      <c r="C687" s="146">
        <v>0</v>
      </c>
      <c r="D687" s="145">
        <v>0</v>
      </c>
      <c r="E687" s="149">
        <v>0</v>
      </c>
      <c r="F687" s="65">
        <v>0</v>
      </c>
      <c r="G687" s="53">
        <v>0</v>
      </c>
      <c r="H687" s="168">
        <v>0</v>
      </c>
      <c r="I687" s="151">
        <v>0</v>
      </c>
      <c r="J687" s="103">
        <v>0</v>
      </c>
      <c r="K687" s="148">
        <v>0</v>
      </c>
      <c r="L687" s="154">
        <v>0</v>
      </c>
      <c r="M687" s="103">
        <v>0</v>
      </c>
      <c r="N687" s="155">
        <v>0</v>
      </c>
      <c r="O687" s="151">
        <v>0</v>
      </c>
      <c r="P687" s="103">
        <v>0</v>
      </c>
      <c r="Q687" s="148">
        <v>0</v>
      </c>
      <c r="R687" s="91">
        <v>0</v>
      </c>
      <c r="S687" s="51">
        <v>0</v>
      </c>
      <c r="T687" s="155">
        <v>0</v>
      </c>
      <c r="U687" s="151">
        <v>0</v>
      </c>
      <c r="V687" s="103">
        <v>0</v>
      </c>
      <c r="W687" s="148">
        <v>0</v>
      </c>
      <c r="X687" s="156">
        <v>0</v>
      </c>
      <c r="Y687" s="103">
        <v>0</v>
      </c>
      <c r="Z687" s="155">
        <v>0</v>
      </c>
      <c r="AA687" s="173">
        <v>0</v>
      </c>
      <c r="AB687" s="103">
        <v>0</v>
      </c>
      <c r="AC687" s="103">
        <v>0</v>
      </c>
      <c r="AD687" s="174">
        <v>159980672</v>
      </c>
      <c r="AE687" s="103">
        <v>0</v>
      </c>
      <c r="AF687" s="148">
        <v>0</v>
      </c>
      <c r="AG687" s="176">
        <v>162717706</v>
      </c>
      <c r="AH687" s="103">
        <v>0</v>
      </c>
      <c r="AI687" s="155">
        <v>0</v>
      </c>
      <c r="AJ687" s="151">
        <v>151471474</v>
      </c>
      <c r="AK687" s="103">
        <v>0</v>
      </c>
      <c r="AL687" s="103">
        <v>0</v>
      </c>
      <c r="AM687" s="103">
        <f t="shared" ref="AM687" si="259">+AJ687+AG687+AD687+AA687+X687+U687+R687+O687+L687+I687+F687+C687</f>
        <v>474169852</v>
      </c>
      <c r="AN687" s="103">
        <f t="shared" ref="AN687" si="260">+AK687+AH687+AE687+AB687+Y687+V687+S687+P687+M687+J687+G687+D687</f>
        <v>0</v>
      </c>
      <c r="AO687" s="155">
        <f t="shared" ref="AO687" si="261">+AL687+AI687+AF687+AC687+Z687+W687+T687+Q687+N687+K687+H687+E687</f>
        <v>0</v>
      </c>
      <c r="AP687" s="289"/>
    </row>
    <row r="688" spans="2:42" s="249" customFormat="1" ht="12" customHeight="1">
      <c r="B688" s="134" t="s">
        <v>81</v>
      </c>
      <c r="C688" s="146">
        <v>1897102</v>
      </c>
      <c r="D688" s="145">
        <v>0</v>
      </c>
      <c r="E688" s="149">
        <v>0</v>
      </c>
      <c r="F688" s="65">
        <v>476922</v>
      </c>
      <c r="G688" s="53">
        <v>0</v>
      </c>
      <c r="H688" s="168">
        <v>0</v>
      </c>
      <c r="I688" s="151">
        <v>321356</v>
      </c>
      <c r="J688" s="103">
        <v>0</v>
      </c>
      <c r="K688" s="148">
        <v>0</v>
      </c>
      <c r="L688" s="154">
        <v>5850</v>
      </c>
      <c r="M688" s="103">
        <v>0</v>
      </c>
      <c r="N688" s="155">
        <v>0</v>
      </c>
      <c r="O688" s="151">
        <v>5850</v>
      </c>
      <c r="P688" s="103">
        <v>0</v>
      </c>
      <c r="Q688" s="148">
        <v>0</v>
      </c>
      <c r="R688" s="91">
        <v>191208</v>
      </c>
      <c r="S688" s="51">
        <v>0</v>
      </c>
      <c r="T688" s="155">
        <v>0</v>
      </c>
      <c r="U688" s="151">
        <v>0</v>
      </c>
      <c r="V688" s="103">
        <v>0</v>
      </c>
      <c r="W688" s="148">
        <v>0</v>
      </c>
      <c r="X688" s="156">
        <v>111828</v>
      </c>
      <c r="Y688" s="103">
        <v>0</v>
      </c>
      <c r="Z688" s="155">
        <v>0</v>
      </c>
      <c r="AA688" s="173">
        <v>3083370</v>
      </c>
      <c r="AB688" s="103">
        <v>0</v>
      </c>
      <c r="AC688" s="103">
        <v>0</v>
      </c>
      <c r="AD688" s="174">
        <v>242744</v>
      </c>
      <c r="AE688" s="103">
        <v>0</v>
      </c>
      <c r="AF688" s="148">
        <v>0</v>
      </c>
      <c r="AG688" s="176">
        <v>1073740</v>
      </c>
      <c r="AH688" s="103">
        <v>0</v>
      </c>
      <c r="AI688" s="155">
        <v>0</v>
      </c>
      <c r="AJ688" s="151">
        <v>424802</v>
      </c>
      <c r="AK688" s="103">
        <v>0</v>
      </c>
      <c r="AL688" s="103">
        <v>0</v>
      </c>
      <c r="AM688" s="103">
        <f t="shared" si="258"/>
        <v>7834772</v>
      </c>
      <c r="AN688" s="103">
        <f t="shared" si="256"/>
        <v>0</v>
      </c>
      <c r="AO688" s="155">
        <f t="shared" si="257"/>
        <v>0</v>
      </c>
      <c r="AP688" s="289"/>
    </row>
    <row r="689" spans="2:42" s="249" customFormat="1" ht="12" customHeight="1">
      <c r="B689" s="134" t="s">
        <v>74</v>
      </c>
      <c r="C689" s="146">
        <v>0</v>
      </c>
      <c r="D689" s="145">
        <v>0</v>
      </c>
      <c r="E689" s="149">
        <v>0</v>
      </c>
      <c r="F689" s="65">
        <v>0</v>
      </c>
      <c r="G689" s="53">
        <v>0</v>
      </c>
      <c r="H689" s="168">
        <v>0</v>
      </c>
      <c r="I689" s="151">
        <v>0</v>
      </c>
      <c r="J689" s="103">
        <v>0</v>
      </c>
      <c r="K689" s="148">
        <v>0</v>
      </c>
      <c r="L689" s="154">
        <v>0</v>
      </c>
      <c r="M689" s="103">
        <v>0</v>
      </c>
      <c r="N689" s="155">
        <v>0</v>
      </c>
      <c r="O689" s="151">
        <v>1425565</v>
      </c>
      <c r="P689" s="103">
        <v>0</v>
      </c>
      <c r="Q689" s="148">
        <v>0</v>
      </c>
      <c r="R689" s="91">
        <v>0</v>
      </c>
      <c r="S689" s="51">
        <v>0</v>
      </c>
      <c r="T689" s="155">
        <v>0</v>
      </c>
      <c r="U689" s="151">
        <v>0</v>
      </c>
      <c r="V689" s="103">
        <v>0</v>
      </c>
      <c r="W689" s="148">
        <v>0</v>
      </c>
      <c r="X689" s="156">
        <v>0</v>
      </c>
      <c r="Y689" s="103">
        <v>0</v>
      </c>
      <c r="Z689" s="155">
        <v>0</v>
      </c>
      <c r="AA689" s="173">
        <v>0</v>
      </c>
      <c r="AB689" s="103">
        <v>0</v>
      </c>
      <c r="AC689" s="103">
        <v>0</v>
      </c>
      <c r="AD689" s="174">
        <v>0</v>
      </c>
      <c r="AE689" s="103">
        <v>0</v>
      </c>
      <c r="AF689" s="148">
        <v>0</v>
      </c>
      <c r="AG689" s="176">
        <v>-1425565</v>
      </c>
      <c r="AH689" s="103">
        <v>0</v>
      </c>
      <c r="AI689" s="155">
        <v>0</v>
      </c>
      <c r="AJ689" s="151">
        <v>0</v>
      </c>
      <c r="AK689" s="103">
        <v>0</v>
      </c>
      <c r="AL689" s="103">
        <v>0</v>
      </c>
      <c r="AM689" s="103">
        <f t="shared" si="258"/>
        <v>0</v>
      </c>
      <c r="AN689" s="103">
        <f t="shared" si="256"/>
        <v>0</v>
      </c>
      <c r="AO689" s="155">
        <f t="shared" si="257"/>
        <v>0</v>
      </c>
      <c r="AP689" s="289"/>
    </row>
    <row r="690" spans="2:42" s="45" customFormat="1" ht="12" customHeight="1" thickBot="1">
      <c r="B690" s="135" t="s">
        <v>514</v>
      </c>
      <c r="C690" s="253">
        <v>0</v>
      </c>
      <c r="D690" s="254">
        <v>0</v>
      </c>
      <c r="E690" s="255">
        <v>0</v>
      </c>
      <c r="F690" s="93">
        <v>0</v>
      </c>
      <c r="G690" s="57">
        <v>0</v>
      </c>
      <c r="H690" s="181">
        <v>0</v>
      </c>
      <c r="I690" s="182">
        <v>0</v>
      </c>
      <c r="J690" s="105">
        <v>0</v>
      </c>
      <c r="K690" s="183">
        <v>0</v>
      </c>
      <c r="L690" s="184">
        <v>0</v>
      </c>
      <c r="M690" s="105">
        <v>0</v>
      </c>
      <c r="N690" s="185">
        <v>0</v>
      </c>
      <c r="O690" s="182">
        <v>0</v>
      </c>
      <c r="P690" s="105">
        <v>0</v>
      </c>
      <c r="Q690" s="183">
        <v>0</v>
      </c>
      <c r="R690" s="186">
        <v>0</v>
      </c>
      <c r="S690" s="118">
        <v>0</v>
      </c>
      <c r="T690" s="185">
        <v>0</v>
      </c>
      <c r="U690" s="182">
        <v>0</v>
      </c>
      <c r="V690" s="105">
        <v>0</v>
      </c>
      <c r="W690" s="183">
        <v>0</v>
      </c>
      <c r="X690" s="188">
        <v>0</v>
      </c>
      <c r="Y690" s="105">
        <v>0</v>
      </c>
      <c r="Z690" s="185">
        <v>0</v>
      </c>
      <c r="AA690" s="173">
        <v>0</v>
      </c>
      <c r="AB690" s="105">
        <v>0</v>
      </c>
      <c r="AC690" s="105">
        <v>0</v>
      </c>
      <c r="AD690" s="174">
        <v>0</v>
      </c>
      <c r="AE690" s="105">
        <v>0</v>
      </c>
      <c r="AF690" s="183">
        <v>0</v>
      </c>
      <c r="AG690" s="176">
        <v>0</v>
      </c>
      <c r="AH690" s="105">
        <v>0</v>
      </c>
      <c r="AI690" s="185">
        <v>0</v>
      </c>
      <c r="AJ690" s="182">
        <v>0</v>
      </c>
      <c r="AK690" s="105">
        <v>0</v>
      </c>
      <c r="AL690" s="105">
        <v>0</v>
      </c>
      <c r="AM690" s="105">
        <f t="shared" si="258"/>
        <v>0</v>
      </c>
      <c r="AN690" s="105">
        <f t="shared" si="256"/>
        <v>0</v>
      </c>
      <c r="AO690" s="185">
        <f t="shared" si="257"/>
        <v>0</v>
      </c>
      <c r="AP690" s="289"/>
    </row>
    <row r="691" spans="2:42" s="45" customFormat="1" ht="12" customHeight="1" thickBot="1">
      <c r="B691" s="132" t="s">
        <v>148</v>
      </c>
      <c r="C691" s="178">
        <f t="shared" ref="C691:W691" si="262">+SUM(C692:C702)</f>
        <v>8146004367</v>
      </c>
      <c r="D691" s="179">
        <f t="shared" si="262"/>
        <v>0</v>
      </c>
      <c r="E691" s="189">
        <f t="shared" si="262"/>
        <v>0</v>
      </c>
      <c r="F691" s="178">
        <f t="shared" si="262"/>
        <v>8059757115.999999</v>
      </c>
      <c r="G691" s="179">
        <f t="shared" si="262"/>
        <v>0</v>
      </c>
      <c r="H691" s="180">
        <f t="shared" si="262"/>
        <v>0</v>
      </c>
      <c r="I691" s="190">
        <f t="shared" si="262"/>
        <v>7824095566.5</v>
      </c>
      <c r="J691" s="179">
        <f t="shared" si="262"/>
        <v>0</v>
      </c>
      <c r="K691" s="189">
        <f t="shared" si="262"/>
        <v>0</v>
      </c>
      <c r="L691" s="178">
        <f t="shared" si="262"/>
        <v>9698491139</v>
      </c>
      <c r="M691" s="179">
        <f t="shared" si="262"/>
        <v>0</v>
      </c>
      <c r="N691" s="180">
        <f t="shared" si="262"/>
        <v>0</v>
      </c>
      <c r="O691" s="190">
        <f t="shared" si="262"/>
        <v>15391969821</v>
      </c>
      <c r="P691" s="179">
        <f t="shared" si="262"/>
        <v>0</v>
      </c>
      <c r="Q691" s="189">
        <f t="shared" si="262"/>
        <v>0</v>
      </c>
      <c r="R691" s="178">
        <f t="shared" si="262"/>
        <v>11330934314</v>
      </c>
      <c r="S691" s="179">
        <f t="shared" si="262"/>
        <v>0</v>
      </c>
      <c r="T691" s="180">
        <f t="shared" si="262"/>
        <v>0</v>
      </c>
      <c r="U691" s="190">
        <f t="shared" si="262"/>
        <v>5805574603</v>
      </c>
      <c r="V691" s="179">
        <f t="shared" si="262"/>
        <v>0</v>
      </c>
      <c r="W691" s="189">
        <f t="shared" si="262"/>
        <v>0</v>
      </c>
      <c r="X691" s="178">
        <f>+SUM(X692:X704)</f>
        <v>9744406641</v>
      </c>
      <c r="Y691" s="179">
        <f t="shared" ref="Y691:AO691" si="263">+SUM(Y692:Y702)</f>
        <v>0</v>
      </c>
      <c r="Z691" s="180">
        <f t="shared" si="263"/>
        <v>0</v>
      </c>
      <c r="AA691" s="190">
        <f>+SUM(AA692:AA704)</f>
        <v>13406720076</v>
      </c>
      <c r="AB691" s="179">
        <f t="shared" si="263"/>
        <v>0</v>
      </c>
      <c r="AC691" s="179">
        <f t="shared" si="263"/>
        <v>0</v>
      </c>
      <c r="AD691" s="178">
        <f>+SUM(AD692:AD704)</f>
        <v>5684677043.5</v>
      </c>
      <c r="AE691" s="179">
        <f t="shared" si="263"/>
        <v>58344351</v>
      </c>
      <c r="AF691" s="189">
        <f t="shared" si="263"/>
        <v>58344351</v>
      </c>
      <c r="AG691" s="178">
        <f>+SUM(AG692:AG704)</f>
        <v>9048603633</v>
      </c>
      <c r="AH691" s="179">
        <f t="shared" si="263"/>
        <v>0</v>
      </c>
      <c r="AI691" s="180">
        <f t="shared" si="263"/>
        <v>0</v>
      </c>
      <c r="AJ691" s="190">
        <f>+SUM(AJ692:AJ704)</f>
        <v>8127571938</v>
      </c>
      <c r="AK691" s="179">
        <f t="shared" si="263"/>
        <v>942585885</v>
      </c>
      <c r="AL691" s="179">
        <f t="shared" si="263"/>
        <v>942585885</v>
      </c>
      <c r="AM691" s="179">
        <f>+SUM(AM692:AM704)</f>
        <v>112268806258</v>
      </c>
      <c r="AN691" s="179">
        <f t="shared" si="263"/>
        <v>1000930236</v>
      </c>
      <c r="AO691" s="180">
        <f t="shared" si="263"/>
        <v>1000930236</v>
      </c>
      <c r="AP691" s="289"/>
    </row>
    <row r="692" spans="2:42" s="45" customFormat="1" ht="12" customHeight="1">
      <c r="B692" s="133" t="s">
        <v>158</v>
      </c>
      <c r="C692" s="250">
        <v>176067302</v>
      </c>
      <c r="D692" s="251">
        <v>0</v>
      </c>
      <c r="E692" s="252">
        <v>0</v>
      </c>
      <c r="F692" s="62">
        <v>187508585.99999905</v>
      </c>
      <c r="G692" s="58">
        <v>0</v>
      </c>
      <c r="H692" s="172">
        <v>0</v>
      </c>
      <c r="I692" s="173">
        <v>308567497</v>
      </c>
      <c r="J692" s="174">
        <v>0</v>
      </c>
      <c r="K692" s="175">
        <v>0</v>
      </c>
      <c r="L692" s="176">
        <v>227713987</v>
      </c>
      <c r="M692" s="174">
        <v>0</v>
      </c>
      <c r="N692" s="177">
        <v>0</v>
      </c>
      <c r="O692" s="173">
        <v>228908274</v>
      </c>
      <c r="P692" s="174">
        <v>0</v>
      </c>
      <c r="Q692" s="175">
        <v>0</v>
      </c>
      <c r="R692" s="76">
        <v>135969290</v>
      </c>
      <c r="S692" s="64">
        <v>0</v>
      </c>
      <c r="T692" s="177">
        <v>0</v>
      </c>
      <c r="U692" s="173">
        <v>553794548</v>
      </c>
      <c r="V692" s="174">
        <v>0</v>
      </c>
      <c r="W692" s="175">
        <v>0</v>
      </c>
      <c r="X692" s="187">
        <v>68019610</v>
      </c>
      <c r="Y692" s="174">
        <v>0</v>
      </c>
      <c r="Z692" s="177">
        <v>0</v>
      </c>
      <c r="AA692" s="173">
        <v>168166507</v>
      </c>
      <c r="AB692" s="174">
        <v>0</v>
      </c>
      <c r="AC692" s="174">
        <v>0</v>
      </c>
      <c r="AD692" s="174">
        <v>62642694</v>
      </c>
      <c r="AE692" s="174">
        <v>49389041</v>
      </c>
      <c r="AF692" s="175">
        <v>49389041</v>
      </c>
      <c r="AG692" s="176">
        <v>244660784</v>
      </c>
      <c r="AH692" s="174">
        <v>0</v>
      </c>
      <c r="AI692" s="177">
        <v>0</v>
      </c>
      <c r="AJ692" s="173">
        <v>283386424</v>
      </c>
      <c r="AK692" s="174">
        <v>636141866</v>
      </c>
      <c r="AL692" s="174">
        <v>636141866</v>
      </c>
      <c r="AM692" s="174">
        <f t="shared" si="258"/>
        <v>2645405502.999999</v>
      </c>
      <c r="AN692" s="174">
        <f t="shared" ref="AN692:AN702" si="264">+AK692+AH692+AE692+AB692+Y692+V692+S692+P692+M692+J692+G692+D692</f>
        <v>685530907</v>
      </c>
      <c r="AO692" s="177">
        <f t="shared" ref="AO692:AO702" si="265">+AL692+AI692+AF692+AC692+Z692+W692+T692+Q692+N692+K692+H692+E692</f>
        <v>685530907</v>
      </c>
      <c r="AP692" s="289"/>
    </row>
    <row r="693" spans="2:42" s="45" customFormat="1" ht="12" customHeight="1">
      <c r="B693" s="134" t="s">
        <v>149</v>
      </c>
      <c r="C693" s="146">
        <v>42119520</v>
      </c>
      <c r="D693" s="145">
        <v>0</v>
      </c>
      <c r="E693" s="149">
        <v>0</v>
      </c>
      <c r="F693" s="65">
        <v>41288487</v>
      </c>
      <c r="G693" s="53">
        <v>0</v>
      </c>
      <c r="H693" s="168">
        <v>0</v>
      </c>
      <c r="I693" s="151">
        <v>49286909</v>
      </c>
      <c r="J693" s="103">
        <v>0</v>
      </c>
      <c r="K693" s="148">
        <v>0</v>
      </c>
      <c r="L693" s="154">
        <v>46615885</v>
      </c>
      <c r="M693" s="103">
        <v>0</v>
      </c>
      <c r="N693" s="155">
        <v>0</v>
      </c>
      <c r="O693" s="151">
        <v>66938397</v>
      </c>
      <c r="P693" s="103">
        <v>0</v>
      </c>
      <c r="Q693" s="148">
        <v>0</v>
      </c>
      <c r="R693" s="91">
        <v>56630889</v>
      </c>
      <c r="S693" s="51">
        <v>0</v>
      </c>
      <c r="T693" s="155">
        <v>0</v>
      </c>
      <c r="U693" s="151">
        <v>61906594</v>
      </c>
      <c r="V693" s="103">
        <v>0</v>
      </c>
      <c r="W693" s="148">
        <v>0</v>
      </c>
      <c r="X693" s="156">
        <v>53170579</v>
      </c>
      <c r="Y693" s="103">
        <v>0</v>
      </c>
      <c r="Z693" s="155">
        <v>0</v>
      </c>
      <c r="AA693" s="173">
        <v>60172795</v>
      </c>
      <c r="AB693" s="103">
        <v>0</v>
      </c>
      <c r="AC693" s="103">
        <v>0</v>
      </c>
      <c r="AD693" s="174">
        <v>56103752</v>
      </c>
      <c r="AE693" s="103">
        <v>0</v>
      </c>
      <c r="AF693" s="148">
        <v>0</v>
      </c>
      <c r="AG693" s="176">
        <v>53116591</v>
      </c>
      <c r="AH693" s="103">
        <v>0</v>
      </c>
      <c r="AI693" s="155">
        <v>0</v>
      </c>
      <c r="AJ693" s="151">
        <v>61625493</v>
      </c>
      <c r="AK693" s="103">
        <v>0</v>
      </c>
      <c r="AL693" s="103">
        <v>0</v>
      </c>
      <c r="AM693" s="103">
        <f t="shared" si="258"/>
        <v>648975891</v>
      </c>
      <c r="AN693" s="103">
        <f t="shared" si="264"/>
        <v>0</v>
      </c>
      <c r="AO693" s="155">
        <f t="shared" si="265"/>
        <v>0</v>
      </c>
      <c r="AP693" s="289"/>
    </row>
    <row r="694" spans="2:42" s="45" customFormat="1" ht="12" customHeight="1">
      <c r="B694" s="134" t="s">
        <v>150</v>
      </c>
      <c r="C694" s="146">
        <v>1028076903</v>
      </c>
      <c r="D694" s="145">
        <v>0</v>
      </c>
      <c r="E694" s="149">
        <v>0</v>
      </c>
      <c r="F694" s="65">
        <v>964665162</v>
      </c>
      <c r="G694" s="53">
        <v>0</v>
      </c>
      <c r="H694" s="168">
        <v>0</v>
      </c>
      <c r="I694" s="151">
        <v>1235213900.5</v>
      </c>
      <c r="J694" s="103">
        <v>0</v>
      </c>
      <c r="K694" s="148">
        <v>0</v>
      </c>
      <c r="L694" s="154">
        <v>1319496689</v>
      </c>
      <c r="M694" s="103">
        <v>0</v>
      </c>
      <c r="N694" s="155">
        <v>0</v>
      </c>
      <c r="O694" s="151">
        <v>871327678</v>
      </c>
      <c r="P694" s="103">
        <v>0</v>
      </c>
      <c r="Q694" s="148">
        <v>0</v>
      </c>
      <c r="R694" s="91">
        <v>1015411645</v>
      </c>
      <c r="S694" s="51">
        <v>0</v>
      </c>
      <c r="T694" s="155">
        <v>0</v>
      </c>
      <c r="U694" s="151">
        <v>1903022765</v>
      </c>
      <c r="V694" s="103">
        <v>0</v>
      </c>
      <c r="W694" s="148">
        <v>0</v>
      </c>
      <c r="X694" s="156">
        <v>1069081251</v>
      </c>
      <c r="Y694" s="103">
        <v>0</v>
      </c>
      <c r="Z694" s="155">
        <v>0</v>
      </c>
      <c r="AA694" s="173">
        <v>1015492762</v>
      </c>
      <c r="AB694" s="103">
        <v>0</v>
      </c>
      <c r="AC694" s="103">
        <v>0</v>
      </c>
      <c r="AD694" s="174">
        <v>944360109.5</v>
      </c>
      <c r="AE694" s="103">
        <v>158815</v>
      </c>
      <c r="AF694" s="148">
        <v>158815</v>
      </c>
      <c r="AG694" s="176">
        <v>1023043093</v>
      </c>
      <c r="AH694" s="103">
        <v>0</v>
      </c>
      <c r="AI694" s="155">
        <v>0</v>
      </c>
      <c r="AJ694" s="151">
        <v>1270761398</v>
      </c>
      <c r="AK694" s="103">
        <v>140423332</v>
      </c>
      <c r="AL694" s="103">
        <v>140423332</v>
      </c>
      <c r="AM694" s="103">
        <f t="shared" si="258"/>
        <v>13659953356</v>
      </c>
      <c r="AN694" s="103">
        <f t="shared" si="264"/>
        <v>140582147</v>
      </c>
      <c r="AO694" s="155">
        <f t="shared" si="265"/>
        <v>140582147</v>
      </c>
      <c r="AP694" s="289"/>
    </row>
    <row r="695" spans="2:42" s="45" customFormat="1" ht="12" customHeight="1">
      <c r="B695" s="134" t="s">
        <v>156</v>
      </c>
      <c r="C695" s="146">
        <v>0</v>
      </c>
      <c r="D695" s="145">
        <v>0</v>
      </c>
      <c r="E695" s="149">
        <v>0</v>
      </c>
      <c r="F695" s="65">
        <v>0</v>
      </c>
      <c r="G695" s="53">
        <v>0</v>
      </c>
      <c r="H695" s="168">
        <v>0</v>
      </c>
      <c r="I695" s="151">
        <v>0</v>
      </c>
      <c r="J695" s="103">
        <v>0</v>
      </c>
      <c r="K695" s="148">
        <v>0</v>
      </c>
      <c r="L695" s="154">
        <v>0</v>
      </c>
      <c r="M695" s="103">
        <v>0</v>
      </c>
      <c r="N695" s="155">
        <v>0</v>
      </c>
      <c r="O695" s="151">
        <v>0</v>
      </c>
      <c r="P695" s="103">
        <v>0</v>
      </c>
      <c r="Q695" s="148">
        <v>0</v>
      </c>
      <c r="R695" s="91">
        <v>0</v>
      </c>
      <c r="S695" s="51">
        <v>0</v>
      </c>
      <c r="T695" s="155">
        <v>0</v>
      </c>
      <c r="U695" s="151">
        <v>0</v>
      </c>
      <c r="V695" s="103">
        <v>0</v>
      </c>
      <c r="W695" s="148">
        <v>0</v>
      </c>
      <c r="X695" s="156">
        <v>0</v>
      </c>
      <c r="Y695" s="103">
        <v>0</v>
      </c>
      <c r="Z695" s="155">
        <v>0</v>
      </c>
      <c r="AA695" s="173">
        <v>0</v>
      </c>
      <c r="AB695" s="103">
        <v>0</v>
      </c>
      <c r="AC695" s="103">
        <v>0</v>
      </c>
      <c r="AD695" s="174">
        <v>0</v>
      </c>
      <c r="AE695" s="103">
        <v>0</v>
      </c>
      <c r="AF695" s="148">
        <v>0</v>
      </c>
      <c r="AG695" s="176">
        <v>0</v>
      </c>
      <c r="AH695" s="103">
        <v>0</v>
      </c>
      <c r="AI695" s="155">
        <v>0</v>
      </c>
      <c r="AJ695" s="151">
        <v>0</v>
      </c>
      <c r="AK695" s="103">
        <v>0</v>
      </c>
      <c r="AL695" s="103">
        <v>0</v>
      </c>
      <c r="AM695" s="103">
        <f t="shared" si="258"/>
        <v>0</v>
      </c>
      <c r="AN695" s="103">
        <f t="shared" si="264"/>
        <v>0</v>
      </c>
      <c r="AO695" s="155">
        <f t="shared" si="265"/>
        <v>0</v>
      </c>
      <c r="AP695" s="289"/>
    </row>
    <row r="696" spans="2:42" s="249" customFormat="1" ht="12" customHeight="1">
      <c r="B696" s="134" t="s">
        <v>152</v>
      </c>
      <c r="C696" s="146">
        <v>0</v>
      </c>
      <c r="D696" s="145">
        <v>0</v>
      </c>
      <c r="E696" s="149">
        <v>0</v>
      </c>
      <c r="F696" s="65">
        <v>0</v>
      </c>
      <c r="G696" s="53">
        <v>0</v>
      </c>
      <c r="H696" s="168">
        <v>0</v>
      </c>
      <c r="I696" s="151">
        <v>0</v>
      </c>
      <c r="J696" s="103">
        <v>0</v>
      </c>
      <c r="K696" s="148">
        <v>0</v>
      </c>
      <c r="L696" s="154">
        <v>0</v>
      </c>
      <c r="M696" s="103">
        <v>0</v>
      </c>
      <c r="N696" s="155">
        <v>0</v>
      </c>
      <c r="O696" s="151">
        <v>0</v>
      </c>
      <c r="P696" s="103">
        <v>0</v>
      </c>
      <c r="Q696" s="148">
        <v>0</v>
      </c>
      <c r="R696" s="91">
        <v>0</v>
      </c>
      <c r="S696" s="51">
        <v>0</v>
      </c>
      <c r="T696" s="155">
        <v>0</v>
      </c>
      <c r="U696" s="151">
        <v>0</v>
      </c>
      <c r="V696" s="103">
        <v>0</v>
      </c>
      <c r="W696" s="148">
        <v>0</v>
      </c>
      <c r="X696" s="156">
        <v>0</v>
      </c>
      <c r="Y696" s="103">
        <v>0</v>
      </c>
      <c r="Z696" s="155">
        <v>0</v>
      </c>
      <c r="AA696" s="173">
        <v>0</v>
      </c>
      <c r="AB696" s="103">
        <v>0</v>
      </c>
      <c r="AC696" s="103">
        <v>0</v>
      </c>
      <c r="AD696" s="174">
        <v>0</v>
      </c>
      <c r="AE696" s="103">
        <v>0</v>
      </c>
      <c r="AF696" s="148">
        <v>0</v>
      </c>
      <c r="AG696" s="176">
        <v>0</v>
      </c>
      <c r="AH696" s="103">
        <v>0</v>
      </c>
      <c r="AI696" s="155">
        <v>0</v>
      </c>
      <c r="AJ696" s="151">
        <v>0</v>
      </c>
      <c r="AK696" s="103">
        <v>0</v>
      </c>
      <c r="AL696" s="103">
        <v>0</v>
      </c>
      <c r="AM696" s="103">
        <f t="shared" si="258"/>
        <v>0</v>
      </c>
      <c r="AN696" s="103">
        <f t="shared" si="264"/>
        <v>0</v>
      </c>
      <c r="AO696" s="155">
        <f t="shared" si="265"/>
        <v>0</v>
      </c>
      <c r="AP696" s="289"/>
    </row>
    <row r="697" spans="2:42" s="45" customFormat="1" ht="12" customHeight="1">
      <c r="B697" s="134" t="s">
        <v>153</v>
      </c>
      <c r="C697" s="146">
        <v>0</v>
      </c>
      <c r="D697" s="145">
        <v>0</v>
      </c>
      <c r="E697" s="149">
        <v>0</v>
      </c>
      <c r="F697" s="65">
        <v>706564070</v>
      </c>
      <c r="G697" s="53">
        <v>0</v>
      </c>
      <c r="H697" s="168">
        <v>0</v>
      </c>
      <c r="I697" s="151">
        <v>-6899179</v>
      </c>
      <c r="J697" s="103">
        <v>0</v>
      </c>
      <c r="K697" s="148">
        <v>0</v>
      </c>
      <c r="L697" s="154">
        <v>1727788229</v>
      </c>
      <c r="M697" s="103">
        <v>0</v>
      </c>
      <c r="N697" s="155">
        <v>0</v>
      </c>
      <c r="O697" s="151">
        <v>855695764</v>
      </c>
      <c r="P697" s="103">
        <v>0</v>
      </c>
      <c r="Q697" s="148">
        <v>0</v>
      </c>
      <c r="R697" s="91">
        <v>914765975</v>
      </c>
      <c r="S697" s="51">
        <v>0</v>
      </c>
      <c r="T697" s="155">
        <v>0</v>
      </c>
      <c r="U697" s="151">
        <v>915628823</v>
      </c>
      <c r="V697" s="103">
        <v>0</v>
      </c>
      <c r="W697" s="148">
        <v>0</v>
      </c>
      <c r="X697" s="156">
        <v>916195458</v>
      </c>
      <c r="Y697" s="103">
        <v>0</v>
      </c>
      <c r="Z697" s="155">
        <v>0</v>
      </c>
      <c r="AA697" s="173">
        <v>612116559</v>
      </c>
      <c r="AB697" s="103">
        <v>0</v>
      </c>
      <c r="AC697" s="103">
        <v>0</v>
      </c>
      <c r="AD697" s="174">
        <v>579394652</v>
      </c>
      <c r="AE697" s="103">
        <v>0</v>
      </c>
      <c r="AF697" s="148">
        <v>0</v>
      </c>
      <c r="AG697" s="176">
        <v>1407037377</v>
      </c>
      <c r="AH697" s="103">
        <v>0</v>
      </c>
      <c r="AI697" s="155">
        <v>0</v>
      </c>
      <c r="AJ697" s="151">
        <v>1285337740</v>
      </c>
      <c r="AK697" s="103">
        <v>0</v>
      </c>
      <c r="AL697" s="103">
        <v>0</v>
      </c>
      <c r="AM697" s="103">
        <f t="shared" si="258"/>
        <v>9913625468</v>
      </c>
      <c r="AN697" s="103">
        <f t="shared" si="264"/>
        <v>0</v>
      </c>
      <c r="AO697" s="155">
        <f t="shared" si="265"/>
        <v>0</v>
      </c>
      <c r="AP697" s="289"/>
    </row>
    <row r="698" spans="2:42" s="45" customFormat="1" ht="12" customHeight="1">
      <c r="B698" s="134" t="s">
        <v>157</v>
      </c>
      <c r="C698" s="146">
        <v>22740500</v>
      </c>
      <c r="D698" s="145">
        <v>0</v>
      </c>
      <c r="E698" s="149">
        <v>0</v>
      </c>
      <c r="F698" s="65">
        <v>15297500</v>
      </c>
      <c r="G698" s="53">
        <v>0</v>
      </c>
      <c r="H698" s="168">
        <v>0</v>
      </c>
      <c r="I698" s="151">
        <v>20804600</v>
      </c>
      <c r="J698" s="103">
        <v>0</v>
      </c>
      <c r="K698" s="148">
        <v>0</v>
      </c>
      <c r="L698" s="154">
        <v>20804600</v>
      </c>
      <c r="M698" s="103">
        <v>0</v>
      </c>
      <c r="N698" s="155">
        <v>0</v>
      </c>
      <c r="O698" s="151">
        <v>20804600</v>
      </c>
      <c r="P698" s="103">
        <v>0</v>
      </c>
      <c r="Q698" s="148">
        <v>0</v>
      </c>
      <c r="R698" s="91">
        <v>20804600</v>
      </c>
      <c r="S698" s="51">
        <v>0</v>
      </c>
      <c r="T698" s="155">
        <v>0</v>
      </c>
      <c r="U698" s="151">
        <v>20804600</v>
      </c>
      <c r="V698" s="103">
        <v>0</v>
      </c>
      <c r="W698" s="148">
        <v>0</v>
      </c>
      <c r="X698" s="156">
        <v>20804600</v>
      </c>
      <c r="Y698" s="103">
        <v>0</v>
      </c>
      <c r="Z698" s="155">
        <v>0</v>
      </c>
      <c r="AA698" s="173">
        <v>21631700</v>
      </c>
      <c r="AB698" s="103">
        <v>0</v>
      </c>
      <c r="AC698" s="103">
        <v>0</v>
      </c>
      <c r="AD698" s="174">
        <v>20854000</v>
      </c>
      <c r="AE698" s="103">
        <v>8796495</v>
      </c>
      <c r="AF698" s="148">
        <v>8796495</v>
      </c>
      <c r="AG698" s="176">
        <v>20876100</v>
      </c>
      <c r="AH698" s="103">
        <v>0</v>
      </c>
      <c r="AI698" s="155">
        <v>0</v>
      </c>
      <c r="AJ698" s="151">
        <v>20804600</v>
      </c>
      <c r="AK698" s="103">
        <v>39493371</v>
      </c>
      <c r="AL698" s="103">
        <v>39493371</v>
      </c>
      <c r="AM698" s="103">
        <f t="shared" si="258"/>
        <v>247032000</v>
      </c>
      <c r="AN698" s="103">
        <f t="shared" si="264"/>
        <v>48289866</v>
      </c>
      <c r="AO698" s="155">
        <f t="shared" si="265"/>
        <v>48289866</v>
      </c>
      <c r="AP698" s="289"/>
    </row>
    <row r="699" spans="2:42" s="45" customFormat="1" ht="12" customHeight="1">
      <c r="B699" s="134" t="s">
        <v>515</v>
      </c>
      <c r="C699" s="146">
        <v>0</v>
      </c>
      <c r="D699" s="145">
        <v>0</v>
      </c>
      <c r="E699" s="149">
        <v>0</v>
      </c>
      <c r="F699" s="65">
        <v>0</v>
      </c>
      <c r="G699" s="53">
        <v>0</v>
      </c>
      <c r="H699" s="168">
        <v>0</v>
      </c>
      <c r="I699" s="151">
        <v>0</v>
      </c>
      <c r="J699" s="103">
        <v>0</v>
      </c>
      <c r="K699" s="148">
        <v>0</v>
      </c>
      <c r="L699" s="154">
        <v>0</v>
      </c>
      <c r="M699" s="103">
        <v>0</v>
      </c>
      <c r="N699" s="155">
        <v>0</v>
      </c>
      <c r="O699" s="151">
        <v>0</v>
      </c>
      <c r="P699" s="103">
        <v>0</v>
      </c>
      <c r="Q699" s="148">
        <v>0</v>
      </c>
      <c r="R699" s="91">
        <v>0</v>
      </c>
      <c r="S699" s="51">
        <v>0</v>
      </c>
      <c r="T699" s="155">
        <v>0</v>
      </c>
      <c r="U699" s="151">
        <v>0</v>
      </c>
      <c r="V699" s="103">
        <v>0</v>
      </c>
      <c r="W699" s="148">
        <v>0</v>
      </c>
      <c r="X699" s="156">
        <v>0</v>
      </c>
      <c r="Y699" s="103">
        <v>0</v>
      </c>
      <c r="Z699" s="155">
        <v>0</v>
      </c>
      <c r="AA699" s="173">
        <v>0</v>
      </c>
      <c r="AB699" s="103">
        <v>0</v>
      </c>
      <c r="AC699" s="103">
        <v>0</v>
      </c>
      <c r="AD699" s="174">
        <v>0</v>
      </c>
      <c r="AE699" s="103">
        <v>0</v>
      </c>
      <c r="AF699" s="148">
        <v>0</v>
      </c>
      <c r="AG699" s="176">
        <v>0</v>
      </c>
      <c r="AH699" s="103">
        <v>0</v>
      </c>
      <c r="AI699" s="155">
        <v>0</v>
      </c>
      <c r="AJ699" s="151">
        <v>0</v>
      </c>
      <c r="AK699" s="103">
        <v>0</v>
      </c>
      <c r="AL699" s="103">
        <v>0</v>
      </c>
      <c r="AM699" s="103">
        <f t="shared" si="258"/>
        <v>0</v>
      </c>
      <c r="AN699" s="103">
        <f t="shared" si="264"/>
        <v>0</v>
      </c>
      <c r="AO699" s="155">
        <f t="shared" si="265"/>
        <v>0</v>
      </c>
      <c r="AP699" s="289"/>
    </row>
    <row r="700" spans="2:42" s="45" customFormat="1" ht="12" customHeight="1">
      <c r="B700" s="134" t="s">
        <v>155</v>
      </c>
      <c r="C700" s="146">
        <v>0</v>
      </c>
      <c r="D700" s="145">
        <v>0</v>
      </c>
      <c r="E700" s="149">
        <v>0</v>
      </c>
      <c r="F700" s="65">
        <v>0</v>
      </c>
      <c r="G700" s="53">
        <v>0</v>
      </c>
      <c r="H700" s="168">
        <v>0</v>
      </c>
      <c r="I700" s="151">
        <v>0</v>
      </c>
      <c r="J700" s="103">
        <v>0</v>
      </c>
      <c r="K700" s="148">
        <v>0</v>
      </c>
      <c r="L700" s="154">
        <v>23000718</v>
      </c>
      <c r="M700" s="103">
        <v>0</v>
      </c>
      <c r="N700" s="155">
        <v>0</v>
      </c>
      <c r="O700" s="151">
        <v>12681633</v>
      </c>
      <c r="P700" s="103">
        <v>0</v>
      </c>
      <c r="Q700" s="148">
        <v>0</v>
      </c>
      <c r="R700" s="91">
        <v>0</v>
      </c>
      <c r="S700" s="51">
        <v>0</v>
      </c>
      <c r="T700" s="155">
        <v>0</v>
      </c>
      <c r="U700" s="151">
        <v>0</v>
      </c>
      <c r="V700" s="103">
        <v>0</v>
      </c>
      <c r="W700" s="148">
        <v>0</v>
      </c>
      <c r="X700" s="156">
        <v>27610644</v>
      </c>
      <c r="Y700" s="103">
        <v>0</v>
      </c>
      <c r="Z700" s="155">
        <v>0</v>
      </c>
      <c r="AA700" s="173">
        <v>0</v>
      </c>
      <c r="AB700" s="103">
        <v>0</v>
      </c>
      <c r="AC700" s="103">
        <v>0</v>
      </c>
      <c r="AD700" s="174">
        <v>30179076</v>
      </c>
      <c r="AE700" s="103">
        <v>0</v>
      </c>
      <c r="AF700" s="148">
        <v>0</v>
      </c>
      <c r="AG700" s="176">
        <v>5618445</v>
      </c>
      <c r="AH700" s="103">
        <v>0</v>
      </c>
      <c r="AI700" s="155">
        <v>0</v>
      </c>
      <c r="AJ700" s="151">
        <v>15089538</v>
      </c>
      <c r="AK700" s="103">
        <v>0</v>
      </c>
      <c r="AL700" s="103">
        <v>0</v>
      </c>
      <c r="AM700" s="103">
        <f t="shared" si="258"/>
        <v>114180054</v>
      </c>
      <c r="AN700" s="103">
        <f t="shared" si="264"/>
        <v>0</v>
      </c>
      <c r="AO700" s="155">
        <f t="shared" si="265"/>
        <v>0</v>
      </c>
      <c r="AP700" s="289"/>
    </row>
    <row r="701" spans="2:42" s="45" customFormat="1" ht="12" customHeight="1">
      <c r="B701" s="135" t="s">
        <v>154</v>
      </c>
      <c r="C701" s="146">
        <v>94230101</v>
      </c>
      <c r="D701" s="145">
        <v>0</v>
      </c>
      <c r="E701" s="149">
        <v>0</v>
      </c>
      <c r="F701" s="65">
        <v>81068660</v>
      </c>
      <c r="G701" s="53">
        <v>0</v>
      </c>
      <c r="H701" s="168">
        <v>0</v>
      </c>
      <c r="I701" s="151">
        <v>109219922</v>
      </c>
      <c r="J701" s="103">
        <v>0</v>
      </c>
      <c r="K701" s="148">
        <v>0</v>
      </c>
      <c r="L701" s="154">
        <v>97150448</v>
      </c>
      <c r="M701" s="103">
        <v>0</v>
      </c>
      <c r="N701" s="155">
        <v>0</v>
      </c>
      <c r="O701" s="151">
        <v>80961101</v>
      </c>
      <c r="P701" s="103">
        <v>0</v>
      </c>
      <c r="Q701" s="148">
        <v>0</v>
      </c>
      <c r="R701" s="91">
        <v>91505587</v>
      </c>
      <c r="S701" s="51">
        <v>0</v>
      </c>
      <c r="T701" s="155">
        <v>0</v>
      </c>
      <c r="U701" s="151">
        <v>76455691</v>
      </c>
      <c r="V701" s="103">
        <v>0</v>
      </c>
      <c r="W701" s="148">
        <v>0</v>
      </c>
      <c r="X701" s="156">
        <v>84674774</v>
      </c>
      <c r="Y701" s="103">
        <v>0</v>
      </c>
      <c r="Z701" s="155">
        <v>0</v>
      </c>
      <c r="AA701" s="173">
        <v>81357622</v>
      </c>
      <c r="AB701" s="103">
        <v>0</v>
      </c>
      <c r="AC701" s="103">
        <v>0</v>
      </c>
      <c r="AD701" s="174">
        <v>72968849</v>
      </c>
      <c r="AE701" s="103">
        <v>0</v>
      </c>
      <c r="AF701" s="148">
        <v>0</v>
      </c>
      <c r="AG701" s="176">
        <v>89228116</v>
      </c>
      <c r="AH701" s="103">
        <v>0</v>
      </c>
      <c r="AI701" s="155">
        <v>0</v>
      </c>
      <c r="AJ701" s="151">
        <v>13295492</v>
      </c>
      <c r="AK701" s="103">
        <v>126527316</v>
      </c>
      <c r="AL701" s="103">
        <v>126527316</v>
      </c>
      <c r="AM701" s="103">
        <f t="shared" si="258"/>
        <v>972116363</v>
      </c>
      <c r="AN701" s="103">
        <f t="shared" si="264"/>
        <v>126527316</v>
      </c>
      <c r="AO701" s="155">
        <f t="shared" si="265"/>
        <v>126527316</v>
      </c>
      <c r="AP701" s="289"/>
    </row>
    <row r="702" spans="2:42" s="45" customFormat="1" ht="12" customHeight="1">
      <c r="B702" s="136" t="s">
        <v>151</v>
      </c>
      <c r="C702" s="146">
        <v>6782770041</v>
      </c>
      <c r="D702" s="145">
        <v>0</v>
      </c>
      <c r="E702" s="149">
        <v>0</v>
      </c>
      <c r="F702" s="65">
        <v>6063364651</v>
      </c>
      <c r="G702" s="53">
        <v>0</v>
      </c>
      <c r="H702" s="168">
        <v>0</v>
      </c>
      <c r="I702" s="151">
        <v>6107901917</v>
      </c>
      <c r="J702" s="103">
        <v>0</v>
      </c>
      <c r="K702" s="148">
        <v>0</v>
      </c>
      <c r="L702" s="154">
        <v>6235920583</v>
      </c>
      <c r="M702" s="103">
        <v>0</v>
      </c>
      <c r="N702" s="155">
        <v>0</v>
      </c>
      <c r="O702" s="151">
        <v>13254652374</v>
      </c>
      <c r="P702" s="103">
        <v>0</v>
      </c>
      <c r="Q702" s="148">
        <v>0</v>
      </c>
      <c r="R702" s="91">
        <v>9095846328</v>
      </c>
      <c r="S702" s="51">
        <v>0</v>
      </c>
      <c r="T702" s="155">
        <v>0</v>
      </c>
      <c r="U702" s="151">
        <v>2273961582</v>
      </c>
      <c r="V702" s="103">
        <v>0</v>
      </c>
      <c r="W702" s="148">
        <v>0</v>
      </c>
      <c r="X702" s="156">
        <v>6884802710</v>
      </c>
      <c r="Y702" s="103">
        <v>0</v>
      </c>
      <c r="Z702" s="155">
        <v>0</v>
      </c>
      <c r="AA702" s="173">
        <v>11379149796</v>
      </c>
      <c r="AB702" s="103">
        <v>0</v>
      </c>
      <c r="AC702" s="103">
        <v>0</v>
      </c>
      <c r="AD702" s="174">
        <v>3843357031</v>
      </c>
      <c r="AE702" s="103">
        <v>0</v>
      </c>
      <c r="AF702" s="148">
        <v>0</v>
      </c>
      <c r="AG702" s="176">
        <v>6186406787</v>
      </c>
      <c r="AH702" s="103">
        <v>0</v>
      </c>
      <c r="AI702" s="155">
        <v>0</v>
      </c>
      <c r="AJ702" s="151">
        <v>5095705482</v>
      </c>
      <c r="AK702" s="103">
        <v>0</v>
      </c>
      <c r="AL702" s="103">
        <v>0</v>
      </c>
      <c r="AM702" s="103">
        <f t="shared" si="258"/>
        <v>83203839282</v>
      </c>
      <c r="AN702" s="103">
        <f t="shared" si="264"/>
        <v>0</v>
      </c>
      <c r="AO702" s="155">
        <f t="shared" si="265"/>
        <v>0</v>
      </c>
      <c r="AP702" s="289"/>
    </row>
    <row r="703" spans="2:42" s="45" customFormat="1" ht="12" customHeight="1">
      <c r="B703" s="136" t="s">
        <v>159</v>
      </c>
      <c r="C703" s="146">
        <v>0</v>
      </c>
      <c r="D703" s="145">
        <v>0</v>
      </c>
      <c r="E703" s="149">
        <v>0</v>
      </c>
      <c r="F703" s="65">
        <v>0</v>
      </c>
      <c r="G703" s="53">
        <v>0</v>
      </c>
      <c r="H703" s="168">
        <v>0</v>
      </c>
      <c r="I703" s="151">
        <v>0</v>
      </c>
      <c r="J703" s="103">
        <v>0</v>
      </c>
      <c r="K703" s="148">
        <v>0</v>
      </c>
      <c r="L703" s="154">
        <v>0</v>
      </c>
      <c r="M703" s="103">
        <v>0</v>
      </c>
      <c r="N703" s="155">
        <v>0</v>
      </c>
      <c r="O703" s="151">
        <v>0</v>
      </c>
      <c r="P703" s="103">
        <v>0</v>
      </c>
      <c r="Q703" s="148">
        <v>0</v>
      </c>
      <c r="R703" s="91">
        <v>0</v>
      </c>
      <c r="S703" s="51">
        <v>0</v>
      </c>
      <c r="T703" s="155">
        <v>0</v>
      </c>
      <c r="U703" s="151">
        <v>0</v>
      </c>
      <c r="V703" s="103">
        <v>0</v>
      </c>
      <c r="W703" s="148">
        <v>0</v>
      </c>
      <c r="X703" s="156">
        <v>593137370</v>
      </c>
      <c r="Y703" s="103">
        <v>0</v>
      </c>
      <c r="Z703" s="155">
        <v>0</v>
      </c>
      <c r="AA703" s="173">
        <v>64010152</v>
      </c>
      <c r="AB703" s="103">
        <v>0</v>
      </c>
      <c r="AC703" s="103">
        <v>0</v>
      </c>
      <c r="AD703" s="174">
        <v>74816880</v>
      </c>
      <c r="AE703" s="103">
        <v>0</v>
      </c>
      <c r="AF703" s="148">
        <v>0</v>
      </c>
      <c r="AG703" s="176">
        <v>18616340</v>
      </c>
      <c r="AH703" s="103">
        <v>0</v>
      </c>
      <c r="AI703" s="155">
        <v>0</v>
      </c>
      <c r="AJ703" s="151">
        <v>74099449</v>
      </c>
      <c r="AK703" s="103">
        <v>0</v>
      </c>
      <c r="AL703" s="103">
        <v>0</v>
      </c>
      <c r="AM703" s="103">
        <f t="shared" ref="AM703:AM704" si="266">+AJ703+AG703+AD703+AA703+X703+U703+R703+O703+L703+I703+F703+C703</f>
        <v>824680191</v>
      </c>
      <c r="AN703" s="103">
        <f t="shared" ref="AN703:AN704" si="267">+AK703+AH703+AE703+AB703+Y703+V703+S703+P703+M703+J703+G703+D703</f>
        <v>0</v>
      </c>
      <c r="AO703" s="155">
        <f t="shared" ref="AO703:AO704" si="268">+AL703+AI703+AF703+AC703+Z703+W703+T703+Q703+N703+K703+H703+E703</f>
        <v>0</v>
      </c>
      <c r="AP703" s="289"/>
    </row>
    <row r="704" spans="2:42" s="45" customFormat="1" ht="12" customHeight="1" thickBot="1">
      <c r="B704" s="137" t="s">
        <v>160</v>
      </c>
      <c r="C704" s="253">
        <v>0</v>
      </c>
      <c r="D704" s="254">
        <v>0</v>
      </c>
      <c r="E704" s="255">
        <v>0</v>
      </c>
      <c r="F704" s="93">
        <v>0</v>
      </c>
      <c r="G704" s="57">
        <v>0</v>
      </c>
      <c r="H704" s="181">
        <v>0</v>
      </c>
      <c r="I704" s="182">
        <v>0</v>
      </c>
      <c r="J704" s="105">
        <v>0</v>
      </c>
      <c r="K704" s="183">
        <v>0</v>
      </c>
      <c r="L704" s="184">
        <v>0</v>
      </c>
      <c r="M704" s="105">
        <v>0</v>
      </c>
      <c r="N704" s="185">
        <v>0</v>
      </c>
      <c r="O704" s="182">
        <v>0</v>
      </c>
      <c r="P704" s="105">
        <v>0</v>
      </c>
      <c r="Q704" s="183">
        <v>0</v>
      </c>
      <c r="R704" s="186">
        <v>0</v>
      </c>
      <c r="S704" s="118">
        <v>0</v>
      </c>
      <c r="T704" s="185">
        <v>0</v>
      </c>
      <c r="U704" s="182">
        <v>0</v>
      </c>
      <c r="V704" s="105">
        <v>0</v>
      </c>
      <c r="W704" s="183">
        <v>0</v>
      </c>
      <c r="X704" s="188">
        <v>26909645</v>
      </c>
      <c r="Y704" s="105">
        <v>0</v>
      </c>
      <c r="Z704" s="185">
        <v>0</v>
      </c>
      <c r="AA704" s="173">
        <v>4622183</v>
      </c>
      <c r="AB704" s="105">
        <v>0</v>
      </c>
      <c r="AC704" s="105">
        <v>0</v>
      </c>
      <c r="AD704" s="174">
        <v>0</v>
      </c>
      <c r="AE704" s="105">
        <v>0</v>
      </c>
      <c r="AF704" s="183">
        <v>0</v>
      </c>
      <c r="AG704" s="176">
        <v>0</v>
      </c>
      <c r="AH704" s="105">
        <v>0</v>
      </c>
      <c r="AI704" s="185">
        <v>0</v>
      </c>
      <c r="AJ704" s="182">
        <v>7466322</v>
      </c>
      <c r="AK704" s="105">
        <v>0</v>
      </c>
      <c r="AL704" s="105">
        <v>0</v>
      </c>
      <c r="AM704" s="105">
        <f t="shared" si="266"/>
        <v>38998150</v>
      </c>
      <c r="AN704" s="105">
        <f t="shared" si="267"/>
        <v>0</v>
      </c>
      <c r="AO704" s="185">
        <f t="shared" si="268"/>
        <v>0</v>
      </c>
      <c r="AP704" s="289"/>
    </row>
    <row r="705" spans="2:42" s="45" customFormat="1" ht="12" customHeight="1" thickBot="1">
      <c r="B705" s="132" t="s">
        <v>161</v>
      </c>
      <c r="C705" s="178">
        <f t="shared" ref="C705:AO705" si="269">+SUM(C706:C925)</f>
        <v>3699252784</v>
      </c>
      <c r="D705" s="179">
        <f t="shared" si="269"/>
        <v>0</v>
      </c>
      <c r="E705" s="189">
        <f t="shared" si="269"/>
        <v>0</v>
      </c>
      <c r="F705" s="178">
        <f t="shared" si="269"/>
        <v>2803110735</v>
      </c>
      <c r="G705" s="179">
        <f t="shared" si="269"/>
        <v>28886826</v>
      </c>
      <c r="H705" s="180">
        <f t="shared" si="269"/>
        <v>28886826</v>
      </c>
      <c r="I705" s="190">
        <f t="shared" si="269"/>
        <v>5591565874.7999191</v>
      </c>
      <c r="J705" s="179">
        <f t="shared" si="269"/>
        <v>37299492</v>
      </c>
      <c r="K705" s="189">
        <f t="shared" si="269"/>
        <v>37142692</v>
      </c>
      <c r="L705" s="178">
        <f t="shared" si="269"/>
        <v>4917552308</v>
      </c>
      <c r="M705" s="179">
        <f t="shared" si="269"/>
        <v>203296301</v>
      </c>
      <c r="N705" s="180">
        <f t="shared" si="269"/>
        <v>203453101</v>
      </c>
      <c r="O705" s="190">
        <f t="shared" si="269"/>
        <v>3135550596</v>
      </c>
      <c r="P705" s="179">
        <f t="shared" si="269"/>
        <v>423616250</v>
      </c>
      <c r="Q705" s="189">
        <f t="shared" si="269"/>
        <v>423616250</v>
      </c>
      <c r="R705" s="178">
        <f t="shared" si="269"/>
        <v>1872520198</v>
      </c>
      <c r="S705" s="179">
        <f t="shared" si="269"/>
        <v>340266924</v>
      </c>
      <c r="T705" s="180">
        <f t="shared" si="269"/>
        <v>340120964</v>
      </c>
      <c r="U705" s="190">
        <f t="shared" si="269"/>
        <v>2681721535.1599998</v>
      </c>
      <c r="V705" s="179">
        <f t="shared" si="269"/>
        <v>594010416</v>
      </c>
      <c r="W705" s="189">
        <f t="shared" si="269"/>
        <v>530328775</v>
      </c>
      <c r="X705" s="178">
        <f t="shared" si="269"/>
        <v>1919547683</v>
      </c>
      <c r="Y705" s="179">
        <f t="shared" si="269"/>
        <v>250491050</v>
      </c>
      <c r="Z705" s="180">
        <f t="shared" si="269"/>
        <v>222374192</v>
      </c>
      <c r="AA705" s="190">
        <f t="shared" si="269"/>
        <v>2241382437</v>
      </c>
      <c r="AB705" s="179">
        <f t="shared" si="269"/>
        <v>218177626</v>
      </c>
      <c r="AC705" s="179">
        <f t="shared" si="269"/>
        <v>246513351</v>
      </c>
      <c r="AD705" s="179">
        <f t="shared" si="269"/>
        <v>3362286489</v>
      </c>
      <c r="AE705" s="179">
        <f t="shared" si="269"/>
        <v>343982014</v>
      </c>
      <c r="AF705" s="189">
        <f t="shared" si="269"/>
        <v>320723456</v>
      </c>
      <c r="AG705" s="178">
        <f t="shared" si="269"/>
        <v>1943525551</v>
      </c>
      <c r="AH705" s="179">
        <f t="shared" si="269"/>
        <v>474792583</v>
      </c>
      <c r="AI705" s="180">
        <f t="shared" si="269"/>
        <v>509050433</v>
      </c>
      <c r="AJ705" s="190">
        <f t="shared" si="269"/>
        <v>4105856099</v>
      </c>
      <c r="AK705" s="179">
        <f t="shared" si="269"/>
        <v>843011771</v>
      </c>
      <c r="AL705" s="179">
        <f t="shared" si="269"/>
        <v>854679693</v>
      </c>
      <c r="AM705" s="179">
        <f t="shared" si="269"/>
        <v>38273872289.959923</v>
      </c>
      <c r="AN705" s="179">
        <f t="shared" si="269"/>
        <v>3757831253</v>
      </c>
      <c r="AO705" s="180">
        <f t="shared" si="269"/>
        <v>3716889733</v>
      </c>
      <c r="AP705" s="289"/>
    </row>
    <row r="706" spans="2:42" s="45" customFormat="1" ht="12" customHeight="1">
      <c r="B706" s="133" t="s">
        <v>196</v>
      </c>
      <c r="C706" s="250">
        <v>7050765</v>
      </c>
      <c r="D706" s="251">
        <v>0</v>
      </c>
      <c r="E706" s="252">
        <v>0</v>
      </c>
      <c r="F706" s="62">
        <v>81400</v>
      </c>
      <c r="G706" s="58">
        <v>0</v>
      </c>
      <c r="H706" s="172">
        <v>0</v>
      </c>
      <c r="I706" s="173">
        <v>0</v>
      </c>
      <c r="J706" s="174">
        <v>553555</v>
      </c>
      <c r="K706" s="175">
        <v>553555</v>
      </c>
      <c r="L706" s="176">
        <v>0</v>
      </c>
      <c r="M706" s="174">
        <v>0</v>
      </c>
      <c r="N706" s="177">
        <v>0</v>
      </c>
      <c r="O706" s="173">
        <v>0</v>
      </c>
      <c r="P706" s="174">
        <v>0</v>
      </c>
      <c r="Q706" s="175">
        <v>0</v>
      </c>
      <c r="R706" s="76">
        <v>908300</v>
      </c>
      <c r="S706" s="64">
        <v>0</v>
      </c>
      <c r="T706" s="177">
        <v>0</v>
      </c>
      <c r="U706" s="173">
        <v>0</v>
      </c>
      <c r="V706" s="174">
        <v>0</v>
      </c>
      <c r="W706" s="175">
        <v>0</v>
      </c>
      <c r="X706" s="187">
        <v>0</v>
      </c>
      <c r="Y706" s="174">
        <v>0</v>
      </c>
      <c r="Z706" s="177">
        <v>0</v>
      </c>
      <c r="AA706" s="173">
        <v>0</v>
      </c>
      <c r="AB706" s="174">
        <v>0</v>
      </c>
      <c r="AC706" s="174">
        <v>0</v>
      </c>
      <c r="AD706" s="174">
        <v>0</v>
      </c>
      <c r="AE706" s="174">
        <v>842841</v>
      </c>
      <c r="AF706" s="175">
        <v>0</v>
      </c>
      <c r="AG706" s="176">
        <v>783015</v>
      </c>
      <c r="AH706" s="174">
        <v>0</v>
      </c>
      <c r="AI706" s="177">
        <v>0</v>
      </c>
      <c r="AJ706" s="173">
        <v>287512</v>
      </c>
      <c r="AK706" s="174">
        <v>224800</v>
      </c>
      <c r="AL706" s="174">
        <v>1067641</v>
      </c>
      <c r="AM706" s="174">
        <f t="shared" si="258"/>
        <v>9110992</v>
      </c>
      <c r="AN706" s="174">
        <f t="shared" ref="AN706:AN769" si="270">+AK706+AH706+AE706+AB706+Y706+V706+S706+P706+M706+J706+G706+D706</f>
        <v>1621196</v>
      </c>
      <c r="AO706" s="177">
        <f t="shared" ref="AO706:AO769" si="271">+AL706+AI706+AF706+AC706+Z706+W706+T706+Q706+N706+K706+H706+E706</f>
        <v>1621196</v>
      </c>
      <c r="AP706" s="289"/>
    </row>
    <row r="707" spans="2:42" s="45" customFormat="1" ht="12" customHeight="1">
      <c r="B707" s="134" t="s">
        <v>216</v>
      </c>
      <c r="C707" s="146">
        <v>45312224</v>
      </c>
      <c r="D707" s="145">
        <v>0</v>
      </c>
      <c r="E707" s="149">
        <v>0</v>
      </c>
      <c r="F707" s="65">
        <v>59391987</v>
      </c>
      <c r="G707" s="53">
        <v>3702525</v>
      </c>
      <c r="H707" s="168">
        <v>3702525</v>
      </c>
      <c r="I707" s="151">
        <v>31281676</v>
      </c>
      <c r="J707" s="103">
        <v>607900</v>
      </c>
      <c r="K707" s="148">
        <v>607900</v>
      </c>
      <c r="L707" s="154">
        <v>25371267</v>
      </c>
      <c r="M707" s="103">
        <v>13250055</v>
      </c>
      <c r="N707" s="155">
        <v>13250055</v>
      </c>
      <c r="O707" s="151">
        <v>40076903</v>
      </c>
      <c r="P707" s="103">
        <v>12317525</v>
      </c>
      <c r="Q707" s="148">
        <v>12317525</v>
      </c>
      <c r="R707" s="91">
        <v>30681265</v>
      </c>
      <c r="S707" s="51">
        <v>5781700</v>
      </c>
      <c r="T707" s="155">
        <v>5781700</v>
      </c>
      <c r="U707" s="151">
        <v>13247198</v>
      </c>
      <c r="V707" s="103">
        <v>2289923</v>
      </c>
      <c r="W707" s="148">
        <v>2289923</v>
      </c>
      <c r="X707" s="156">
        <v>69408094</v>
      </c>
      <c r="Y707" s="103">
        <v>2884100</v>
      </c>
      <c r="Z707" s="155">
        <v>2884100</v>
      </c>
      <c r="AA707" s="173">
        <v>13262198</v>
      </c>
      <c r="AB707" s="103">
        <v>2108423</v>
      </c>
      <c r="AC707" s="103">
        <v>2108423</v>
      </c>
      <c r="AD707" s="174">
        <v>17315192</v>
      </c>
      <c r="AE707" s="103">
        <v>18184203</v>
      </c>
      <c r="AF707" s="148">
        <v>18184203</v>
      </c>
      <c r="AG707" s="176">
        <v>23456463</v>
      </c>
      <c r="AH707" s="103">
        <v>39142619</v>
      </c>
      <c r="AI707" s="155">
        <v>35485419</v>
      </c>
      <c r="AJ707" s="151">
        <v>31794413</v>
      </c>
      <c r="AK707" s="103">
        <v>19313518</v>
      </c>
      <c r="AL707" s="103">
        <v>22970718</v>
      </c>
      <c r="AM707" s="103">
        <f t="shared" si="258"/>
        <v>400598880</v>
      </c>
      <c r="AN707" s="103">
        <f t="shared" si="270"/>
        <v>119582491</v>
      </c>
      <c r="AO707" s="155">
        <f t="shared" si="271"/>
        <v>119582491</v>
      </c>
      <c r="AP707" s="289"/>
    </row>
    <row r="708" spans="2:42" s="45" customFormat="1" ht="12" customHeight="1">
      <c r="B708" s="134" t="s">
        <v>166</v>
      </c>
      <c r="C708" s="146">
        <v>2425503</v>
      </c>
      <c r="D708" s="145">
        <v>0</v>
      </c>
      <c r="E708" s="149">
        <v>0</v>
      </c>
      <c r="F708" s="65">
        <v>39772432</v>
      </c>
      <c r="G708" s="145">
        <v>42900</v>
      </c>
      <c r="H708" s="166">
        <v>42900</v>
      </c>
      <c r="I708" s="151">
        <v>273239</v>
      </c>
      <c r="J708" s="103">
        <v>81800</v>
      </c>
      <c r="K708" s="148">
        <v>0</v>
      </c>
      <c r="L708" s="154">
        <v>4439363</v>
      </c>
      <c r="M708" s="103">
        <v>2160333</v>
      </c>
      <c r="N708" s="155">
        <v>2242133</v>
      </c>
      <c r="O708" s="151">
        <v>1287941</v>
      </c>
      <c r="P708" s="103">
        <v>0</v>
      </c>
      <c r="Q708" s="148">
        <v>0</v>
      </c>
      <c r="R708" s="91">
        <v>4590823</v>
      </c>
      <c r="S708" s="51">
        <v>0</v>
      </c>
      <c r="T708" s="155">
        <v>0</v>
      </c>
      <c r="U708" s="151">
        <v>14641743</v>
      </c>
      <c r="V708" s="103">
        <v>0</v>
      </c>
      <c r="W708" s="148">
        <v>0</v>
      </c>
      <c r="X708" s="156">
        <v>304646</v>
      </c>
      <c r="Y708" s="103">
        <v>0</v>
      </c>
      <c r="Z708" s="155">
        <v>0</v>
      </c>
      <c r="AA708" s="173">
        <v>15817292</v>
      </c>
      <c r="AB708" s="103">
        <v>4600</v>
      </c>
      <c r="AC708" s="103">
        <v>4600</v>
      </c>
      <c r="AD708" s="174">
        <v>2070104</v>
      </c>
      <c r="AE708" s="103">
        <v>0</v>
      </c>
      <c r="AF708" s="148">
        <v>0</v>
      </c>
      <c r="AG708" s="176">
        <v>2674246</v>
      </c>
      <c r="AH708" s="103">
        <v>3993779</v>
      </c>
      <c r="AI708" s="155">
        <v>0</v>
      </c>
      <c r="AJ708" s="151">
        <v>8803862</v>
      </c>
      <c r="AK708" s="103">
        <v>5562100</v>
      </c>
      <c r="AL708" s="103">
        <v>9555879</v>
      </c>
      <c r="AM708" s="103">
        <f t="shared" si="258"/>
        <v>97101194</v>
      </c>
      <c r="AN708" s="103">
        <f t="shared" si="270"/>
        <v>11845512</v>
      </c>
      <c r="AO708" s="155">
        <f t="shared" si="271"/>
        <v>11845512</v>
      </c>
      <c r="AP708" s="289"/>
    </row>
    <row r="709" spans="2:42" s="45" customFormat="1" ht="12" customHeight="1">
      <c r="B709" s="134" t="s">
        <v>197</v>
      </c>
      <c r="C709" s="146">
        <v>139469187</v>
      </c>
      <c r="D709" s="145">
        <v>0</v>
      </c>
      <c r="E709" s="149">
        <v>0</v>
      </c>
      <c r="F709" s="65">
        <v>61905629</v>
      </c>
      <c r="G709" s="53">
        <v>0</v>
      </c>
      <c r="H709" s="168">
        <v>0</v>
      </c>
      <c r="I709" s="151">
        <v>78112550</v>
      </c>
      <c r="J709" s="103">
        <v>0</v>
      </c>
      <c r="K709" s="148">
        <v>0</v>
      </c>
      <c r="L709" s="154">
        <v>32698441</v>
      </c>
      <c r="M709" s="103">
        <v>100100</v>
      </c>
      <c r="N709" s="155">
        <v>100100</v>
      </c>
      <c r="O709" s="151">
        <v>-33376143</v>
      </c>
      <c r="P709" s="103">
        <v>2077157</v>
      </c>
      <c r="Q709" s="148">
        <v>2077157</v>
      </c>
      <c r="R709" s="91">
        <v>53790752</v>
      </c>
      <c r="S709" s="51">
        <v>20755261</v>
      </c>
      <c r="T709" s="155">
        <v>20755261</v>
      </c>
      <c r="U709" s="151">
        <v>86740978</v>
      </c>
      <c r="V709" s="103">
        <v>29835162</v>
      </c>
      <c r="W709" s="148">
        <v>20629948</v>
      </c>
      <c r="X709" s="156">
        <v>49620851</v>
      </c>
      <c r="Y709" s="103">
        <v>19463304</v>
      </c>
      <c r="Z709" s="155">
        <v>19463304</v>
      </c>
      <c r="AA709" s="173">
        <v>94283810</v>
      </c>
      <c r="AB709" s="103">
        <v>0</v>
      </c>
      <c r="AC709" s="103">
        <v>0</v>
      </c>
      <c r="AD709" s="174">
        <v>28167104</v>
      </c>
      <c r="AE709" s="103">
        <v>72690429</v>
      </c>
      <c r="AF709" s="148">
        <v>43244486</v>
      </c>
      <c r="AG709" s="176">
        <v>48207294</v>
      </c>
      <c r="AH709" s="103">
        <v>20744018</v>
      </c>
      <c r="AI709" s="155">
        <v>59395175</v>
      </c>
      <c r="AJ709" s="151">
        <v>66841484</v>
      </c>
      <c r="AK709" s="103">
        <v>0</v>
      </c>
      <c r="AL709" s="103">
        <v>0</v>
      </c>
      <c r="AM709" s="103">
        <f t="shared" si="258"/>
        <v>706461937</v>
      </c>
      <c r="AN709" s="103">
        <f t="shared" si="270"/>
        <v>165665431</v>
      </c>
      <c r="AO709" s="155">
        <f t="shared" si="271"/>
        <v>165665431</v>
      </c>
      <c r="AP709" s="289"/>
    </row>
    <row r="710" spans="2:42" s="45" customFormat="1" ht="12" customHeight="1">
      <c r="B710" s="134" t="s">
        <v>220</v>
      </c>
      <c r="C710" s="146">
        <v>20741099</v>
      </c>
      <c r="D710" s="145">
        <v>0</v>
      </c>
      <c r="E710" s="149">
        <v>0</v>
      </c>
      <c r="F710" s="65">
        <v>31109853</v>
      </c>
      <c r="G710" s="53">
        <v>0</v>
      </c>
      <c r="H710" s="168">
        <v>0</v>
      </c>
      <c r="I710" s="151">
        <v>16113527</v>
      </c>
      <c r="J710" s="103">
        <v>0</v>
      </c>
      <c r="K710" s="148">
        <v>0</v>
      </c>
      <c r="L710" s="154">
        <v>7901492</v>
      </c>
      <c r="M710" s="103">
        <v>1249326</v>
      </c>
      <c r="N710" s="155">
        <v>1249326</v>
      </c>
      <c r="O710" s="151">
        <v>5488513</v>
      </c>
      <c r="P710" s="103">
        <v>580366</v>
      </c>
      <c r="Q710" s="148">
        <v>580366</v>
      </c>
      <c r="R710" s="91">
        <v>35685965</v>
      </c>
      <c r="S710" s="51">
        <v>145960</v>
      </c>
      <c r="T710" s="155">
        <v>0</v>
      </c>
      <c r="U710" s="151">
        <v>3866464</v>
      </c>
      <c r="V710" s="103">
        <v>931605</v>
      </c>
      <c r="W710" s="148">
        <v>0</v>
      </c>
      <c r="X710" s="156">
        <v>2417334</v>
      </c>
      <c r="Y710" s="103">
        <v>0</v>
      </c>
      <c r="Z710" s="155">
        <v>1077543</v>
      </c>
      <c r="AA710" s="173">
        <v>48331928</v>
      </c>
      <c r="AB710" s="103">
        <v>848325</v>
      </c>
      <c r="AC710" s="103">
        <v>848325</v>
      </c>
      <c r="AD710" s="174">
        <v>96280848</v>
      </c>
      <c r="AE710" s="103">
        <v>1589400</v>
      </c>
      <c r="AF710" s="148">
        <v>1589400</v>
      </c>
      <c r="AG710" s="176">
        <v>25613940</v>
      </c>
      <c r="AH710" s="103">
        <v>0</v>
      </c>
      <c r="AI710" s="155">
        <v>0</v>
      </c>
      <c r="AJ710" s="151">
        <v>31363991</v>
      </c>
      <c r="AK710" s="103">
        <v>790200</v>
      </c>
      <c r="AL710" s="103">
        <v>790200</v>
      </c>
      <c r="AM710" s="103">
        <f t="shared" si="258"/>
        <v>324914954</v>
      </c>
      <c r="AN710" s="103">
        <f t="shared" si="270"/>
        <v>6135182</v>
      </c>
      <c r="AO710" s="155">
        <f t="shared" si="271"/>
        <v>6135160</v>
      </c>
      <c r="AP710" s="289"/>
    </row>
    <row r="711" spans="2:42" s="45" customFormat="1" ht="12" customHeight="1">
      <c r="B711" s="134" t="s">
        <v>200</v>
      </c>
      <c r="C711" s="146">
        <v>98490127</v>
      </c>
      <c r="D711" s="145">
        <v>0</v>
      </c>
      <c r="E711" s="149">
        <v>0</v>
      </c>
      <c r="F711" s="65">
        <v>95986342</v>
      </c>
      <c r="G711" s="53">
        <v>80498</v>
      </c>
      <c r="H711" s="168">
        <v>80498</v>
      </c>
      <c r="I711" s="151">
        <v>216869417</v>
      </c>
      <c r="J711" s="103">
        <v>6729318</v>
      </c>
      <c r="K711" s="148">
        <v>6729318</v>
      </c>
      <c r="L711" s="154">
        <v>152539946</v>
      </c>
      <c r="M711" s="103">
        <v>48891341</v>
      </c>
      <c r="N711" s="155">
        <v>48891341</v>
      </c>
      <c r="O711" s="151">
        <v>91191968</v>
      </c>
      <c r="P711" s="103">
        <v>39833235</v>
      </c>
      <c r="Q711" s="148">
        <v>39833235</v>
      </c>
      <c r="R711" s="91">
        <v>71249513</v>
      </c>
      <c r="S711" s="51">
        <v>22949316</v>
      </c>
      <c r="T711" s="155">
        <v>22949316</v>
      </c>
      <c r="U711" s="151">
        <v>114500137</v>
      </c>
      <c r="V711" s="103">
        <v>79003022</v>
      </c>
      <c r="W711" s="148">
        <v>30483208</v>
      </c>
      <c r="X711" s="156">
        <v>99631080</v>
      </c>
      <c r="Y711" s="103">
        <v>0</v>
      </c>
      <c r="Z711" s="155">
        <v>0</v>
      </c>
      <c r="AA711" s="173">
        <v>104857839</v>
      </c>
      <c r="AB711" s="103">
        <v>3370172</v>
      </c>
      <c r="AC711" s="103">
        <v>0</v>
      </c>
      <c r="AD711" s="174">
        <v>102663784</v>
      </c>
      <c r="AE711" s="103">
        <v>286200</v>
      </c>
      <c r="AF711" s="148">
        <v>7578316</v>
      </c>
      <c r="AG711" s="176">
        <v>166432273</v>
      </c>
      <c r="AH711" s="103">
        <v>412700</v>
      </c>
      <c r="AI711" s="155">
        <v>4069072</v>
      </c>
      <c r="AJ711" s="151">
        <v>167210753</v>
      </c>
      <c r="AK711" s="103">
        <v>8099520</v>
      </c>
      <c r="AL711" s="103">
        <v>8099520</v>
      </c>
      <c r="AM711" s="103">
        <f t="shared" si="258"/>
        <v>1481623179</v>
      </c>
      <c r="AN711" s="103">
        <f t="shared" si="270"/>
        <v>209655322</v>
      </c>
      <c r="AO711" s="155">
        <f t="shared" si="271"/>
        <v>168713824</v>
      </c>
      <c r="AP711" s="289"/>
    </row>
    <row r="712" spans="2:42" s="45" customFormat="1" ht="12" customHeight="1">
      <c r="B712" s="134" t="s">
        <v>198</v>
      </c>
      <c r="C712" s="146">
        <v>878334</v>
      </c>
      <c r="D712" s="145">
        <v>0</v>
      </c>
      <c r="E712" s="149">
        <v>0</v>
      </c>
      <c r="F712" s="65">
        <v>0</v>
      </c>
      <c r="G712" s="53">
        <v>0</v>
      </c>
      <c r="H712" s="168">
        <v>0</v>
      </c>
      <c r="I712" s="151">
        <v>8758969</v>
      </c>
      <c r="J712" s="103">
        <v>0</v>
      </c>
      <c r="K712" s="148">
        <v>0</v>
      </c>
      <c r="L712" s="154">
        <v>0</v>
      </c>
      <c r="M712" s="103">
        <v>1805</v>
      </c>
      <c r="N712" s="155">
        <v>1805</v>
      </c>
      <c r="O712" s="151">
        <v>0</v>
      </c>
      <c r="P712" s="103">
        <v>0</v>
      </c>
      <c r="Q712" s="148">
        <v>0</v>
      </c>
      <c r="R712" s="91">
        <v>0</v>
      </c>
      <c r="S712" s="51">
        <v>0</v>
      </c>
      <c r="T712" s="155">
        <v>0</v>
      </c>
      <c r="U712" s="151">
        <v>637113</v>
      </c>
      <c r="V712" s="103">
        <v>0</v>
      </c>
      <c r="W712" s="148">
        <v>0</v>
      </c>
      <c r="X712" s="156">
        <v>81400</v>
      </c>
      <c r="Y712" s="103">
        <v>0</v>
      </c>
      <c r="Z712" s="155">
        <v>0</v>
      </c>
      <c r="AA712" s="173">
        <v>263034</v>
      </c>
      <c r="AB712" s="103">
        <v>0</v>
      </c>
      <c r="AC712" s="103">
        <v>0</v>
      </c>
      <c r="AD712" s="174">
        <v>0</v>
      </c>
      <c r="AE712" s="103">
        <v>0</v>
      </c>
      <c r="AF712" s="148">
        <v>0</v>
      </c>
      <c r="AG712" s="176">
        <v>825400</v>
      </c>
      <c r="AH712" s="103">
        <v>0</v>
      </c>
      <c r="AI712" s="155">
        <v>0</v>
      </c>
      <c r="AJ712" s="151">
        <v>98318</v>
      </c>
      <c r="AK712" s="103">
        <v>0</v>
      </c>
      <c r="AL712" s="103">
        <v>0</v>
      </c>
      <c r="AM712" s="103">
        <f t="shared" si="258"/>
        <v>11542568</v>
      </c>
      <c r="AN712" s="103">
        <f t="shared" si="270"/>
        <v>1805</v>
      </c>
      <c r="AO712" s="155">
        <f t="shared" si="271"/>
        <v>1805</v>
      </c>
      <c r="AP712" s="289"/>
    </row>
    <row r="713" spans="2:42" s="45" customFormat="1" ht="12" customHeight="1">
      <c r="B713" s="134" t="s">
        <v>164</v>
      </c>
      <c r="C713" s="146">
        <v>6153619</v>
      </c>
      <c r="D713" s="145">
        <v>0</v>
      </c>
      <c r="E713" s="149">
        <v>0</v>
      </c>
      <c r="F713" s="65">
        <v>9530857</v>
      </c>
      <c r="G713" s="53">
        <v>0</v>
      </c>
      <c r="H713" s="168">
        <v>0</v>
      </c>
      <c r="I713" s="151">
        <v>887700</v>
      </c>
      <c r="J713" s="103">
        <v>0</v>
      </c>
      <c r="K713" s="148">
        <v>0</v>
      </c>
      <c r="L713" s="154">
        <v>4420155</v>
      </c>
      <c r="M713" s="103">
        <v>0</v>
      </c>
      <c r="N713" s="155">
        <v>0</v>
      </c>
      <c r="O713" s="151">
        <v>9678678</v>
      </c>
      <c r="P713" s="103">
        <v>0</v>
      </c>
      <c r="Q713" s="148">
        <v>0</v>
      </c>
      <c r="R713" s="91">
        <v>7575124</v>
      </c>
      <c r="S713" s="51">
        <v>0</v>
      </c>
      <c r="T713" s="155">
        <v>0</v>
      </c>
      <c r="U713" s="151">
        <v>384857</v>
      </c>
      <c r="V713" s="103">
        <v>0</v>
      </c>
      <c r="W713" s="148">
        <v>0</v>
      </c>
      <c r="X713" s="156">
        <v>-2731509</v>
      </c>
      <c r="Y713" s="103">
        <v>0</v>
      </c>
      <c r="Z713" s="155">
        <v>0</v>
      </c>
      <c r="AA713" s="173">
        <v>10475894</v>
      </c>
      <c r="AB713" s="103">
        <v>2011600</v>
      </c>
      <c r="AC713" s="103">
        <v>2011600</v>
      </c>
      <c r="AD713" s="174">
        <v>4358989</v>
      </c>
      <c r="AE713" s="103">
        <v>4355632</v>
      </c>
      <c r="AF713" s="148">
        <v>4355632</v>
      </c>
      <c r="AG713" s="176">
        <v>864434</v>
      </c>
      <c r="AH713" s="103">
        <v>2132000</v>
      </c>
      <c r="AI713" s="155">
        <v>2132000</v>
      </c>
      <c r="AJ713" s="151">
        <v>1415884</v>
      </c>
      <c r="AK713" s="103">
        <v>21460249</v>
      </c>
      <c r="AL713" s="103">
        <v>21460249</v>
      </c>
      <c r="AM713" s="103">
        <f t="shared" si="258"/>
        <v>53014682</v>
      </c>
      <c r="AN713" s="103">
        <f t="shared" si="270"/>
        <v>29959481</v>
      </c>
      <c r="AO713" s="155">
        <f t="shared" si="271"/>
        <v>29959481</v>
      </c>
      <c r="AP713" s="289"/>
    </row>
    <row r="714" spans="2:42" s="45" customFormat="1" ht="12" customHeight="1">
      <c r="B714" s="134" t="s">
        <v>221</v>
      </c>
      <c r="C714" s="146">
        <v>25832423</v>
      </c>
      <c r="D714" s="145">
        <v>0</v>
      </c>
      <c r="E714" s="149">
        <v>0</v>
      </c>
      <c r="F714" s="65">
        <v>9620358</v>
      </c>
      <c r="G714" s="53">
        <v>0</v>
      </c>
      <c r="H714" s="168">
        <v>0</v>
      </c>
      <c r="I714" s="151">
        <v>17146278</v>
      </c>
      <c r="J714" s="103">
        <v>488400</v>
      </c>
      <c r="K714" s="148">
        <v>488400</v>
      </c>
      <c r="L714" s="154">
        <v>31257302</v>
      </c>
      <c r="M714" s="103">
        <v>444700</v>
      </c>
      <c r="N714" s="155">
        <v>444700</v>
      </c>
      <c r="O714" s="151">
        <v>18916631</v>
      </c>
      <c r="P714" s="103">
        <v>8121</v>
      </c>
      <c r="Q714" s="148">
        <v>8121</v>
      </c>
      <c r="R714" s="91">
        <v>8531841</v>
      </c>
      <c r="S714" s="51">
        <v>156876</v>
      </c>
      <c r="T714" s="155">
        <v>156876</v>
      </c>
      <c r="U714" s="151">
        <v>4309866</v>
      </c>
      <c r="V714" s="103">
        <v>0</v>
      </c>
      <c r="W714" s="148">
        <v>0</v>
      </c>
      <c r="X714" s="156">
        <v>36975202</v>
      </c>
      <c r="Y714" s="103">
        <v>1295000</v>
      </c>
      <c r="Z714" s="155">
        <v>1295000</v>
      </c>
      <c r="AA714" s="173">
        <v>11331752</v>
      </c>
      <c r="AB714" s="103">
        <v>0</v>
      </c>
      <c r="AC714" s="103">
        <v>0</v>
      </c>
      <c r="AD714" s="174">
        <v>18909094</v>
      </c>
      <c r="AE714" s="103">
        <v>0</v>
      </c>
      <c r="AF714" s="148">
        <v>0</v>
      </c>
      <c r="AG714" s="176">
        <v>132095831</v>
      </c>
      <c r="AH714" s="103">
        <v>81400</v>
      </c>
      <c r="AI714" s="155">
        <v>81400</v>
      </c>
      <c r="AJ714" s="151">
        <v>3996666</v>
      </c>
      <c r="AK714" s="103">
        <v>4548140</v>
      </c>
      <c r="AL714" s="103">
        <v>4548140</v>
      </c>
      <c r="AM714" s="103">
        <f t="shared" si="258"/>
        <v>318923244</v>
      </c>
      <c r="AN714" s="103">
        <f t="shared" si="270"/>
        <v>7022637</v>
      </c>
      <c r="AO714" s="155">
        <f t="shared" si="271"/>
        <v>7022637</v>
      </c>
      <c r="AP714" s="289"/>
    </row>
    <row r="715" spans="2:42" s="45" customFormat="1" ht="12" customHeight="1">
      <c r="B715" s="134" t="s">
        <v>199</v>
      </c>
      <c r="C715" s="146">
        <v>423640</v>
      </c>
      <c r="D715" s="145">
        <v>0</v>
      </c>
      <c r="E715" s="149">
        <v>0</v>
      </c>
      <c r="F715" s="65">
        <v>1327018</v>
      </c>
      <c r="G715" s="53">
        <v>0</v>
      </c>
      <c r="H715" s="168">
        <v>0</v>
      </c>
      <c r="I715" s="151">
        <v>1383405</v>
      </c>
      <c r="J715" s="103">
        <v>0</v>
      </c>
      <c r="K715" s="148">
        <v>0</v>
      </c>
      <c r="L715" s="154">
        <v>4429800</v>
      </c>
      <c r="M715" s="103">
        <v>0</v>
      </c>
      <c r="N715" s="155">
        <v>0</v>
      </c>
      <c r="O715" s="151">
        <v>362899</v>
      </c>
      <c r="P715" s="103">
        <v>0</v>
      </c>
      <c r="Q715" s="148">
        <v>0</v>
      </c>
      <c r="R715" s="91">
        <v>243300</v>
      </c>
      <c r="S715" s="51">
        <v>0</v>
      </c>
      <c r="T715" s="155">
        <v>0</v>
      </c>
      <c r="U715" s="151">
        <v>659000</v>
      </c>
      <c r="V715" s="103">
        <v>0</v>
      </c>
      <c r="W715" s="148">
        <v>0</v>
      </c>
      <c r="X715" s="156">
        <v>785100</v>
      </c>
      <c r="Y715" s="103">
        <v>0</v>
      </c>
      <c r="Z715" s="155">
        <v>0</v>
      </c>
      <c r="AA715" s="173">
        <v>0</v>
      </c>
      <c r="AB715" s="103">
        <v>0</v>
      </c>
      <c r="AC715" s="103">
        <v>0</v>
      </c>
      <c r="AD715" s="174">
        <v>0</v>
      </c>
      <c r="AE715" s="103">
        <v>572400</v>
      </c>
      <c r="AF715" s="148">
        <v>572400</v>
      </c>
      <c r="AG715" s="176">
        <v>0</v>
      </c>
      <c r="AH715" s="103">
        <v>0</v>
      </c>
      <c r="AI715" s="155">
        <v>0</v>
      </c>
      <c r="AJ715" s="151">
        <v>-71500</v>
      </c>
      <c r="AK715" s="103">
        <v>0</v>
      </c>
      <c r="AL715" s="103">
        <v>0</v>
      </c>
      <c r="AM715" s="103">
        <f t="shared" si="258"/>
        <v>9542662</v>
      </c>
      <c r="AN715" s="103">
        <f t="shared" si="270"/>
        <v>572400</v>
      </c>
      <c r="AO715" s="155">
        <f t="shared" si="271"/>
        <v>572400</v>
      </c>
      <c r="AP715" s="289"/>
    </row>
    <row r="716" spans="2:42" s="45" customFormat="1" ht="12" customHeight="1">
      <c r="B716" s="134" t="s">
        <v>162</v>
      </c>
      <c r="C716" s="146">
        <v>278640722</v>
      </c>
      <c r="D716" s="145">
        <v>0</v>
      </c>
      <c r="E716" s="149">
        <v>0</v>
      </c>
      <c r="F716" s="65">
        <v>241741362</v>
      </c>
      <c r="G716" s="53">
        <v>0</v>
      </c>
      <c r="H716" s="168">
        <v>0</v>
      </c>
      <c r="I716" s="151">
        <v>448816450</v>
      </c>
      <c r="J716" s="103">
        <v>0</v>
      </c>
      <c r="K716" s="148">
        <v>0</v>
      </c>
      <c r="L716" s="154">
        <v>434858170</v>
      </c>
      <c r="M716" s="103">
        <v>0</v>
      </c>
      <c r="N716" s="155">
        <v>0</v>
      </c>
      <c r="O716" s="151">
        <v>390054369</v>
      </c>
      <c r="P716" s="103">
        <v>0</v>
      </c>
      <c r="Q716" s="148">
        <v>0</v>
      </c>
      <c r="R716" s="91">
        <v>248498352</v>
      </c>
      <c r="S716" s="51">
        <v>0</v>
      </c>
      <c r="T716" s="155">
        <v>0</v>
      </c>
      <c r="U716" s="151">
        <v>296430454</v>
      </c>
      <c r="V716" s="103">
        <v>0</v>
      </c>
      <c r="W716" s="148">
        <v>0</v>
      </c>
      <c r="X716" s="156">
        <v>499016954</v>
      </c>
      <c r="Y716" s="103">
        <v>0</v>
      </c>
      <c r="Z716" s="155">
        <v>0</v>
      </c>
      <c r="AA716" s="173">
        <v>376528958</v>
      </c>
      <c r="AB716" s="103">
        <v>0</v>
      </c>
      <c r="AC716" s="103">
        <v>0</v>
      </c>
      <c r="AD716" s="174">
        <v>481028836</v>
      </c>
      <c r="AE716" s="103">
        <v>0</v>
      </c>
      <c r="AF716" s="148">
        <v>0</v>
      </c>
      <c r="AG716" s="176">
        <v>368289690</v>
      </c>
      <c r="AH716" s="103">
        <v>79433138</v>
      </c>
      <c r="AI716" s="155">
        <v>79433138</v>
      </c>
      <c r="AJ716" s="151">
        <v>375402220</v>
      </c>
      <c r="AK716" s="103">
        <v>0</v>
      </c>
      <c r="AL716" s="103">
        <v>0</v>
      </c>
      <c r="AM716" s="103">
        <f t="shared" si="258"/>
        <v>4439306537</v>
      </c>
      <c r="AN716" s="103">
        <f t="shared" si="270"/>
        <v>79433138</v>
      </c>
      <c r="AO716" s="155">
        <f t="shared" si="271"/>
        <v>79433138</v>
      </c>
      <c r="AP716" s="289"/>
    </row>
    <row r="717" spans="2:42" s="45" customFormat="1" ht="12" customHeight="1">
      <c r="B717" s="134" t="s">
        <v>231</v>
      </c>
      <c r="C717" s="146">
        <v>56216903</v>
      </c>
      <c r="D717" s="145">
        <v>0</v>
      </c>
      <c r="E717" s="149">
        <v>0</v>
      </c>
      <c r="F717" s="65">
        <v>39139897</v>
      </c>
      <c r="G717" s="53">
        <v>0</v>
      </c>
      <c r="H717" s="168">
        <v>0</v>
      </c>
      <c r="I717" s="151">
        <v>62785585</v>
      </c>
      <c r="J717" s="103">
        <v>0</v>
      </c>
      <c r="K717" s="148">
        <v>0</v>
      </c>
      <c r="L717" s="154">
        <v>91073974</v>
      </c>
      <c r="M717" s="103">
        <v>0</v>
      </c>
      <c r="N717" s="155">
        <v>0</v>
      </c>
      <c r="O717" s="151">
        <v>31571129</v>
      </c>
      <c r="P717" s="103">
        <v>6735467</v>
      </c>
      <c r="Q717" s="148">
        <v>6735467</v>
      </c>
      <c r="R717" s="91">
        <v>3027849</v>
      </c>
      <c r="S717" s="51">
        <v>31221106</v>
      </c>
      <c r="T717" s="155">
        <v>31221106</v>
      </c>
      <c r="U717" s="151">
        <v>-49511453</v>
      </c>
      <c r="V717" s="103">
        <v>31221106</v>
      </c>
      <c r="W717" s="148">
        <v>31221106</v>
      </c>
      <c r="X717" s="156">
        <v>0</v>
      </c>
      <c r="Y717" s="103">
        <v>0</v>
      </c>
      <c r="Z717" s="155">
        <v>0</v>
      </c>
      <c r="AA717" s="173">
        <v>-29477066</v>
      </c>
      <c r="AB717" s="103">
        <v>29359745</v>
      </c>
      <c r="AC717" s="103">
        <v>29359745</v>
      </c>
      <c r="AD717" s="174">
        <v>1142040</v>
      </c>
      <c r="AE717" s="103">
        <v>0</v>
      </c>
      <c r="AF717" s="148">
        <v>0</v>
      </c>
      <c r="AG717" s="176">
        <v>18248497</v>
      </c>
      <c r="AH717" s="103">
        <v>0</v>
      </c>
      <c r="AI717" s="155">
        <v>0</v>
      </c>
      <c r="AJ717" s="151">
        <v>150000</v>
      </c>
      <c r="AK717" s="103">
        <v>0</v>
      </c>
      <c r="AL717" s="103">
        <v>0</v>
      </c>
      <c r="AM717" s="103">
        <f t="shared" si="258"/>
        <v>224367355</v>
      </c>
      <c r="AN717" s="103">
        <f t="shared" si="270"/>
        <v>98537424</v>
      </c>
      <c r="AO717" s="155">
        <f t="shared" si="271"/>
        <v>98537424</v>
      </c>
      <c r="AP717" s="289"/>
    </row>
    <row r="718" spans="2:42" s="45" customFormat="1" ht="12" customHeight="1">
      <c r="B718" s="134" t="s">
        <v>516</v>
      </c>
      <c r="C718" s="146">
        <v>0</v>
      </c>
      <c r="D718" s="145">
        <v>0</v>
      </c>
      <c r="E718" s="149">
        <v>0</v>
      </c>
      <c r="F718" s="65">
        <v>0</v>
      </c>
      <c r="G718" s="53">
        <v>0</v>
      </c>
      <c r="H718" s="168">
        <v>0</v>
      </c>
      <c r="I718" s="151">
        <v>0</v>
      </c>
      <c r="J718" s="103">
        <v>0</v>
      </c>
      <c r="K718" s="148">
        <v>0</v>
      </c>
      <c r="L718" s="154">
        <v>0</v>
      </c>
      <c r="M718" s="103">
        <v>0</v>
      </c>
      <c r="N718" s="155">
        <v>0</v>
      </c>
      <c r="O718" s="151">
        <v>0</v>
      </c>
      <c r="P718" s="103">
        <v>0</v>
      </c>
      <c r="Q718" s="148">
        <v>0</v>
      </c>
      <c r="R718" s="91">
        <v>0</v>
      </c>
      <c r="S718" s="51">
        <v>0</v>
      </c>
      <c r="T718" s="155">
        <v>0</v>
      </c>
      <c r="U718" s="151">
        <v>0</v>
      </c>
      <c r="V718" s="103">
        <v>0</v>
      </c>
      <c r="W718" s="148">
        <v>0</v>
      </c>
      <c r="X718" s="156">
        <v>0</v>
      </c>
      <c r="Y718" s="103">
        <v>0</v>
      </c>
      <c r="Z718" s="155">
        <v>0</v>
      </c>
      <c r="AA718" s="173">
        <v>0</v>
      </c>
      <c r="AB718" s="103">
        <v>0</v>
      </c>
      <c r="AC718" s="103">
        <v>0</v>
      </c>
      <c r="AD718" s="174">
        <v>0</v>
      </c>
      <c r="AE718" s="103">
        <v>0</v>
      </c>
      <c r="AF718" s="148">
        <v>0</v>
      </c>
      <c r="AG718" s="176">
        <v>0</v>
      </c>
      <c r="AH718" s="103">
        <v>0</v>
      </c>
      <c r="AI718" s="155">
        <v>0</v>
      </c>
      <c r="AJ718" s="151">
        <v>0</v>
      </c>
      <c r="AK718" s="103">
        <v>0</v>
      </c>
      <c r="AL718" s="103">
        <v>0</v>
      </c>
      <c r="AM718" s="103">
        <f t="shared" si="258"/>
        <v>0</v>
      </c>
      <c r="AN718" s="103">
        <f t="shared" si="270"/>
        <v>0</v>
      </c>
      <c r="AO718" s="155">
        <f t="shared" si="271"/>
        <v>0</v>
      </c>
      <c r="AP718" s="289"/>
    </row>
    <row r="719" spans="2:42" s="45" customFormat="1" ht="12" customHeight="1">
      <c r="B719" s="134" t="s">
        <v>251</v>
      </c>
      <c r="C719" s="146">
        <v>130500</v>
      </c>
      <c r="D719" s="145">
        <v>0</v>
      </c>
      <c r="E719" s="149">
        <v>0</v>
      </c>
      <c r="F719" s="65">
        <v>5067538</v>
      </c>
      <c r="G719" s="53">
        <v>0</v>
      </c>
      <c r="H719" s="168">
        <v>0</v>
      </c>
      <c r="I719" s="151">
        <v>0</v>
      </c>
      <c r="J719" s="103">
        <v>0</v>
      </c>
      <c r="K719" s="148">
        <v>0</v>
      </c>
      <c r="L719" s="154">
        <v>0</v>
      </c>
      <c r="M719" s="103">
        <v>0</v>
      </c>
      <c r="N719" s="155">
        <v>0</v>
      </c>
      <c r="O719" s="151">
        <v>0</v>
      </c>
      <c r="P719" s="103">
        <v>0</v>
      </c>
      <c r="Q719" s="148">
        <v>0</v>
      </c>
      <c r="R719" s="91">
        <v>0</v>
      </c>
      <c r="S719" s="51">
        <v>0</v>
      </c>
      <c r="T719" s="155">
        <v>0</v>
      </c>
      <c r="U719" s="151">
        <v>0</v>
      </c>
      <c r="V719" s="103">
        <v>0</v>
      </c>
      <c r="W719" s="148">
        <v>0</v>
      </c>
      <c r="X719" s="156">
        <v>0</v>
      </c>
      <c r="Y719" s="103">
        <v>0</v>
      </c>
      <c r="Z719" s="155">
        <v>0</v>
      </c>
      <c r="AA719" s="173">
        <v>0</v>
      </c>
      <c r="AB719" s="103">
        <v>0</v>
      </c>
      <c r="AC719" s="103">
        <v>0</v>
      </c>
      <c r="AD719" s="174">
        <v>0</v>
      </c>
      <c r="AE719" s="103">
        <v>0</v>
      </c>
      <c r="AF719" s="148">
        <v>0</v>
      </c>
      <c r="AG719" s="176">
        <v>0</v>
      </c>
      <c r="AH719" s="103">
        <v>0</v>
      </c>
      <c r="AI719" s="155">
        <v>0</v>
      </c>
      <c r="AJ719" s="151">
        <v>0</v>
      </c>
      <c r="AK719" s="103">
        <v>0</v>
      </c>
      <c r="AL719" s="103">
        <v>0</v>
      </c>
      <c r="AM719" s="103">
        <f t="shared" si="258"/>
        <v>5198038</v>
      </c>
      <c r="AN719" s="103">
        <f t="shared" si="270"/>
        <v>0</v>
      </c>
      <c r="AO719" s="155">
        <f t="shared" si="271"/>
        <v>0</v>
      </c>
      <c r="AP719" s="289"/>
    </row>
    <row r="720" spans="2:42" s="45" customFormat="1" ht="12" customHeight="1">
      <c r="B720" s="134" t="s">
        <v>225</v>
      </c>
      <c r="C720" s="146">
        <v>0</v>
      </c>
      <c r="D720" s="145">
        <v>0</v>
      </c>
      <c r="E720" s="149">
        <v>0</v>
      </c>
      <c r="F720" s="65">
        <v>0</v>
      </c>
      <c r="G720" s="53">
        <v>0</v>
      </c>
      <c r="H720" s="168">
        <v>0</v>
      </c>
      <c r="I720" s="151">
        <v>0</v>
      </c>
      <c r="J720" s="103">
        <v>0</v>
      </c>
      <c r="K720" s="148">
        <v>0</v>
      </c>
      <c r="L720" s="154">
        <v>0</v>
      </c>
      <c r="M720" s="103">
        <v>0</v>
      </c>
      <c r="N720" s="155">
        <v>0</v>
      </c>
      <c r="O720" s="151">
        <v>722147</v>
      </c>
      <c r="P720" s="103">
        <v>0</v>
      </c>
      <c r="Q720" s="148">
        <v>0</v>
      </c>
      <c r="R720" s="91">
        <v>0</v>
      </c>
      <c r="S720" s="51">
        <v>0</v>
      </c>
      <c r="T720" s="155">
        <v>0</v>
      </c>
      <c r="U720" s="151">
        <v>0</v>
      </c>
      <c r="V720" s="103">
        <v>0</v>
      </c>
      <c r="W720" s="148">
        <v>0</v>
      </c>
      <c r="X720" s="156">
        <v>0</v>
      </c>
      <c r="Y720" s="103">
        <v>0</v>
      </c>
      <c r="Z720" s="155">
        <v>0</v>
      </c>
      <c r="AA720" s="173">
        <v>0</v>
      </c>
      <c r="AB720" s="103">
        <v>0</v>
      </c>
      <c r="AC720" s="103">
        <v>0</v>
      </c>
      <c r="AD720" s="174">
        <v>-722147</v>
      </c>
      <c r="AE720" s="103">
        <v>0</v>
      </c>
      <c r="AF720" s="148">
        <v>0</v>
      </c>
      <c r="AG720" s="176">
        <v>0</v>
      </c>
      <c r="AH720" s="103">
        <v>0</v>
      </c>
      <c r="AI720" s="155">
        <v>0</v>
      </c>
      <c r="AJ720" s="151">
        <v>0</v>
      </c>
      <c r="AK720" s="103">
        <v>0</v>
      </c>
      <c r="AL720" s="103">
        <v>0</v>
      </c>
      <c r="AM720" s="103">
        <f t="shared" si="258"/>
        <v>0</v>
      </c>
      <c r="AN720" s="103">
        <f t="shared" si="270"/>
        <v>0</v>
      </c>
      <c r="AO720" s="155">
        <f t="shared" si="271"/>
        <v>0</v>
      </c>
      <c r="AP720" s="289"/>
    </row>
    <row r="721" spans="2:42" s="45" customFormat="1" ht="12" customHeight="1">
      <c r="B721" s="134" t="s">
        <v>517</v>
      </c>
      <c r="C721" s="146">
        <v>0</v>
      </c>
      <c r="D721" s="145">
        <v>0</v>
      </c>
      <c r="E721" s="149">
        <v>0</v>
      </c>
      <c r="F721" s="65">
        <v>0</v>
      </c>
      <c r="G721" s="53">
        <v>0</v>
      </c>
      <c r="H721" s="168">
        <v>0</v>
      </c>
      <c r="I721" s="151">
        <v>0</v>
      </c>
      <c r="J721" s="103">
        <v>0</v>
      </c>
      <c r="K721" s="148">
        <v>0</v>
      </c>
      <c r="L721" s="154">
        <v>0</v>
      </c>
      <c r="M721" s="103">
        <v>0</v>
      </c>
      <c r="N721" s="155">
        <v>0</v>
      </c>
      <c r="O721" s="151">
        <v>0</v>
      </c>
      <c r="P721" s="103">
        <v>0</v>
      </c>
      <c r="Q721" s="148">
        <v>0</v>
      </c>
      <c r="R721" s="91">
        <v>0</v>
      </c>
      <c r="S721" s="51">
        <v>0</v>
      </c>
      <c r="T721" s="155">
        <v>0</v>
      </c>
      <c r="U721" s="151">
        <v>0</v>
      </c>
      <c r="V721" s="103">
        <v>0</v>
      </c>
      <c r="W721" s="148">
        <v>0</v>
      </c>
      <c r="X721" s="156">
        <v>0</v>
      </c>
      <c r="Y721" s="103">
        <v>0</v>
      </c>
      <c r="Z721" s="155">
        <v>0</v>
      </c>
      <c r="AA721" s="173">
        <v>0</v>
      </c>
      <c r="AB721" s="103">
        <v>0</v>
      </c>
      <c r="AC721" s="103">
        <v>0</v>
      </c>
      <c r="AD721" s="174">
        <v>0</v>
      </c>
      <c r="AE721" s="103">
        <v>0</v>
      </c>
      <c r="AF721" s="148">
        <v>0</v>
      </c>
      <c r="AG721" s="176">
        <v>0</v>
      </c>
      <c r="AH721" s="103">
        <v>0</v>
      </c>
      <c r="AI721" s="155">
        <v>0</v>
      </c>
      <c r="AJ721" s="151">
        <v>0</v>
      </c>
      <c r="AK721" s="103">
        <v>0</v>
      </c>
      <c r="AL721" s="103">
        <v>0</v>
      </c>
      <c r="AM721" s="103">
        <f t="shared" si="258"/>
        <v>0</v>
      </c>
      <c r="AN721" s="103">
        <f t="shared" si="270"/>
        <v>0</v>
      </c>
      <c r="AO721" s="155">
        <f t="shared" si="271"/>
        <v>0</v>
      </c>
      <c r="AP721" s="289"/>
    </row>
    <row r="722" spans="2:42" s="45" customFormat="1" ht="12" customHeight="1">
      <c r="B722" s="134" t="s">
        <v>294</v>
      </c>
      <c r="C722" s="146">
        <v>0</v>
      </c>
      <c r="D722" s="145">
        <v>0</v>
      </c>
      <c r="E722" s="149">
        <v>0</v>
      </c>
      <c r="F722" s="65">
        <v>0</v>
      </c>
      <c r="G722" s="53">
        <v>0</v>
      </c>
      <c r="H722" s="168">
        <v>0</v>
      </c>
      <c r="I722" s="151">
        <v>0</v>
      </c>
      <c r="J722" s="103">
        <v>0</v>
      </c>
      <c r="K722" s="148">
        <v>0</v>
      </c>
      <c r="L722" s="154">
        <v>0</v>
      </c>
      <c r="M722" s="103">
        <v>0</v>
      </c>
      <c r="N722" s="155">
        <v>0</v>
      </c>
      <c r="O722" s="151">
        <v>0</v>
      </c>
      <c r="P722" s="103">
        <v>0</v>
      </c>
      <c r="Q722" s="148">
        <v>0</v>
      </c>
      <c r="R722" s="91">
        <v>0</v>
      </c>
      <c r="S722" s="51">
        <v>0</v>
      </c>
      <c r="T722" s="155">
        <v>0</v>
      </c>
      <c r="U722" s="151">
        <v>0</v>
      </c>
      <c r="V722" s="103">
        <v>0</v>
      </c>
      <c r="W722" s="148">
        <v>0</v>
      </c>
      <c r="X722" s="156">
        <v>0</v>
      </c>
      <c r="Y722" s="103">
        <v>0</v>
      </c>
      <c r="Z722" s="155">
        <v>0</v>
      </c>
      <c r="AA722" s="173">
        <v>0</v>
      </c>
      <c r="AB722" s="103">
        <v>0</v>
      </c>
      <c r="AC722" s="103">
        <v>0</v>
      </c>
      <c r="AD722" s="174">
        <v>0</v>
      </c>
      <c r="AE722" s="103">
        <v>0</v>
      </c>
      <c r="AF722" s="148">
        <v>0</v>
      </c>
      <c r="AG722" s="176">
        <v>0</v>
      </c>
      <c r="AH722" s="103">
        <v>0</v>
      </c>
      <c r="AI722" s="155">
        <v>0</v>
      </c>
      <c r="AJ722" s="151">
        <v>0</v>
      </c>
      <c r="AK722" s="103">
        <v>0</v>
      </c>
      <c r="AL722" s="103">
        <v>0</v>
      </c>
      <c r="AM722" s="103">
        <f t="shared" si="258"/>
        <v>0</v>
      </c>
      <c r="AN722" s="103">
        <f t="shared" si="270"/>
        <v>0</v>
      </c>
      <c r="AO722" s="155">
        <f t="shared" si="271"/>
        <v>0</v>
      </c>
      <c r="AP722" s="289"/>
    </row>
    <row r="723" spans="2:42" s="45" customFormat="1" ht="12" customHeight="1">
      <c r="B723" s="134" t="s">
        <v>224</v>
      </c>
      <c r="C723" s="146">
        <v>0</v>
      </c>
      <c r="D723" s="145">
        <v>0</v>
      </c>
      <c r="E723" s="149">
        <v>0</v>
      </c>
      <c r="F723" s="65">
        <v>3312800</v>
      </c>
      <c r="G723" s="53">
        <v>0</v>
      </c>
      <c r="H723" s="168">
        <v>0</v>
      </c>
      <c r="I723" s="151">
        <v>0</v>
      </c>
      <c r="J723" s="103">
        <v>75000</v>
      </c>
      <c r="K723" s="148">
        <v>0</v>
      </c>
      <c r="L723" s="154">
        <v>-75000</v>
      </c>
      <c r="M723" s="103">
        <v>0</v>
      </c>
      <c r="N723" s="155">
        <v>75000</v>
      </c>
      <c r="O723" s="151">
        <v>0</v>
      </c>
      <c r="P723" s="103">
        <v>0</v>
      </c>
      <c r="Q723" s="148">
        <v>0</v>
      </c>
      <c r="R723" s="91">
        <v>0</v>
      </c>
      <c r="S723" s="51">
        <v>0</v>
      </c>
      <c r="T723" s="155">
        <v>0</v>
      </c>
      <c r="U723" s="151">
        <v>0</v>
      </c>
      <c r="V723" s="103">
        <v>0</v>
      </c>
      <c r="W723" s="148">
        <v>0</v>
      </c>
      <c r="X723" s="156">
        <v>0</v>
      </c>
      <c r="Y723" s="103">
        <v>0</v>
      </c>
      <c r="Z723" s="155">
        <v>0</v>
      </c>
      <c r="AA723" s="173">
        <v>0</v>
      </c>
      <c r="AB723" s="103">
        <v>0</v>
      </c>
      <c r="AC723" s="103">
        <v>0</v>
      </c>
      <c r="AD723" s="174">
        <v>0</v>
      </c>
      <c r="AE723" s="103">
        <v>0</v>
      </c>
      <c r="AF723" s="148">
        <v>0</v>
      </c>
      <c r="AG723" s="176">
        <v>0</v>
      </c>
      <c r="AH723" s="103">
        <v>0</v>
      </c>
      <c r="AI723" s="155">
        <v>0</v>
      </c>
      <c r="AJ723" s="151">
        <v>0</v>
      </c>
      <c r="AK723" s="103">
        <v>0</v>
      </c>
      <c r="AL723" s="103">
        <v>0</v>
      </c>
      <c r="AM723" s="103">
        <f t="shared" si="258"/>
        <v>3237800</v>
      </c>
      <c r="AN723" s="103">
        <f t="shared" si="270"/>
        <v>75000</v>
      </c>
      <c r="AO723" s="155">
        <f t="shared" si="271"/>
        <v>75000</v>
      </c>
      <c r="AP723" s="289"/>
    </row>
    <row r="724" spans="2:42" s="45" customFormat="1" ht="12" customHeight="1">
      <c r="B724" s="134" t="s">
        <v>273</v>
      </c>
      <c r="C724" s="146">
        <v>0</v>
      </c>
      <c r="D724" s="145">
        <v>0</v>
      </c>
      <c r="E724" s="149">
        <v>0</v>
      </c>
      <c r="F724" s="65">
        <v>0</v>
      </c>
      <c r="G724" s="53">
        <v>0</v>
      </c>
      <c r="H724" s="168">
        <v>0</v>
      </c>
      <c r="I724" s="151">
        <v>0</v>
      </c>
      <c r="J724" s="103">
        <v>0</v>
      </c>
      <c r="K724" s="148">
        <v>0</v>
      </c>
      <c r="L724" s="154">
        <v>966800</v>
      </c>
      <c r="M724" s="103">
        <v>0</v>
      </c>
      <c r="N724" s="155">
        <v>0</v>
      </c>
      <c r="O724" s="151">
        <v>0</v>
      </c>
      <c r="P724" s="103">
        <v>0</v>
      </c>
      <c r="Q724" s="148">
        <v>0</v>
      </c>
      <c r="R724" s="91">
        <v>0</v>
      </c>
      <c r="S724" s="51">
        <v>0</v>
      </c>
      <c r="T724" s="155">
        <v>0</v>
      </c>
      <c r="U724" s="151">
        <v>0</v>
      </c>
      <c r="V724" s="103">
        <v>0</v>
      </c>
      <c r="W724" s="148">
        <v>0</v>
      </c>
      <c r="X724" s="156">
        <v>0</v>
      </c>
      <c r="Y724" s="103">
        <v>0</v>
      </c>
      <c r="Z724" s="155">
        <v>0</v>
      </c>
      <c r="AA724" s="173">
        <v>0</v>
      </c>
      <c r="AB724" s="103">
        <v>0</v>
      </c>
      <c r="AC724" s="103">
        <v>0</v>
      </c>
      <c r="AD724" s="174">
        <v>0</v>
      </c>
      <c r="AE724" s="103">
        <v>0</v>
      </c>
      <c r="AF724" s="148">
        <v>0</v>
      </c>
      <c r="AG724" s="176">
        <v>0</v>
      </c>
      <c r="AH724" s="103">
        <v>0</v>
      </c>
      <c r="AI724" s="155">
        <v>0</v>
      </c>
      <c r="AJ724" s="151">
        <v>0</v>
      </c>
      <c r="AK724" s="103">
        <v>0</v>
      </c>
      <c r="AL724" s="103">
        <v>0</v>
      </c>
      <c r="AM724" s="103">
        <f t="shared" si="258"/>
        <v>966800</v>
      </c>
      <c r="AN724" s="103">
        <f t="shared" si="270"/>
        <v>0</v>
      </c>
      <c r="AO724" s="155">
        <f t="shared" si="271"/>
        <v>0</v>
      </c>
      <c r="AP724" s="289"/>
    </row>
    <row r="725" spans="2:42" s="45" customFormat="1" ht="12" customHeight="1">
      <c r="B725" s="134" t="s">
        <v>283</v>
      </c>
      <c r="C725" s="146">
        <v>0</v>
      </c>
      <c r="D725" s="145">
        <v>0</v>
      </c>
      <c r="E725" s="149">
        <v>0</v>
      </c>
      <c r="F725" s="65">
        <v>0</v>
      </c>
      <c r="G725" s="53">
        <v>0</v>
      </c>
      <c r="H725" s="168">
        <v>0</v>
      </c>
      <c r="I725" s="151">
        <v>0</v>
      </c>
      <c r="J725" s="103">
        <v>0</v>
      </c>
      <c r="K725" s="148">
        <v>0</v>
      </c>
      <c r="L725" s="154">
        <v>0</v>
      </c>
      <c r="M725" s="103">
        <v>0</v>
      </c>
      <c r="N725" s="155">
        <v>0</v>
      </c>
      <c r="O725" s="151">
        <v>0</v>
      </c>
      <c r="P725" s="103">
        <v>0</v>
      </c>
      <c r="Q725" s="148">
        <v>0</v>
      </c>
      <c r="R725" s="91">
        <v>0</v>
      </c>
      <c r="S725" s="51">
        <v>0</v>
      </c>
      <c r="T725" s="155">
        <v>0</v>
      </c>
      <c r="U725" s="151">
        <v>0</v>
      </c>
      <c r="V725" s="103">
        <v>0</v>
      </c>
      <c r="W725" s="148">
        <v>0</v>
      </c>
      <c r="X725" s="156">
        <v>0</v>
      </c>
      <c r="Y725" s="103">
        <v>0</v>
      </c>
      <c r="Z725" s="155">
        <v>0</v>
      </c>
      <c r="AA725" s="173">
        <v>0</v>
      </c>
      <c r="AB725" s="103">
        <v>0</v>
      </c>
      <c r="AC725" s="103">
        <v>0</v>
      </c>
      <c r="AD725" s="174">
        <v>0</v>
      </c>
      <c r="AE725" s="103">
        <v>0</v>
      </c>
      <c r="AF725" s="148">
        <v>0</v>
      </c>
      <c r="AG725" s="176">
        <v>0</v>
      </c>
      <c r="AH725" s="103">
        <v>0</v>
      </c>
      <c r="AI725" s="155">
        <v>0</v>
      </c>
      <c r="AJ725" s="151">
        <v>0</v>
      </c>
      <c r="AK725" s="103">
        <v>0</v>
      </c>
      <c r="AL725" s="103">
        <v>0</v>
      </c>
      <c r="AM725" s="103">
        <f t="shared" si="258"/>
        <v>0</v>
      </c>
      <c r="AN725" s="103">
        <f t="shared" si="270"/>
        <v>0</v>
      </c>
      <c r="AO725" s="155">
        <f t="shared" si="271"/>
        <v>0</v>
      </c>
      <c r="AP725" s="289"/>
    </row>
    <row r="726" spans="2:42" s="45" customFormat="1" ht="12" customHeight="1">
      <c r="B726" s="134" t="s">
        <v>355</v>
      </c>
      <c r="C726" s="146">
        <v>0</v>
      </c>
      <c r="D726" s="145">
        <v>0</v>
      </c>
      <c r="E726" s="149">
        <v>0</v>
      </c>
      <c r="F726" s="65">
        <v>0</v>
      </c>
      <c r="G726" s="53">
        <v>0</v>
      </c>
      <c r="H726" s="168">
        <v>0</v>
      </c>
      <c r="I726" s="151">
        <v>0</v>
      </c>
      <c r="J726" s="103">
        <v>0</v>
      </c>
      <c r="K726" s="148">
        <v>0</v>
      </c>
      <c r="L726" s="154">
        <v>0</v>
      </c>
      <c r="M726" s="103">
        <v>0</v>
      </c>
      <c r="N726" s="155">
        <v>0</v>
      </c>
      <c r="O726" s="151">
        <v>0</v>
      </c>
      <c r="P726" s="103">
        <v>0</v>
      </c>
      <c r="Q726" s="148">
        <v>0</v>
      </c>
      <c r="R726" s="91">
        <v>0</v>
      </c>
      <c r="S726" s="51">
        <v>0</v>
      </c>
      <c r="T726" s="155">
        <v>0</v>
      </c>
      <c r="U726" s="151">
        <v>0</v>
      </c>
      <c r="V726" s="103">
        <v>0</v>
      </c>
      <c r="W726" s="148">
        <v>0</v>
      </c>
      <c r="X726" s="156">
        <v>0</v>
      </c>
      <c r="Y726" s="103">
        <v>0</v>
      </c>
      <c r="Z726" s="155">
        <v>0</v>
      </c>
      <c r="AA726" s="173">
        <v>0</v>
      </c>
      <c r="AB726" s="103">
        <v>0</v>
      </c>
      <c r="AC726" s="103">
        <v>0</v>
      </c>
      <c r="AD726" s="174">
        <v>0</v>
      </c>
      <c r="AE726" s="103">
        <v>0</v>
      </c>
      <c r="AF726" s="148">
        <v>0</v>
      </c>
      <c r="AG726" s="176">
        <v>87931</v>
      </c>
      <c r="AH726" s="103">
        <v>0</v>
      </c>
      <c r="AI726" s="155">
        <v>0</v>
      </c>
      <c r="AJ726" s="151">
        <v>0</v>
      </c>
      <c r="AK726" s="103">
        <v>0</v>
      </c>
      <c r="AL726" s="103">
        <v>0</v>
      </c>
      <c r="AM726" s="103">
        <f t="shared" si="258"/>
        <v>87931</v>
      </c>
      <c r="AN726" s="103">
        <f t="shared" si="270"/>
        <v>0</v>
      </c>
      <c r="AO726" s="155">
        <f t="shared" si="271"/>
        <v>0</v>
      </c>
      <c r="AP726" s="289"/>
    </row>
    <row r="727" spans="2:42" s="45" customFormat="1" ht="12" customHeight="1">
      <c r="B727" s="133" t="s">
        <v>321</v>
      </c>
      <c r="C727" s="146">
        <v>0</v>
      </c>
      <c r="D727" s="145">
        <v>0</v>
      </c>
      <c r="E727" s="149">
        <v>0</v>
      </c>
      <c r="F727" s="65">
        <v>0</v>
      </c>
      <c r="G727" s="53">
        <v>0</v>
      </c>
      <c r="H727" s="168">
        <v>0</v>
      </c>
      <c r="I727" s="151">
        <v>0</v>
      </c>
      <c r="J727" s="103">
        <v>0</v>
      </c>
      <c r="K727" s="148">
        <v>0</v>
      </c>
      <c r="L727" s="154">
        <v>0</v>
      </c>
      <c r="M727" s="103">
        <v>0</v>
      </c>
      <c r="N727" s="155">
        <v>0</v>
      </c>
      <c r="O727" s="151">
        <v>0</v>
      </c>
      <c r="P727" s="103">
        <v>0</v>
      </c>
      <c r="Q727" s="148">
        <v>0</v>
      </c>
      <c r="R727" s="91">
        <v>0</v>
      </c>
      <c r="S727" s="51">
        <v>0</v>
      </c>
      <c r="T727" s="155">
        <v>0</v>
      </c>
      <c r="U727" s="151">
        <v>0</v>
      </c>
      <c r="V727" s="103">
        <v>0</v>
      </c>
      <c r="W727" s="148">
        <v>0</v>
      </c>
      <c r="X727" s="156">
        <v>0</v>
      </c>
      <c r="Y727" s="103">
        <v>0</v>
      </c>
      <c r="Z727" s="155">
        <v>0</v>
      </c>
      <c r="AA727" s="173">
        <v>0</v>
      </c>
      <c r="AB727" s="103">
        <v>0</v>
      </c>
      <c r="AC727" s="103">
        <v>0</v>
      </c>
      <c r="AD727" s="174">
        <v>0</v>
      </c>
      <c r="AE727" s="103">
        <v>0</v>
      </c>
      <c r="AF727" s="148">
        <v>0</v>
      </c>
      <c r="AG727" s="176">
        <v>0</v>
      </c>
      <c r="AH727" s="103">
        <v>0</v>
      </c>
      <c r="AI727" s="155">
        <v>0</v>
      </c>
      <c r="AJ727" s="151">
        <v>0</v>
      </c>
      <c r="AK727" s="103">
        <v>0</v>
      </c>
      <c r="AL727" s="103">
        <v>0</v>
      </c>
      <c r="AM727" s="103">
        <f t="shared" si="258"/>
        <v>0</v>
      </c>
      <c r="AN727" s="103">
        <f t="shared" si="270"/>
        <v>0</v>
      </c>
      <c r="AO727" s="155">
        <f t="shared" si="271"/>
        <v>0</v>
      </c>
      <c r="AP727" s="289"/>
    </row>
    <row r="728" spans="2:42" s="45" customFormat="1" ht="12" customHeight="1">
      <c r="B728" s="133" t="s">
        <v>326</v>
      </c>
      <c r="C728" s="146">
        <v>0</v>
      </c>
      <c r="D728" s="145">
        <v>0</v>
      </c>
      <c r="E728" s="149">
        <v>0</v>
      </c>
      <c r="F728" s="65">
        <v>0</v>
      </c>
      <c r="G728" s="53">
        <v>0</v>
      </c>
      <c r="H728" s="168">
        <v>0</v>
      </c>
      <c r="I728" s="151">
        <v>1748768</v>
      </c>
      <c r="J728" s="103">
        <v>0</v>
      </c>
      <c r="K728" s="148">
        <v>0</v>
      </c>
      <c r="L728" s="154">
        <v>0</v>
      </c>
      <c r="M728" s="103">
        <v>0</v>
      </c>
      <c r="N728" s="155">
        <v>0</v>
      </c>
      <c r="O728" s="151">
        <v>0</v>
      </c>
      <c r="P728" s="103">
        <v>0</v>
      </c>
      <c r="Q728" s="148">
        <v>0</v>
      </c>
      <c r="R728" s="91">
        <v>0</v>
      </c>
      <c r="S728" s="51">
        <v>0</v>
      </c>
      <c r="T728" s="155">
        <v>0</v>
      </c>
      <c r="U728" s="151">
        <v>0</v>
      </c>
      <c r="V728" s="103">
        <v>0</v>
      </c>
      <c r="W728" s="148">
        <v>0</v>
      </c>
      <c r="X728" s="156">
        <v>0</v>
      </c>
      <c r="Y728" s="103">
        <v>0</v>
      </c>
      <c r="Z728" s="155">
        <v>0</v>
      </c>
      <c r="AA728" s="173">
        <v>0</v>
      </c>
      <c r="AB728" s="103">
        <v>0</v>
      </c>
      <c r="AC728" s="103">
        <v>0</v>
      </c>
      <c r="AD728" s="174">
        <v>0</v>
      </c>
      <c r="AE728" s="103">
        <v>0</v>
      </c>
      <c r="AF728" s="148">
        <v>0</v>
      </c>
      <c r="AG728" s="176">
        <v>0</v>
      </c>
      <c r="AH728" s="103">
        <v>0</v>
      </c>
      <c r="AI728" s="155">
        <v>0</v>
      </c>
      <c r="AJ728" s="151">
        <v>0</v>
      </c>
      <c r="AK728" s="103">
        <v>0</v>
      </c>
      <c r="AL728" s="103">
        <v>0</v>
      </c>
      <c r="AM728" s="103">
        <f t="shared" si="258"/>
        <v>1748768</v>
      </c>
      <c r="AN728" s="103">
        <f t="shared" si="270"/>
        <v>0</v>
      </c>
      <c r="AO728" s="155">
        <f t="shared" si="271"/>
        <v>0</v>
      </c>
      <c r="AP728" s="289"/>
    </row>
    <row r="729" spans="2:42" s="45" customFormat="1" ht="12" customHeight="1">
      <c r="B729" s="133" t="s">
        <v>325</v>
      </c>
      <c r="C729" s="146">
        <v>0</v>
      </c>
      <c r="D729" s="145">
        <v>0</v>
      </c>
      <c r="E729" s="149">
        <v>0</v>
      </c>
      <c r="F729" s="65">
        <v>0</v>
      </c>
      <c r="G729" s="53">
        <v>0</v>
      </c>
      <c r="H729" s="168">
        <v>0</v>
      </c>
      <c r="I729" s="151">
        <v>265200</v>
      </c>
      <c r="J729" s="103">
        <v>0</v>
      </c>
      <c r="K729" s="148">
        <v>0</v>
      </c>
      <c r="L729" s="154">
        <v>0</v>
      </c>
      <c r="M729" s="103">
        <v>0</v>
      </c>
      <c r="N729" s="155">
        <v>0</v>
      </c>
      <c r="O729" s="151">
        <v>0</v>
      </c>
      <c r="P729" s="103">
        <v>0</v>
      </c>
      <c r="Q729" s="148">
        <v>0</v>
      </c>
      <c r="R729" s="91">
        <v>0</v>
      </c>
      <c r="S729" s="51">
        <v>0</v>
      </c>
      <c r="T729" s="155">
        <v>0</v>
      </c>
      <c r="U729" s="151">
        <v>0</v>
      </c>
      <c r="V729" s="103">
        <v>0</v>
      </c>
      <c r="W729" s="148">
        <v>0</v>
      </c>
      <c r="X729" s="156">
        <v>0</v>
      </c>
      <c r="Y729" s="103">
        <v>0</v>
      </c>
      <c r="Z729" s="155">
        <v>0</v>
      </c>
      <c r="AA729" s="173">
        <v>0</v>
      </c>
      <c r="AB729" s="103">
        <v>0</v>
      </c>
      <c r="AC729" s="103">
        <v>0</v>
      </c>
      <c r="AD729" s="174">
        <v>0</v>
      </c>
      <c r="AE729" s="103">
        <v>0</v>
      </c>
      <c r="AF729" s="148">
        <v>0</v>
      </c>
      <c r="AG729" s="176">
        <v>0</v>
      </c>
      <c r="AH729" s="103">
        <v>0</v>
      </c>
      <c r="AI729" s="155">
        <v>0</v>
      </c>
      <c r="AJ729" s="151">
        <v>0</v>
      </c>
      <c r="AK729" s="103">
        <v>0</v>
      </c>
      <c r="AL729" s="103">
        <v>0</v>
      </c>
      <c r="AM729" s="103">
        <f t="shared" si="258"/>
        <v>265200</v>
      </c>
      <c r="AN729" s="103">
        <f t="shared" si="270"/>
        <v>0</v>
      </c>
      <c r="AO729" s="155">
        <f t="shared" si="271"/>
        <v>0</v>
      </c>
      <c r="AP729" s="289"/>
    </row>
    <row r="730" spans="2:42" s="45" customFormat="1" ht="12" customHeight="1">
      <c r="B730" s="134" t="s">
        <v>324</v>
      </c>
      <c r="C730" s="146">
        <v>210282285</v>
      </c>
      <c r="D730" s="145">
        <v>0</v>
      </c>
      <c r="E730" s="149">
        <v>0</v>
      </c>
      <c r="F730" s="65">
        <v>0</v>
      </c>
      <c r="G730" s="53">
        <v>0</v>
      </c>
      <c r="H730" s="168">
        <v>0</v>
      </c>
      <c r="I730" s="151">
        <v>0</v>
      </c>
      <c r="J730" s="103">
        <v>0</v>
      </c>
      <c r="K730" s="148">
        <v>0</v>
      </c>
      <c r="L730" s="154">
        <v>124883343</v>
      </c>
      <c r="M730" s="103">
        <v>0</v>
      </c>
      <c r="N730" s="155">
        <v>0</v>
      </c>
      <c r="O730" s="151">
        <v>0</v>
      </c>
      <c r="P730" s="103">
        <v>0</v>
      </c>
      <c r="Q730" s="148">
        <v>0</v>
      </c>
      <c r="R730" s="91">
        <v>0</v>
      </c>
      <c r="S730" s="51">
        <v>0</v>
      </c>
      <c r="T730" s="155">
        <v>0</v>
      </c>
      <c r="U730" s="151">
        <v>0</v>
      </c>
      <c r="V730" s="103">
        <v>0</v>
      </c>
      <c r="W730" s="148">
        <v>0</v>
      </c>
      <c r="X730" s="156">
        <v>0</v>
      </c>
      <c r="Y730" s="103">
        <v>0</v>
      </c>
      <c r="Z730" s="155">
        <v>0</v>
      </c>
      <c r="AA730" s="173">
        <v>0</v>
      </c>
      <c r="AB730" s="103">
        <v>0</v>
      </c>
      <c r="AC730" s="103">
        <v>0</v>
      </c>
      <c r="AD730" s="174">
        <v>0</v>
      </c>
      <c r="AE730" s="103">
        <v>0</v>
      </c>
      <c r="AF730" s="148">
        <v>0</v>
      </c>
      <c r="AG730" s="176">
        <v>0</v>
      </c>
      <c r="AH730" s="103">
        <v>0</v>
      </c>
      <c r="AI730" s="155">
        <v>0</v>
      </c>
      <c r="AJ730" s="151">
        <v>0</v>
      </c>
      <c r="AK730" s="103">
        <v>0</v>
      </c>
      <c r="AL730" s="103">
        <v>0</v>
      </c>
      <c r="AM730" s="103">
        <f t="shared" si="258"/>
        <v>335165628</v>
      </c>
      <c r="AN730" s="103">
        <f t="shared" si="270"/>
        <v>0</v>
      </c>
      <c r="AO730" s="155">
        <f t="shared" si="271"/>
        <v>0</v>
      </c>
      <c r="AP730" s="289"/>
    </row>
    <row r="731" spans="2:42" s="45" customFormat="1" ht="12" customHeight="1">
      <c r="B731" s="134" t="s">
        <v>518</v>
      </c>
      <c r="C731" s="146">
        <v>0</v>
      </c>
      <c r="D731" s="145">
        <v>0</v>
      </c>
      <c r="E731" s="149">
        <v>0</v>
      </c>
      <c r="F731" s="65">
        <v>0</v>
      </c>
      <c r="G731" s="53">
        <v>0</v>
      </c>
      <c r="H731" s="168">
        <v>0</v>
      </c>
      <c r="I731" s="151">
        <v>0</v>
      </c>
      <c r="J731" s="103">
        <v>0</v>
      </c>
      <c r="K731" s="148">
        <v>0</v>
      </c>
      <c r="L731" s="154">
        <v>0</v>
      </c>
      <c r="M731" s="103">
        <v>0</v>
      </c>
      <c r="N731" s="155">
        <v>0</v>
      </c>
      <c r="O731" s="151">
        <v>0</v>
      </c>
      <c r="P731" s="103">
        <v>0</v>
      </c>
      <c r="Q731" s="148">
        <v>0</v>
      </c>
      <c r="R731" s="91">
        <v>0</v>
      </c>
      <c r="S731" s="51">
        <v>0</v>
      </c>
      <c r="T731" s="155">
        <v>0</v>
      </c>
      <c r="U731" s="151">
        <v>0</v>
      </c>
      <c r="V731" s="103">
        <v>0</v>
      </c>
      <c r="W731" s="148">
        <v>0</v>
      </c>
      <c r="X731" s="156">
        <v>0</v>
      </c>
      <c r="Y731" s="103">
        <v>0</v>
      </c>
      <c r="Z731" s="155">
        <v>0</v>
      </c>
      <c r="AA731" s="173">
        <v>0</v>
      </c>
      <c r="AB731" s="103">
        <v>0</v>
      </c>
      <c r="AC731" s="103">
        <v>0</v>
      </c>
      <c r="AD731" s="174">
        <v>0</v>
      </c>
      <c r="AE731" s="103">
        <v>0</v>
      </c>
      <c r="AF731" s="148">
        <v>0</v>
      </c>
      <c r="AG731" s="176">
        <v>0</v>
      </c>
      <c r="AH731" s="103">
        <v>0</v>
      </c>
      <c r="AI731" s="155">
        <v>0</v>
      </c>
      <c r="AJ731" s="151">
        <v>0</v>
      </c>
      <c r="AK731" s="103">
        <v>0</v>
      </c>
      <c r="AL731" s="103">
        <v>0</v>
      </c>
      <c r="AM731" s="103">
        <f t="shared" si="258"/>
        <v>0</v>
      </c>
      <c r="AN731" s="103">
        <f t="shared" si="270"/>
        <v>0</v>
      </c>
      <c r="AO731" s="155">
        <f t="shared" si="271"/>
        <v>0</v>
      </c>
      <c r="AP731" s="289"/>
    </row>
    <row r="732" spans="2:42" s="45" customFormat="1" ht="12" customHeight="1">
      <c r="B732" s="134" t="s">
        <v>223</v>
      </c>
      <c r="C732" s="146">
        <v>495062</v>
      </c>
      <c r="D732" s="145">
        <v>0</v>
      </c>
      <c r="E732" s="149">
        <v>0</v>
      </c>
      <c r="F732" s="65">
        <v>0</v>
      </c>
      <c r="G732" s="53">
        <v>0</v>
      </c>
      <c r="H732" s="168">
        <v>0</v>
      </c>
      <c r="I732" s="151">
        <v>0</v>
      </c>
      <c r="J732" s="103">
        <v>0</v>
      </c>
      <c r="K732" s="148">
        <v>0</v>
      </c>
      <c r="L732" s="154">
        <v>0</v>
      </c>
      <c r="M732" s="103">
        <v>0</v>
      </c>
      <c r="N732" s="155">
        <v>0</v>
      </c>
      <c r="O732" s="151">
        <v>0</v>
      </c>
      <c r="P732" s="103">
        <v>0</v>
      </c>
      <c r="Q732" s="148">
        <v>0</v>
      </c>
      <c r="R732" s="91">
        <v>0</v>
      </c>
      <c r="S732" s="51">
        <v>0</v>
      </c>
      <c r="T732" s="155">
        <v>0</v>
      </c>
      <c r="U732" s="151">
        <v>0</v>
      </c>
      <c r="V732" s="103">
        <v>0</v>
      </c>
      <c r="W732" s="148">
        <v>0</v>
      </c>
      <c r="X732" s="156">
        <v>0</v>
      </c>
      <c r="Y732" s="103">
        <v>0</v>
      </c>
      <c r="Z732" s="155">
        <v>0</v>
      </c>
      <c r="AA732" s="173">
        <v>0</v>
      </c>
      <c r="AB732" s="103">
        <v>0</v>
      </c>
      <c r="AC732" s="103">
        <v>0</v>
      </c>
      <c r="AD732" s="174">
        <v>0</v>
      </c>
      <c r="AE732" s="103">
        <v>0</v>
      </c>
      <c r="AF732" s="148">
        <v>0</v>
      </c>
      <c r="AG732" s="176">
        <v>0</v>
      </c>
      <c r="AH732" s="103">
        <v>0</v>
      </c>
      <c r="AI732" s="155">
        <v>0</v>
      </c>
      <c r="AJ732" s="151">
        <v>0</v>
      </c>
      <c r="AK732" s="103">
        <v>0</v>
      </c>
      <c r="AL732" s="103">
        <v>0</v>
      </c>
      <c r="AM732" s="103">
        <f t="shared" si="258"/>
        <v>495062</v>
      </c>
      <c r="AN732" s="103">
        <f t="shared" si="270"/>
        <v>0</v>
      </c>
      <c r="AO732" s="155">
        <f t="shared" si="271"/>
        <v>0</v>
      </c>
      <c r="AP732" s="289"/>
    </row>
    <row r="733" spans="2:42" s="45" customFormat="1" ht="12" customHeight="1">
      <c r="B733" s="134" t="s">
        <v>274</v>
      </c>
      <c r="C733" s="146">
        <v>0</v>
      </c>
      <c r="D733" s="145">
        <v>0</v>
      </c>
      <c r="E733" s="149">
        <v>0</v>
      </c>
      <c r="F733" s="65">
        <v>0</v>
      </c>
      <c r="G733" s="53">
        <v>0</v>
      </c>
      <c r="H733" s="168">
        <v>0</v>
      </c>
      <c r="I733" s="151">
        <v>85400</v>
      </c>
      <c r="J733" s="103">
        <v>0</v>
      </c>
      <c r="K733" s="148">
        <v>0</v>
      </c>
      <c r="L733" s="154">
        <v>0</v>
      </c>
      <c r="M733" s="103">
        <v>0</v>
      </c>
      <c r="N733" s="155">
        <v>0</v>
      </c>
      <c r="O733" s="151">
        <v>0</v>
      </c>
      <c r="P733" s="103">
        <v>0</v>
      </c>
      <c r="Q733" s="148">
        <v>0</v>
      </c>
      <c r="R733" s="91">
        <v>0</v>
      </c>
      <c r="S733" s="51">
        <v>0</v>
      </c>
      <c r="T733" s="155">
        <v>0</v>
      </c>
      <c r="U733" s="151">
        <v>-85400</v>
      </c>
      <c r="V733" s="103">
        <v>0</v>
      </c>
      <c r="W733" s="148">
        <v>0</v>
      </c>
      <c r="X733" s="156">
        <v>0</v>
      </c>
      <c r="Y733" s="103">
        <v>0</v>
      </c>
      <c r="Z733" s="155">
        <v>0</v>
      </c>
      <c r="AA733" s="173">
        <v>0</v>
      </c>
      <c r="AB733" s="103">
        <v>0</v>
      </c>
      <c r="AC733" s="103">
        <v>0</v>
      </c>
      <c r="AD733" s="174">
        <v>0</v>
      </c>
      <c r="AE733" s="103">
        <v>0</v>
      </c>
      <c r="AF733" s="148">
        <v>0</v>
      </c>
      <c r="AG733" s="176">
        <v>0</v>
      </c>
      <c r="AH733" s="103">
        <v>0</v>
      </c>
      <c r="AI733" s="155">
        <v>0</v>
      </c>
      <c r="AJ733" s="151">
        <v>0</v>
      </c>
      <c r="AK733" s="103">
        <v>0</v>
      </c>
      <c r="AL733" s="103">
        <v>0</v>
      </c>
      <c r="AM733" s="103">
        <f t="shared" si="258"/>
        <v>0</v>
      </c>
      <c r="AN733" s="103">
        <f t="shared" si="270"/>
        <v>0</v>
      </c>
      <c r="AO733" s="155">
        <f t="shared" si="271"/>
        <v>0</v>
      </c>
      <c r="AP733" s="289"/>
    </row>
    <row r="734" spans="2:42" s="45" customFormat="1" ht="12" customHeight="1">
      <c r="B734" s="134" t="s">
        <v>188</v>
      </c>
      <c r="C734" s="146">
        <v>0</v>
      </c>
      <c r="D734" s="145">
        <v>0</v>
      </c>
      <c r="E734" s="149">
        <v>0</v>
      </c>
      <c r="F734" s="65">
        <v>0</v>
      </c>
      <c r="G734" s="53">
        <v>0</v>
      </c>
      <c r="H734" s="168">
        <v>0</v>
      </c>
      <c r="I734" s="151">
        <v>0</v>
      </c>
      <c r="J734" s="103">
        <v>0</v>
      </c>
      <c r="K734" s="148">
        <v>0</v>
      </c>
      <c r="L734" s="154">
        <v>0</v>
      </c>
      <c r="M734" s="103">
        <v>0</v>
      </c>
      <c r="N734" s="155">
        <v>0</v>
      </c>
      <c r="O734" s="151">
        <v>0</v>
      </c>
      <c r="P734" s="103">
        <v>0</v>
      </c>
      <c r="Q734" s="148">
        <v>0</v>
      </c>
      <c r="R734" s="91">
        <v>0</v>
      </c>
      <c r="S734" s="51">
        <v>0</v>
      </c>
      <c r="T734" s="155">
        <v>0</v>
      </c>
      <c r="U734" s="151">
        <v>0</v>
      </c>
      <c r="V734" s="103">
        <v>0</v>
      </c>
      <c r="W734" s="148">
        <v>0</v>
      </c>
      <c r="X734" s="156">
        <v>0</v>
      </c>
      <c r="Y734" s="103">
        <v>0</v>
      </c>
      <c r="Z734" s="155">
        <v>0</v>
      </c>
      <c r="AA734" s="173">
        <v>0</v>
      </c>
      <c r="AB734" s="103">
        <v>0</v>
      </c>
      <c r="AC734" s="103">
        <v>0</v>
      </c>
      <c r="AD734" s="174">
        <v>0</v>
      </c>
      <c r="AE734" s="103">
        <v>0</v>
      </c>
      <c r="AF734" s="148">
        <v>0</v>
      </c>
      <c r="AG734" s="176">
        <v>0</v>
      </c>
      <c r="AH734" s="103">
        <v>0</v>
      </c>
      <c r="AI734" s="155">
        <v>0</v>
      </c>
      <c r="AJ734" s="151">
        <v>0</v>
      </c>
      <c r="AK734" s="103">
        <v>0</v>
      </c>
      <c r="AL734" s="103">
        <v>0</v>
      </c>
      <c r="AM734" s="103">
        <f t="shared" si="258"/>
        <v>0</v>
      </c>
      <c r="AN734" s="103">
        <f t="shared" si="270"/>
        <v>0</v>
      </c>
      <c r="AO734" s="155">
        <f t="shared" si="271"/>
        <v>0</v>
      </c>
      <c r="AP734" s="289"/>
    </row>
    <row r="735" spans="2:42" s="45" customFormat="1" ht="12" customHeight="1">
      <c r="B735" s="134" t="s">
        <v>269</v>
      </c>
      <c r="C735" s="146">
        <v>490178</v>
      </c>
      <c r="D735" s="145">
        <v>0</v>
      </c>
      <c r="E735" s="149">
        <v>0</v>
      </c>
      <c r="F735" s="65">
        <v>0</v>
      </c>
      <c r="G735" s="53">
        <v>0</v>
      </c>
      <c r="H735" s="168">
        <v>0</v>
      </c>
      <c r="I735" s="151">
        <v>0</v>
      </c>
      <c r="J735" s="103">
        <v>0</v>
      </c>
      <c r="K735" s="148">
        <v>0</v>
      </c>
      <c r="L735" s="154">
        <v>9265398</v>
      </c>
      <c r="M735" s="103">
        <v>0</v>
      </c>
      <c r="N735" s="155">
        <v>0</v>
      </c>
      <c r="O735" s="151">
        <v>0</v>
      </c>
      <c r="P735" s="103">
        <v>0</v>
      </c>
      <c r="Q735" s="148">
        <v>0</v>
      </c>
      <c r="R735" s="91">
        <v>0</v>
      </c>
      <c r="S735" s="51">
        <v>0</v>
      </c>
      <c r="T735" s="155">
        <v>0</v>
      </c>
      <c r="U735" s="151">
        <v>0</v>
      </c>
      <c r="V735" s="103">
        <v>0</v>
      </c>
      <c r="W735" s="148">
        <v>0</v>
      </c>
      <c r="X735" s="156">
        <v>0</v>
      </c>
      <c r="Y735" s="103">
        <v>0</v>
      </c>
      <c r="Z735" s="155">
        <v>0</v>
      </c>
      <c r="AA735" s="173">
        <v>0</v>
      </c>
      <c r="AB735" s="103">
        <v>0</v>
      </c>
      <c r="AC735" s="103">
        <v>0</v>
      </c>
      <c r="AD735" s="174">
        <v>0</v>
      </c>
      <c r="AE735" s="103">
        <v>0</v>
      </c>
      <c r="AF735" s="148">
        <v>0</v>
      </c>
      <c r="AG735" s="176">
        <v>0</v>
      </c>
      <c r="AH735" s="103">
        <v>0</v>
      </c>
      <c r="AI735" s="155">
        <v>0</v>
      </c>
      <c r="AJ735" s="151">
        <v>0</v>
      </c>
      <c r="AK735" s="103">
        <v>0</v>
      </c>
      <c r="AL735" s="103">
        <v>0</v>
      </c>
      <c r="AM735" s="103">
        <f t="shared" si="258"/>
        <v>9755576</v>
      </c>
      <c r="AN735" s="103">
        <f t="shared" si="270"/>
        <v>0</v>
      </c>
      <c r="AO735" s="155">
        <f t="shared" si="271"/>
        <v>0</v>
      </c>
      <c r="AP735" s="289"/>
    </row>
    <row r="736" spans="2:42" s="45" customFormat="1" ht="12" customHeight="1">
      <c r="B736" s="134" t="s">
        <v>232</v>
      </c>
      <c r="C736" s="146">
        <v>0</v>
      </c>
      <c r="D736" s="145">
        <v>0</v>
      </c>
      <c r="E736" s="149">
        <v>0</v>
      </c>
      <c r="F736" s="65">
        <v>1062311</v>
      </c>
      <c r="G736" s="53">
        <v>0</v>
      </c>
      <c r="H736" s="168">
        <v>0</v>
      </c>
      <c r="I736" s="151">
        <v>141800</v>
      </c>
      <c r="J736" s="103">
        <v>0</v>
      </c>
      <c r="K736" s="148">
        <v>0</v>
      </c>
      <c r="L736" s="154">
        <v>7862282</v>
      </c>
      <c r="M736" s="103">
        <v>0</v>
      </c>
      <c r="N736" s="155">
        <v>0</v>
      </c>
      <c r="O736" s="151">
        <v>156000</v>
      </c>
      <c r="P736" s="103">
        <v>0</v>
      </c>
      <c r="Q736" s="148">
        <v>0</v>
      </c>
      <c r="R736" s="91">
        <v>0</v>
      </c>
      <c r="S736" s="51">
        <v>0</v>
      </c>
      <c r="T736" s="155">
        <v>0</v>
      </c>
      <c r="U736" s="151">
        <v>0</v>
      </c>
      <c r="V736" s="103">
        <v>0</v>
      </c>
      <c r="W736" s="148">
        <v>0</v>
      </c>
      <c r="X736" s="156">
        <v>-156000</v>
      </c>
      <c r="Y736" s="103">
        <v>0</v>
      </c>
      <c r="Z736" s="155">
        <v>0</v>
      </c>
      <c r="AA736" s="173">
        <v>0</v>
      </c>
      <c r="AB736" s="103">
        <v>0</v>
      </c>
      <c r="AC736" s="103">
        <v>0</v>
      </c>
      <c r="AD736" s="174">
        <v>0</v>
      </c>
      <c r="AE736" s="103">
        <v>0</v>
      </c>
      <c r="AF736" s="148">
        <v>0</v>
      </c>
      <c r="AG736" s="176">
        <v>0</v>
      </c>
      <c r="AH736" s="103">
        <v>0</v>
      </c>
      <c r="AI736" s="155">
        <v>0</v>
      </c>
      <c r="AJ736" s="151">
        <v>0</v>
      </c>
      <c r="AK736" s="103">
        <v>0</v>
      </c>
      <c r="AL736" s="103">
        <v>0</v>
      </c>
      <c r="AM736" s="103">
        <f t="shared" si="258"/>
        <v>9066393</v>
      </c>
      <c r="AN736" s="103">
        <f t="shared" si="270"/>
        <v>0</v>
      </c>
      <c r="AO736" s="155">
        <f t="shared" si="271"/>
        <v>0</v>
      </c>
      <c r="AP736" s="289"/>
    </row>
    <row r="737" spans="2:42" s="45" customFormat="1" ht="12" customHeight="1">
      <c r="B737" s="134" t="s">
        <v>517</v>
      </c>
      <c r="C737" s="146">
        <v>0</v>
      </c>
      <c r="D737" s="145">
        <v>0</v>
      </c>
      <c r="E737" s="149">
        <v>0</v>
      </c>
      <c r="F737" s="65">
        <v>0</v>
      </c>
      <c r="G737" s="53">
        <v>0</v>
      </c>
      <c r="H737" s="168">
        <v>0</v>
      </c>
      <c r="I737" s="151">
        <v>0</v>
      </c>
      <c r="J737" s="103">
        <v>0</v>
      </c>
      <c r="K737" s="148">
        <v>0</v>
      </c>
      <c r="L737" s="154">
        <v>0</v>
      </c>
      <c r="M737" s="103">
        <v>0</v>
      </c>
      <c r="N737" s="155">
        <v>0</v>
      </c>
      <c r="O737" s="151">
        <v>0</v>
      </c>
      <c r="P737" s="103">
        <v>0</v>
      </c>
      <c r="Q737" s="148">
        <v>0</v>
      </c>
      <c r="R737" s="91">
        <v>0</v>
      </c>
      <c r="S737" s="51">
        <v>0</v>
      </c>
      <c r="T737" s="155">
        <v>0</v>
      </c>
      <c r="U737" s="151">
        <v>0</v>
      </c>
      <c r="V737" s="103">
        <v>0</v>
      </c>
      <c r="W737" s="148">
        <v>0</v>
      </c>
      <c r="X737" s="156">
        <v>0</v>
      </c>
      <c r="Y737" s="103">
        <v>0</v>
      </c>
      <c r="Z737" s="155">
        <v>0</v>
      </c>
      <c r="AA737" s="173">
        <v>0</v>
      </c>
      <c r="AB737" s="103">
        <v>0</v>
      </c>
      <c r="AC737" s="103">
        <v>0</v>
      </c>
      <c r="AD737" s="174">
        <v>0</v>
      </c>
      <c r="AE737" s="103">
        <v>0</v>
      </c>
      <c r="AF737" s="148">
        <v>0</v>
      </c>
      <c r="AG737" s="176">
        <v>0</v>
      </c>
      <c r="AH737" s="103">
        <v>0</v>
      </c>
      <c r="AI737" s="155">
        <v>0</v>
      </c>
      <c r="AJ737" s="151">
        <v>0</v>
      </c>
      <c r="AK737" s="103">
        <v>0</v>
      </c>
      <c r="AL737" s="103">
        <v>0</v>
      </c>
      <c r="AM737" s="103">
        <f t="shared" si="258"/>
        <v>0</v>
      </c>
      <c r="AN737" s="103">
        <f t="shared" si="270"/>
        <v>0</v>
      </c>
      <c r="AO737" s="155">
        <f t="shared" si="271"/>
        <v>0</v>
      </c>
      <c r="AP737" s="289"/>
    </row>
    <row r="738" spans="2:42" s="45" customFormat="1" ht="12" customHeight="1">
      <c r="B738" s="134" t="s">
        <v>222</v>
      </c>
      <c r="C738" s="146">
        <v>0</v>
      </c>
      <c r="D738" s="145">
        <v>0</v>
      </c>
      <c r="E738" s="149">
        <v>0</v>
      </c>
      <c r="F738" s="65">
        <v>156000</v>
      </c>
      <c r="G738" s="53">
        <v>0</v>
      </c>
      <c r="H738" s="168">
        <v>0</v>
      </c>
      <c r="I738" s="151">
        <v>777809</v>
      </c>
      <c r="J738" s="103">
        <v>0</v>
      </c>
      <c r="K738" s="148">
        <v>0</v>
      </c>
      <c r="L738" s="154">
        <v>-933809</v>
      </c>
      <c r="M738" s="103">
        <v>0</v>
      </c>
      <c r="N738" s="155">
        <v>0</v>
      </c>
      <c r="O738" s="151">
        <v>0</v>
      </c>
      <c r="P738" s="103">
        <v>0</v>
      </c>
      <c r="Q738" s="148">
        <v>0</v>
      </c>
      <c r="R738" s="91">
        <v>0</v>
      </c>
      <c r="S738" s="51">
        <v>0</v>
      </c>
      <c r="T738" s="155">
        <v>0</v>
      </c>
      <c r="U738" s="151">
        <v>0</v>
      </c>
      <c r="V738" s="103">
        <v>0</v>
      </c>
      <c r="W738" s="148">
        <v>0</v>
      </c>
      <c r="X738" s="156">
        <v>0</v>
      </c>
      <c r="Y738" s="103">
        <v>0</v>
      </c>
      <c r="Z738" s="155">
        <v>0</v>
      </c>
      <c r="AA738" s="173">
        <v>0</v>
      </c>
      <c r="AB738" s="103">
        <v>0</v>
      </c>
      <c r="AC738" s="103">
        <v>0</v>
      </c>
      <c r="AD738" s="174">
        <v>0</v>
      </c>
      <c r="AE738" s="103">
        <v>0</v>
      </c>
      <c r="AF738" s="148">
        <v>0</v>
      </c>
      <c r="AG738" s="176">
        <v>248009</v>
      </c>
      <c r="AH738" s="103">
        <v>0</v>
      </c>
      <c r="AI738" s="155">
        <v>0</v>
      </c>
      <c r="AJ738" s="151">
        <v>0</v>
      </c>
      <c r="AK738" s="103">
        <v>0</v>
      </c>
      <c r="AL738" s="103">
        <v>0</v>
      </c>
      <c r="AM738" s="103">
        <f t="shared" si="258"/>
        <v>248009</v>
      </c>
      <c r="AN738" s="103">
        <f t="shared" si="270"/>
        <v>0</v>
      </c>
      <c r="AO738" s="155">
        <f t="shared" si="271"/>
        <v>0</v>
      </c>
      <c r="AP738" s="289"/>
    </row>
    <row r="739" spans="2:42" s="45" customFormat="1" ht="12" customHeight="1">
      <c r="B739" s="134" t="s">
        <v>519</v>
      </c>
      <c r="C739" s="146">
        <v>0</v>
      </c>
      <c r="D739" s="145">
        <v>0</v>
      </c>
      <c r="E739" s="149">
        <v>0</v>
      </c>
      <c r="F739" s="65">
        <v>0</v>
      </c>
      <c r="G739" s="53">
        <v>0</v>
      </c>
      <c r="H739" s="168">
        <v>0</v>
      </c>
      <c r="I739" s="151">
        <v>0</v>
      </c>
      <c r="J739" s="103">
        <v>0</v>
      </c>
      <c r="K739" s="148">
        <v>0</v>
      </c>
      <c r="L739" s="154">
        <v>0</v>
      </c>
      <c r="M739" s="103">
        <v>0</v>
      </c>
      <c r="N739" s="155">
        <v>0</v>
      </c>
      <c r="O739" s="151">
        <v>0</v>
      </c>
      <c r="P739" s="103">
        <v>0</v>
      </c>
      <c r="Q739" s="148">
        <v>0</v>
      </c>
      <c r="R739" s="91">
        <v>0</v>
      </c>
      <c r="S739" s="51">
        <v>0</v>
      </c>
      <c r="T739" s="155">
        <v>0</v>
      </c>
      <c r="U739" s="151">
        <v>0</v>
      </c>
      <c r="V739" s="103">
        <v>0</v>
      </c>
      <c r="W739" s="148">
        <v>0</v>
      </c>
      <c r="X739" s="156">
        <v>0</v>
      </c>
      <c r="Y739" s="103">
        <v>0</v>
      </c>
      <c r="Z739" s="155">
        <v>0</v>
      </c>
      <c r="AA739" s="173">
        <v>0</v>
      </c>
      <c r="AB739" s="103">
        <v>0</v>
      </c>
      <c r="AC739" s="103">
        <v>0</v>
      </c>
      <c r="AD739" s="174">
        <v>0</v>
      </c>
      <c r="AE739" s="103">
        <v>0</v>
      </c>
      <c r="AF739" s="148">
        <v>0</v>
      </c>
      <c r="AG739" s="176">
        <v>0</v>
      </c>
      <c r="AH739" s="103">
        <v>0</v>
      </c>
      <c r="AI739" s="155">
        <v>0</v>
      </c>
      <c r="AJ739" s="151">
        <v>0</v>
      </c>
      <c r="AK739" s="103">
        <v>0</v>
      </c>
      <c r="AL739" s="103">
        <v>0</v>
      </c>
      <c r="AM739" s="103">
        <f t="shared" si="258"/>
        <v>0</v>
      </c>
      <c r="AN739" s="103">
        <f t="shared" si="270"/>
        <v>0</v>
      </c>
      <c r="AO739" s="155">
        <f t="shared" si="271"/>
        <v>0</v>
      </c>
      <c r="AP739" s="289"/>
    </row>
    <row r="740" spans="2:42" s="45" customFormat="1" ht="12" customHeight="1">
      <c r="B740" s="134" t="s">
        <v>297</v>
      </c>
      <c r="C740" s="146">
        <v>0</v>
      </c>
      <c r="D740" s="145">
        <v>0</v>
      </c>
      <c r="E740" s="149">
        <v>0</v>
      </c>
      <c r="F740" s="65">
        <v>0</v>
      </c>
      <c r="G740" s="53">
        <v>0</v>
      </c>
      <c r="H740" s="168">
        <v>0</v>
      </c>
      <c r="I740" s="151">
        <v>0</v>
      </c>
      <c r="J740" s="103">
        <v>0</v>
      </c>
      <c r="K740" s="148">
        <v>0</v>
      </c>
      <c r="L740" s="154">
        <v>0</v>
      </c>
      <c r="M740" s="103">
        <v>0</v>
      </c>
      <c r="N740" s="155">
        <v>0</v>
      </c>
      <c r="O740" s="151">
        <v>0</v>
      </c>
      <c r="P740" s="103">
        <v>0</v>
      </c>
      <c r="Q740" s="148">
        <v>0</v>
      </c>
      <c r="R740" s="91">
        <v>0</v>
      </c>
      <c r="S740" s="51">
        <v>0</v>
      </c>
      <c r="T740" s="155">
        <v>0</v>
      </c>
      <c r="U740" s="151">
        <v>0</v>
      </c>
      <c r="V740" s="103">
        <v>0</v>
      </c>
      <c r="W740" s="148">
        <v>0</v>
      </c>
      <c r="X740" s="156">
        <v>0</v>
      </c>
      <c r="Y740" s="103">
        <v>0</v>
      </c>
      <c r="Z740" s="155">
        <v>0</v>
      </c>
      <c r="AA740" s="173">
        <v>0</v>
      </c>
      <c r="AB740" s="103">
        <v>0</v>
      </c>
      <c r="AC740" s="103">
        <v>0</v>
      </c>
      <c r="AD740" s="174">
        <v>0</v>
      </c>
      <c r="AE740" s="103">
        <v>0</v>
      </c>
      <c r="AF740" s="148">
        <v>0</v>
      </c>
      <c r="AG740" s="176">
        <v>0</v>
      </c>
      <c r="AH740" s="103">
        <v>0</v>
      </c>
      <c r="AI740" s="155">
        <v>0</v>
      </c>
      <c r="AJ740" s="151">
        <v>0</v>
      </c>
      <c r="AK740" s="103">
        <v>0</v>
      </c>
      <c r="AL740" s="103">
        <v>0</v>
      </c>
      <c r="AM740" s="103">
        <f t="shared" si="258"/>
        <v>0</v>
      </c>
      <c r="AN740" s="103">
        <f t="shared" si="270"/>
        <v>0</v>
      </c>
      <c r="AO740" s="155">
        <f t="shared" si="271"/>
        <v>0</v>
      </c>
      <c r="AP740" s="289"/>
    </row>
    <row r="741" spans="2:42" s="45" customFormat="1" ht="12" customHeight="1">
      <c r="B741" s="134" t="s">
        <v>214</v>
      </c>
      <c r="C741" s="146">
        <v>0</v>
      </c>
      <c r="D741" s="145">
        <v>0</v>
      </c>
      <c r="E741" s="149">
        <v>0</v>
      </c>
      <c r="F741" s="65">
        <v>0</v>
      </c>
      <c r="G741" s="53">
        <v>0</v>
      </c>
      <c r="H741" s="168">
        <v>0</v>
      </c>
      <c r="I741" s="151">
        <v>0</v>
      </c>
      <c r="J741" s="103">
        <v>0</v>
      </c>
      <c r="K741" s="148">
        <v>0</v>
      </c>
      <c r="L741" s="154">
        <v>0</v>
      </c>
      <c r="M741" s="103">
        <v>0</v>
      </c>
      <c r="N741" s="155">
        <v>0</v>
      </c>
      <c r="O741" s="151">
        <v>0</v>
      </c>
      <c r="P741" s="103">
        <v>0</v>
      </c>
      <c r="Q741" s="148">
        <v>0</v>
      </c>
      <c r="R741" s="91">
        <v>0</v>
      </c>
      <c r="S741" s="51">
        <v>0</v>
      </c>
      <c r="T741" s="155">
        <v>0</v>
      </c>
      <c r="U741" s="151">
        <v>0</v>
      </c>
      <c r="V741" s="103">
        <v>0</v>
      </c>
      <c r="W741" s="148">
        <v>0</v>
      </c>
      <c r="X741" s="156">
        <v>0</v>
      </c>
      <c r="Y741" s="103">
        <v>0</v>
      </c>
      <c r="Z741" s="155">
        <v>0</v>
      </c>
      <c r="AA741" s="173">
        <v>0</v>
      </c>
      <c r="AB741" s="103">
        <v>0</v>
      </c>
      <c r="AC741" s="103">
        <v>0</v>
      </c>
      <c r="AD741" s="174">
        <v>0</v>
      </c>
      <c r="AE741" s="103">
        <v>0</v>
      </c>
      <c r="AF741" s="148">
        <v>0</v>
      </c>
      <c r="AG741" s="176">
        <v>0</v>
      </c>
      <c r="AH741" s="103">
        <v>0</v>
      </c>
      <c r="AI741" s="155">
        <v>0</v>
      </c>
      <c r="AJ741" s="151">
        <v>0</v>
      </c>
      <c r="AK741" s="103">
        <v>0</v>
      </c>
      <c r="AL741" s="103">
        <v>0</v>
      </c>
      <c r="AM741" s="103">
        <f t="shared" si="258"/>
        <v>0</v>
      </c>
      <c r="AN741" s="103">
        <f t="shared" si="270"/>
        <v>0</v>
      </c>
      <c r="AO741" s="155">
        <f t="shared" si="271"/>
        <v>0</v>
      </c>
      <c r="AP741" s="289"/>
    </row>
    <row r="742" spans="2:42" s="45" customFormat="1" ht="12" customHeight="1">
      <c r="B742" s="134" t="s">
        <v>210</v>
      </c>
      <c r="C742" s="146">
        <v>0</v>
      </c>
      <c r="D742" s="145">
        <v>0</v>
      </c>
      <c r="E742" s="149">
        <v>0</v>
      </c>
      <c r="F742" s="65">
        <v>0</v>
      </c>
      <c r="G742" s="53">
        <v>0</v>
      </c>
      <c r="H742" s="168">
        <v>0</v>
      </c>
      <c r="I742" s="151">
        <v>0</v>
      </c>
      <c r="J742" s="103">
        <v>0</v>
      </c>
      <c r="K742" s="148">
        <v>0</v>
      </c>
      <c r="L742" s="154">
        <v>0</v>
      </c>
      <c r="M742" s="103">
        <v>0</v>
      </c>
      <c r="N742" s="155">
        <v>0</v>
      </c>
      <c r="O742" s="151">
        <v>0</v>
      </c>
      <c r="P742" s="103">
        <v>0</v>
      </c>
      <c r="Q742" s="148">
        <v>0</v>
      </c>
      <c r="R742" s="91">
        <v>0</v>
      </c>
      <c r="S742" s="51">
        <v>0</v>
      </c>
      <c r="T742" s="155">
        <v>0</v>
      </c>
      <c r="U742" s="151">
        <v>0</v>
      </c>
      <c r="V742" s="103">
        <v>0</v>
      </c>
      <c r="W742" s="148">
        <v>0</v>
      </c>
      <c r="X742" s="156">
        <v>0</v>
      </c>
      <c r="Y742" s="103">
        <v>0</v>
      </c>
      <c r="Z742" s="155">
        <v>0</v>
      </c>
      <c r="AA742" s="173">
        <v>0</v>
      </c>
      <c r="AB742" s="103">
        <v>0</v>
      </c>
      <c r="AC742" s="103">
        <v>0</v>
      </c>
      <c r="AD742" s="174">
        <v>0</v>
      </c>
      <c r="AE742" s="103">
        <v>0</v>
      </c>
      <c r="AF742" s="148">
        <v>0</v>
      </c>
      <c r="AG742" s="176">
        <v>0</v>
      </c>
      <c r="AH742" s="103">
        <v>0</v>
      </c>
      <c r="AI742" s="155">
        <v>0</v>
      </c>
      <c r="AJ742" s="151">
        <v>0</v>
      </c>
      <c r="AK742" s="103">
        <v>0</v>
      </c>
      <c r="AL742" s="103">
        <v>0</v>
      </c>
      <c r="AM742" s="103">
        <f t="shared" si="258"/>
        <v>0</v>
      </c>
      <c r="AN742" s="103">
        <f t="shared" si="270"/>
        <v>0</v>
      </c>
      <c r="AO742" s="155">
        <f t="shared" si="271"/>
        <v>0</v>
      </c>
      <c r="AP742" s="289"/>
    </row>
    <row r="743" spans="2:42" s="45" customFormat="1" ht="12" customHeight="1">
      <c r="B743" s="134" t="s">
        <v>213</v>
      </c>
      <c r="C743" s="146">
        <v>0</v>
      </c>
      <c r="D743" s="145">
        <v>0</v>
      </c>
      <c r="E743" s="149">
        <v>0</v>
      </c>
      <c r="F743" s="65">
        <v>0</v>
      </c>
      <c r="G743" s="53">
        <v>0</v>
      </c>
      <c r="H743" s="168">
        <v>0</v>
      </c>
      <c r="I743" s="151">
        <v>0</v>
      </c>
      <c r="J743" s="103">
        <v>0</v>
      </c>
      <c r="K743" s="148">
        <v>0</v>
      </c>
      <c r="L743" s="154">
        <v>0</v>
      </c>
      <c r="M743" s="103">
        <v>0</v>
      </c>
      <c r="N743" s="155">
        <v>0</v>
      </c>
      <c r="O743" s="151">
        <v>0</v>
      </c>
      <c r="P743" s="103">
        <v>0</v>
      </c>
      <c r="Q743" s="148">
        <v>0</v>
      </c>
      <c r="R743" s="91">
        <v>0</v>
      </c>
      <c r="S743" s="51">
        <v>0</v>
      </c>
      <c r="T743" s="155">
        <v>0</v>
      </c>
      <c r="U743" s="151">
        <v>0</v>
      </c>
      <c r="V743" s="103">
        <v>0</v>
      </c>
      <c r="W743" s="148">
        <v>0</v>
      </c>
      <c r="X743" s="156">
        <v>0</v>
      </c>
      <c r="Y743" s="103">
        <v>0</v>
      </c>
      <c r="Z743" s="155">
        <v>0</v>
      </c>
      <c r="AA743" s="173">
        <v>0</v>
      </c>
      <c r="AB743" s="103">
        <v>0</v>
      </c>
      <c r="AC743" s="103">
        <v>0</v>
      </c>
      <c r="AD743" s="174">
        <v>0</v>
      </c>
      <c r="AE743" s="103">
        <v>0</v>
      </c>
      <c r="AF743" s="148">
        <v>0</v>
      </c>
      <c r="AG743" s="176">
        <v>0</v>
      </c>
      <c r="AH743" s="103">
        <v>0</v>
      </c>
      <c r="AI743" s="155">
        <v>0</v>
      </c>
      <c r="AJ743" s="151">
        <v>0</v>
      </c>
      <c r="AK743" s="103">
        <v>0</v>
      </c>
      <c r="AL743" s="103">
        <v>0</v>
      </c>
      <c r="AM743" s="103">
        <f t="shared" ref="AM743:AM803" si="272">+AJ743+AG743+AD743+AA743+X743+U743+R743+O743+L743+I743+F743+C743</f>
        <v>0</v>
      </c>
      <c r="AN743" s="103">
        <f t="shared" si="270"/>
        <v>0</v>
      </c>
      <c r="AO743" s="155">
        <f t="shared" si="271"/>
        <v>0</v>
      </c>
      <c r="AP743" s="289"/>
    </row>
    <row r="744" spans="2:42" s="45" customFormat="1" ht="12" customHeight="1">
      <c r="B744" s="134" t="s">
        <v>211</v>
      </c>
      <c r="C744" s="146">
        <v>0</v>
      </c>
      <c r="D744" s="145">
        <v>0</v>
      </c>
      <c r="E744" s="149">
        <v>0</v>
      </c>
      <c r="F744" s="65">
        <v>0</v>
      </c>
      <c r="G744" s="53">
        <v>0</v>
      </c>
      <c r="H744" s="168">
        <v>0</v>
      </c>
      <c r="I744" s="151">
        <v>0</v>
      </c>
      <c r="J744" s="103">
        <v>0</v>
      </c>
      <c r="K744" s="148">
        <v>0</v>
      </c>
      <c r="L744" s="154">
        <v>0</v>
      </c>
      <c r="M744" s="103">
        <v>0</v>
      </c>
      <c r="N744" s="155">
        <v>0</v>
      </c>
      <c r="O744" s="151">
        <v>0</v>
      </c>
      <c r="P744" s="103">
        <v>0</v>
      </c>
      <c r="Q744" s="148">
        <v>0</v>
      </c>
      <c r="R744" s="91">
        <v>0</v>
      </c>
      <c r="S744" s="51">
        <v>0</v>
      </c>
      <c r="T744" s="155">
        <v>0</v>
      </c>
      <c r="U744" s="151">
        <v>0</v>
      </c>
      <c r="V744" s="103">
        <v>0</v>
      </c>
      <c r="W744" s="148">
        <v>0</v>
      </c>
      <c r="X744" s="156">
        <v>0</v>
      </c>
      <c r="Y744" s="103">
        <v>0</v>
      </c>
      <c r="Z744" s="155">
        <v>0</v>
      </c>
      <c r="AA744" s="173">
        <v>0</v>
      </c>
      <c r="AB744" s="103">
        <v>0</v>
      </c>
      <c r="AC744" s="103">
        <v>0</v>
      </c>
      <c r="AD744" s="174">
        <v>0</v>
      </c>
      <c r="AE744" s="103">
        <v>0</v>
      </c>
      <c r="AF744" s="148">
        <v>0</v>
      </c>
      <c r="AG744" s="176">
        <v>0</v>
      </c>
      <c r="AH744" s="103">
        <v>0</v>
      </c>
      <c r="AI744" s="155">
        <v>0</v>
      </c>
      <c r="AJ744" s="151">
        <v>0</v>
      </c>
      <c r="AK744" s="103">
        <v>0</v>
      </c>
      <c r="AL744" s="103">
        <v>0</v>
      </c>
      <c r="AM744" s="103">
        <f t="shared" si="272"/>
        <v>0</v>
      </c>
      <c r="AN744" s="103">
        <f t="shared" si="270"/>
        <v>0</v>
      </c>
      <c r="AO744" s="155">
        <f t="shared" si="271"/>
        <v>0</v>
      </c>
      <c r="AP744" s="289"/>
    </row>
    <row r="745" spans="2:42" s="45" customFormat="1" ht="12" customHeight="1">
      <c r="B745" s="134" t="s">
        <v>520</v>
      </c>
      <c r="C745" s="146">
        <v>0</v>
      </c>
      <c r="D745" s="145">
        <v>0</v>
      </c>
      <c r="E745" s="149">
        <v>0</v>
      </c>
      <c r="F745" s="65">
        <v>0</v>
      </c>
      <c r="G745" s="53">
        <v>0</v>
      </c>
      <c r="H745" s="168">
        <v>0</v>
      </c>
      <c r="I745" s="151">
        <v>0</v>
      </c>
      <c r="J745" s="103">
        <v>0</v>
      </c>
      <c r="K745" s="148">
        <v>0</v>
      </c>
      <c r="L745" s="154">
        <v>0</v>
      </c>
      <c r="M745" s="103">
        <v>0</v>
      </c>
      <c r="N745" s="155">
        <v>0</v>
      </c>
      <c r="O745" s="151">
        <v>0</v>
      </c>
      <c r="P745" s="103">
        <v>0</v>
      </c>
      <c r="Q745" s="148">
        <v>0</v>
      </c>
      <c r="R745" s="91">
        <v>0</v>
      </c>
      <c r="S745" s="51">
        <v>0</v>
      </c>
      <c r="T745" s="155">
        <v>0</v>
      </c>
      <c r="U745" s="151">
        <v>0</v>
      </c>
      <c r="V745" s="103">
        <v>0</v>
      </c>
      <c r="W745" s="148">
        <v>0</v>
      </c>
      <c r="X745" s="156">
        <v>0</v>
      </c>
      <c r="Y745" s="103">
        <v>0</v>
      </c>
      <c r="Z745" s="155">
        <v>0</v>
      </c>
      <c r="AA745" s="173">
        <v>0</v>
      </c>
      <c r="AB745" s="103">
        <v>0</v>
      </c>
      <c r="AC745" s="103">
        <v>0</v>
      </c>
      <c r="AD745" s="174">
        <v>0</v>
      </c>
      <c r="AE745" s="103">
        <v>0</v>
      </c>
      <c r="AF745" s="148">
        <v>0</v>
      </c>
      <c r="AG745" s="176">
        <v>0</v>
      </c>
      <c r="AH745" s="103">
        <v>0</v>
      </c>
      <c r="AI745" s="155">
        <v>0</v>
      </c>
      <c r="AJ745" s="151">
        <v>0</v>
      </c>
      <c r="AK745" s="103">
        <v>0</v>
      </c>
      <c r="AL745" s="103">
        <v>0</v>
      </c>
      <c r="AM745" s="103">
        <f t="shared" si="272"/>
        <v>0</v>
      </c>
      <c r="AN745" s="103">
        <f t="shared" si="270"/>
        <v>0</v>
      </c>
      <c r="AO745" s="155">
        <f t="shared" si="271"/>
        <v>0</v>
      </c>
      <c r="AP745" s="289"/>
    </row>
    <row r="746" spans="2:42" s="45" customFormat="1" ht="12" customHeight="1">
      <c r="B746" s="134" t="s">
        <v>208</v>
      </c>
      <c r="C746" s="146">
        <v>0</v>
      </c>
      <c r="D746" s="145">
        <v>0</v>
      </c>
      <c r="E746" s="149">
        <v>0</v>
      </c>
      <c r="F746" s="65">
        <v>0</v>
      </c>
      <c r="G746" s="53">
        <v>0</v>
      </c>
      <c r="H746" s="168">
        <v>0</v>
      </c>
      <c r="I746" s="151">
        <v>0</v>
      </c>
      <c r="J746" s="103">
        <v>0</v>
      </c>
      <c r="K746" s="148">
        <v>0</v>
      </c>
      <c r="L746" s="154">
        <v>0</v>
      </c>
      <c r="M746" s="103">
        <v>0</v>
      </c>
      <c r="N746" s="155">
        <v>0</v>
      </c>
      <c r="O746" s="151">
        <v>0</v>
      </c>
      <c r="P746" s="103">
        <v>0</v>
      </c>
      <c r="Q746" s="148">
        <v>0</v>
      </c>
      <c r="R746" s="91">
        <v>0</v>
      </c>
      <c r="S746" s="51">
        <v>0</v>
      </c>
      <c r="T746" s="155">
        <v>0</v>
      </c>
      <c r="U746" s="151">
        <v>0</v>
      </c>
      <c r="V746" s="103">
        <v>0</v>
      </c>
      <c r="W746" s="148">
        <v>0</v>
      </c>
      <c r="X746" s="156">
        <v>0</v>
      </c>
      <c r="Y746" s="103">
        <v>0</v>
      </c>
      <c r="Z746" s="155">
        <v>0</v>
      </c>
      <c r="AA746" s="173">
        <v>0</v>
      </c>
      <c r="AB746" s="103">
        <v>0</v>
      </c>
      <c r="AC746" s="103">
        <v>0</v>
      </c>
      <c r="AD746" s="174">
        <v>0</v>
      </c>
      <c r="AE746" s="103">
        <v>0</v>
      </c>
      <c r="AF746" s="148">
        <v>0</v>
      </c>
      <c r="AG746" s="176">
        <v>0</v>
      </c>
      <c r="AH746" s="103">
        <v>0</v>
      </c>
      <c r="AI746" s="155">
        <v>0</v>
      </c>
      <c r="AJ746" s="151">
        <v>0</v>
      </c>
      <c r="AK746" s="103">
        <v>0</v>
      </c>
      <c r="AL746" s="103">
        <v>0</v>
      </c>
      <c r="AM746" s="103">
        <f t="shared" si="272"/>
        <v>0</v>
      </c>
      <c r="AN746" s="103">
        <f t="shared" si="270"/>
        <v>0</v>
      </c>
      <c r="AO746" s="155">
        <f t="shared" si="271"/>
        <v>0</v>
      </c>
      <c r="AP746" s="289"/>
    </row>
    <row r="747" spans="2:42" s="45" customFormat="1" ht="12" customHeight="1">
      <c r="B747" s="134" t="s">
        <v>521</v>
      </c>
      <c r="C747" s="146">
        <v>0</v>
      </c>
      <c r="D747" s="145">
        <v>0</v>
      </c>
      <c r="E747" s="149">
        <v>0</v>
      </c>
      <c r="F747" s="65">
        <v>0</v>
      </c>
      <c r="G747" s="53">
        <v>0</v>
      </c>
      <c r="H747" s="168">
        <v>0</v>
      </c>
      <c r="I747" s="151">
        <v>0</v>
      </c>
      <c r="J747" s="103">
        <v>0</v>
      </c>
      <c r="K747" s="148">
        <v>0</v>
      </c>
      <c r="L747" s="154">
        <v>0</v>
      </c>
      <c r="M747" s="103">
        <v>0</v>
      </c>
      <c r="N747" s="155">
        <v>0</v>
      </c>
      <c r="O747" s="151">
        <v>0</v>
      </c>
      <c r="P747" s="103">
        <v>0</v>
      </c>
      <c r="Q747" s="148">
        <v>0</v>
      </c>
      <c r="R747" s="91">
        <v>0</v>
      </c>
      <c r="S747" s="51">
        <v>0</v>
      </c>
      <c r="T747" s="155">
        <v>0</v>
      </c>
      <c r="U747" s="151">
        <v>0</v>
      </c>
      <c r="V747" s="103">
        <v>0</v>
      </c>
      <c r="W747" s="148">
        <v>0</v>
      </c>
      <c r="X747" s="156">
        <v>0</v>
      </c>
      <c r="Y747" s="103">
        <v>0</v>
      </c>
      <c r="Z747" s="155">
        <v>0</v>
      </c>
      <c r="AA747" s="173">
        <v>0</v>
      </c>
      <c r="AB747" s="103">
        <v>0</v>
      </c>
      <c r="AC747" s="103">
        <v>0</v>
      </c>
      <c r="AD747" s="174">
        <v>0</v>
      </c>
      <c r="AE747" s="103">
        <v>0</v>
      </c>
      <c r="AF747" s="148">
        <v>0</v>
      </c>
      <c r="AG747" s="176">
        <v>0</v>
      </c>
      <c r="AH747" s="103">
        <v>0</v>
      </c>
      <c r="AI747" s="155">
        <v>0</v>
      </c>
      <c r="AJ747" s="151">
        <v>0</v>
      </c>
      <c r="AK747" s="103">
        <v>0</v>
      </c>
      <c r="AL747" s="103">
        <v>0</v>
      </c>
      <c r="AM747" s="103">
        <f t="shared" si="272"/>
        <v>0</v>
      </c>
      <c r="AN747" s="103">
        <f t="shared" si="270"/>
        <v>0</v>
      </c>
      <c r="AO747" s="155">
        <f t="shared" si="271"/>
        <v>0</v>
      </c>
      <c r="AP747" s="289"/>
    </row>
    <row r="748" spans="2:42" s="45" customFormat="1" ht="12" customHeight="1">
      <c r="B748" s="134" t="s">
        <v>194</v>
      </c>
      <c r="C748" s="146">
        <v>147870024</v>
      </c>
      <c r="D748" s="145">
        <v>0</v>
      </c>
      <c r="E748" s="149">
        <v>0</v>
      </c>
      <c r="F748" s="65">
        <v>0</v>
      </c>
      <c r="G748" s="53">
        <v>0</v>
      </c>
      <c r="H748" s="168">
        <v>0</v>
      </c>
      <c r="I748" s="151">
        <v>153192498</v>
      </c>
      <c r="J748" s="103">
        <v>0</v>
      </c>
      <c r="K748" s="148">
        <v>0</v>
      </c>
      <c r="L748" s="154">
        <v>0</v>
      </c>
      <c r="M748" s="103">
        <v>0</v>
      </c>
      <c r="N748" s="155">
        <v>0</v>
      </c>
      <c r="O748" s="151">
        <v>0</v>
      </c>
      <c r="P748" s="103">
        <v>0</v>
      </c>
      <c r="Q748" s="148">
        <v>0</v>
      </c>
      <c r="R748" s="91">
        <v>0</v>
      </c>
      <c r="S748" s="51">
        <v>0</v>
      </c>
      <c r="T748" s="155">
        <v>0</v>
      </c>
      <c r="U748" s="151">
        <v>0</v>
      </c>
      <c r="V748" s="103">
        <v>0</v>
      </c>
      <c r="W748" s="148">
        <v>0</v>
      </c>
      <c r="X748" s="156">
        <v>0</v>
      </c>
      <c r="Y748" s="103">
        <v>0</v>
      </c>
      <c r="Z748" s="155">
        <v>0</v>
      </c>
      <c r="AA748" s="173">
        <v>0</v>
      </c>
      <c r="AB748" s="103">
        <v>0</v>
      </c>
      <c r="AC748" s="103">
        <v>0</v>
      </c>
      <c r="AD748" s="174">
        <v>0</v>
      </c>
      <c r="AE748" s="103">
        <v>0</v>
      </c>
      <c r="AF748" s="148">
        <v>0</v>
      </c>
      <c r="AG748" s="176">
        <v>0</v>
      </c>
      <c r="AH748" s="103">
        <v>0</v>
      </c>
      <c r="AI748" s="155">
        <v>0</v>
      </c>
      <c r="AJ748" s="151">
        <v>0</v>
      </c>
      <c r="AK748" s="103">
        <v>0</v>
      </c>
      <c r="AL748" s="103">
        <v>0</v>
      </c>
      <c r="AM748" s="103">
        <f t="shared" si="272"/>
        <v>301062522</v>
      </c>
      <c r="AN748" s="103">
        <f t="shared" si="270"/>
        <v>0</v>
      </c>
      <c r="AO748" s="155">
        <f t="shared" si="271"/>
        <v>0</v>
      </c>
      <c r="AP748" s="289"/>
    </row>
    <row r="749" spans="2:42" s="45" customFormat="1" ht="12" customHeight="1">
      <c r="B749" s="134" t="s">
        <v>215</v>
      </c>
      <c r="C749" s="146">
        <v>0</v>
      </c>
      <c r="D749" s="145">
        <v>0</v>
      </c>
      <c r="E749" s="149">
        <v>0</v>
      </c>
      <c r="F749" s="65">
        <v>0</v>
      </c>
      <c r="G749" s="53">
        <v>0</v>
      </c>
      <c r="H749" s="168">
        <v>0</v>
      </c>
      <c r="I749" s="151">
        <v>0</v>
      </c>
      <c r="J749" s="103">
        <v>0</v>
      </c>
      <c r="K749" s="148">
        <v>0</v>
      </c>
      <c r="L749" s="154">
        <v>0</v>
      </c>
      <c r="M749" s="103">
        <v>0</v>
      </c>
      <c r="N749" s="155">
        <v>0</v>
      </c>
      <c r="O749" s="151">
        <v>0</v>
      </c>
      <c r="P749" s="103">
        <v>0</v>
      </c>
      <c r="Q749" s="148">
        <v>0</v>
      </c>
      <c r="R749" s="91">
        <v>0</v>
      </c>
      <c r="S749" s="51">
        <v>0</v>
      </c>
      <c r="T749" s="155">
        <v>0</v>
      </c>
      <c r="U749" s="151">
        <v>19288821</v>
      </c>
      <c r="V749" s="103">
        <v>0</v>
      </c>
      <c r="W749" s="148">
        <v>0</v>
      </c>
      <c r="X749" s="156">
        <v>11389418</v>
      </c>
      <c r="Y749" s="103">
        <v>0</v>
      </c>
      <c r="Z749" s="155">
        <v>0</v>
      </c>
      <c r="AA749" s="173">
        <v>0</v>
      </c>
      <c r="AB749" s="103">
        <v>0</v>
      </c>
      <c r="AC749" s="103">
        <v>0</v>
      </c>
      <c r="AD749" s="174">
        <v>0</v>
      </c>
      <c r="AE749" s="103">
        <v>0</v>
      </c>
      <c r="AF749" s="148">
        <v>0</v>
      </c>
      <c r="AG749" s="176">
        <v>0</v>
      </c>
      <c r="AH749" s="103">
        <v>0</v>
      </c>
      <c r="AI749" s="155">
        <v>0</v>
      </c>
      <c r="AJ749" s="151">
        <v>0</v>
      </c>
      <c r="AK749" s="103">
        <v>0</v>
      </c>
      <c r="AL749" s="103">
        <v>0</v>
      </c>
      <c r="AM749" s="103">
        <f t="shared" si="272"/>
        <v>30678239</v>
      </c>
      <c r="AN749" s="103">
        <f t="shared" si="270"/>
        <v>0</v>
      </c>
      <c r="AO749" s="155">
        <f t="shared" si="271"/>
        <v>0</v>
      </c>
      <c r="AP749" s="289"/>
    </row>
    <row r="750" spans="2:42" s="45" customFormat="1" ht="12" customHeight="1">
      <c r="B750" s="134" t="s">
        <v>314</v>
      </c>
      <c r="C750" s="146">
        <v>0</v>
      </c>
      <c r="D750" s="145">
        <v>0</v>
      </c>
      <c r="E750" s="149">
        <v>0</v>
      </c>
      <c r="F750" s="65">
        <v>0</v>
      </c>
      <c r="G750" s="53">
        <v>0</v>
      </c>
      <c r="H750" s="168">
        <v>0</v>
      </c>
      <c r="I750" s="151">
        <v>23723853</v>
      </c>
      <c r="J750" s="103">
        <v>0</v>
      </c>
      <c r="K750" s="148">
        <v>0</v>
      </c>
      <c r="L750" s="154">
        <v>4707162</v>
      </c>
      <c r="M750" s="103">
        <v>0</v>
      </c>
      <c r="N750" s="155">
        <v>0</v>
      </c>
      <c r="O750" s="151">
        <v>0</v>
      </c>
      <c r="P750" s="103">
        <v>0</v>
      </c>
      <c r="Q750" s="148">
        <v>0</v>
      </c>
      <c r="R750" s="91">
        <v>0</v>
      </c>
      <c r="S750" s="51">
        <v>0</v>
      </c>
      <c r="T750" s="155">
        <v>0</v>
      </c>
      <c r="U750" s="151">
        <v>0</v>
      </c>
      <c r="V750" s="103">
        <v>0</v>
      </c>
      <c r="W750" s="148">
        <v>0</v>
      </c>
      <c r="X750" s="156">
        <v>0</v>
      </c>
      <c r="Y750" s="103">
        <v>0</v>
      </c>
      <c r="Z750" s="155">
        <v>0</v>
      </c>
      <c r="AA750" s="173">
        <v>0</v>
      </c>
      <c r="AB750" s="103">
        <v>0</v>
      </c>
      <c r="AC750" s="103">
        <v>0</v>
      </c>
      <c r="AD750" s="174">
        <v>0</v>
      </c>
      <c r="AE750" s="103">
        <v>0</v>
      </c>
      <c r="AF750" s="148">
        <v>0</v>
      </c>
      <c r="AG750" s="176">
        <v>0</v>
      </c>
      <c r="AH750" s="103">
        <v>0</v>
      </c>
      <c r="AI750" s="155">
        <v>0</v>
      </c>
      <c r="AJ750" s="151">
        <v>0</v>
      </c>
      <c r="AK750" s="103">
        <v>0</v>
      </c>
      <c r="AL750" s="103">
        <v>0</v>
      </c>
      <c r="AM750" s="103">
        <f t="shared" si="272"/>
        <v>28431015</v>
      </c>
      <c r="AN750" s="103">
        <f t="shared" si="270"/>
        <v>0</v>
      </c>
      <c r="AO750" s="155">
        <f t="shared" si="271"/>
        <v>0</v>
      </c>
      <c r="AP750" s="289"/>
    </row>
    <row r="751" spans="2:42" s="45" customFormat="1" ht="12" customHeight="1">
      <c r="B751" s="134" t="s">
        <v>350</v>
      </c>
      <c r="C751" s="146">
        <v>0</v>
      </c>
      <c r="D751" s="145">
        <v>0</v>
      </c>
      <c r="E751" s="149">
        <v>0</v>
      </c>
      <c r="F751" s="65">
        <v>0</v>
      </c>
      <c r="G751" s="53">
        <v>0</v>
      </c>
      <c r="H751" s="168">
        <v>0</v>
      </c>
      <c r="I751" s="151">
        <v>0</v>
      </c>
      <c r="J751" s="103">
        <v>0</v>
      </c>
      <c r="K751" s="148">
        <v>0</v>
      </c>
      <c r="L751" s="154">
        <v>0</v>
      </c>
      <c r="M751" s="103">
        <v>0</v>
      </c>
      <c r="N751" s="155">
        <v>0</v>
      </c>
      <c r="O751" s="151">
        <v>0</v>
      </c>
      <c r="P751" s="103">
        <v>0</v>
      </c>
      <c r="Q751" s="148">
        <v>0</v>
      </c>
      <c r="R751" s="91">
        <v>0</v>
      </c>
      <c r="S751" s="51">
        <v>0</v>
      </c>
      <c r="T751" s="155">
        <v>0</v>
      </c>
      <c r="U751" s="151">
        <v>0</v>
      </c>
      <c r="V751" s="103">
        <v>0</v>
      </c>
      <c r="W751" s="148">
        <v>0</v>
      </c>
      <c r="X751" s="156">
        <v>0</v>
      </c>
      <c r="Y751" s="103">
        <v>0</v>
      </c>
      <c r="Z751" s="155">
        <v>0</v>
      </c>
      <c r="AA751" s="173">
        <v>0</v>
      </c>
      <c r="AB751" s="103">
        <v>0</v>
      </c>
      <c r="AC751" s="103">
        <v>0</v>
      </c>
      <c r="AD751" s="174">
        <v>0</v>
      </c>
      <c r="AE751" s="103">
        <v>0</v>
      </c>
      <c r="AF751" s="148">
        <v>0</v>
      </c>
      <c r="AG751" s="176">
        <v>0</v>
      </c>
      <c r="AH751" s="103">
        <v>0</v>
      </c>
      <c r="AI751" s="155">
        <v>0</v>
      </c>
      <c r="AJ751" s="151">
        <v>0</v>
      </c>
      <c r="AK751" s="103">
        <v>0</v>
      </c>
      <c r="AL751" s="103">
        <v>0</v>
      </c>
      <c r="AM751" s="103">
        <f t="shared" si="272"/>
        <v>0</v>
      </c>
      <c r="AN751" s="103">
        <f t="shared" si="270"/>
        <v>0</v>
      </c>
      <c r="AO751" s="155">
        <f t="shared" si="271"/>
        <v>0</v>
      </c>
      <c r="AP751" s="289"/>
    </row>
    <row r="752" spans="2:42" s="45" customFormat="1" ht="12" customHeight="1">
      <c r="B752" s="134" t="s">
        <v>176</v>
      </c>
      <c r="C752" s="146">
        <v>0</v>
      </c>
      <c r="D752" s="145">
        <v>0</v>
      </c>
      <c r="E752" s="149">
        <v>0</v>
      </c>
      <c r="F752" s="65">
        <v>0</v>
      </c>
      <c r="G752" s="53">
        <v>0</v>
      </c>
      <c r="H752" s="168">
        <v>0</v>
      </c>
      <c r="I752" s="151">
        <v>0</v>
      </c>
      <c r="J752" s="103">
        <v>0</v>
      </c>
      <c r="K752" s="148">
        <v>0</v>
      </c>
      <c r="L752" s="154">
        <v>0</v>
      </c>
      <c r="M752" s="103">
        <v>0</v>
      </c>
      <c r="N752" s="155">
        <v>0</v>
      </c>
      <c r="O752" s="151">
        <v>0</v>
      </c>
      <c r="P752" s="103">
        <v>0</v>
      </c>
      <c r="Q752" s="148">
        <v>0</v>
      </c>
      <c r="R752" s="91">
        <v>0</v>
      </c>
      <c r="S752" s="51">
        <v>0</v>
      </c>
      <c r="T752" s="155">
        <v>0</v>
      </c>
      <c r="U752" s="151">
        <v>0</v>
      </c>
      <c r="V752" s="103">
        <v>0</v>
      </c>
      <c r="W752" s="148">
        <v>0</v>
      </c>
      <c r="X752" s="156">
        <v>0</v>
      </c>
      <c r="Y752" s="103">
        <v>0</v>
      </c>
      <c r="Z752" s="155">
        <v>0</v>
      </c>
      <c r="AA752" s="173">
        <v>0</v>
      </c>
      <c r="AB752" s="103">
        <v>0</v>
      </c>
      <c r="AC752" s="103">
        <v>0</v>
      </c>
      <c r="AD752" s="174">
        <v>0</v>
      </c>
      <c r="AE752" s="103">
        <v>0</v>
      </c>
      <c r="AF752" s="148">
        <v>0</v>
      </c>
      <c r="AG752" s="176">
        <v>0</v>
      </c>
      <c r="AH752" s="103">
        <v>0</v>
      </c>
      <c r="AI752" s="155">
        <v>0</v>
      </c>
      <c r="AJ752" s="151">
        <v>0</v>
      </c>
      <c r="AK752" s="103">
        <v>0</v>
      </c>
      <c r="AL752" s="103">
        <v>0</v>
      </c>
      <c r="AM752" s="103">
        <f t="shared" si="272"/>
        <v>0</v>
      </c>
      <c r="AN752" s="103">
        <f t="shared" si="270"/>
        <v>0</v>
      </c>
      <c r="AO752" s="155">
        <f t="shared" si="271"/>
        <v>0</v>
      </c>
      <c r="AP752" s="289"/>
    </row>
    <row r="753" spans="2:42" s="45" customFormat="1" ht="12" customHeight="1">
      <c r="B753" s="134" t="s">
        <v>212</v>
      </c>
      <c r="C753" s="146">
        <v>0</v>
      </c>
      <c r="D753" s="145">
        <v>0</v>
      </c>
      <c r="E753" s="149">
        <v>0</v>
      </c>
      <c r="F753" s="65">
        <v>0</v>
      </c>
      <c r="G753" s="53">
        <v>0</v>
      </c>
      <c r="H753" s="168">
        <v>0</v>
      </c>
      <c r="I753" s="151">
        <v>0</v>
      </c>
      <c r="J753" s="103">
        <v>0</v>
      </c>
      <c r="K753" s="148">
        <v>0</v>
      </c>
      <c r="L753" s="154">
        <v>0</v>
      </c>
      <c r="M753" s="103">
        <v>0</v>
      </c>
      <c r="N753" s="155">
        <v>0</v>
      </c>
      <c r="O753" s="151">
        <v>0</v>
      </c>
      <c r="P753" s="103">
        <v>0</v>
      </c>
      <c r="Q753" s="148">
        <v>0</v>
      </c>
      <c r="R753" s="91">
        <v>0</v>
      </c>
      <c r="S753" s="51">
        <v>0</v>
      </c>
      <c r="T753" s="155">
        <v>0</v>
      </c>
      <c r="U753" s="151">
        <v>0</v>
      </c>
      <c r="V753" s="103">
        <v>0</v>
      </c>
      <c r="W753" s="148">
        <v>0</v>
      </c>
      <c r="X753" s="156">
        <v>0</v>
      </c>
      <c r="Y753" s="103">
        <v>0</v>
      </c>
      <c r="Z753" s="155">
        <v>0</v>
      </c>
      <c r="AA753" s="173">
        <v>0</v>
      </c>
      <c r="AB753" s="103">
        <v>0</v>
      </c>
      <c r="AC753" s="103">
        <v>0</v>
      </c>
      <c r="AD753" s="174">
        <v>0</v>
      </c>
      <c r="AE753" s="103">
        <v>0</v>
      </c>
      <c r="AF753" s="148">
        <v>0</v>
      </c>
      <c r="AG753" s="176">
        <v>0</v>
      </c>
      <c r="AH753" s="103">
        <v>0</v>
      </c>
      <c r="AI753" s="155">
        <v>0</v>
      </c>
      <c r="AJ753" s="151">
        <v>0</v>
      </c>
      <c r="AK753" s="103">
        <v>0</v>
      </c>
      <c r="AL753" s="103">
        <v>0</v>
      </c>
      <c r="AM753" s="103">
        <f t="shared" si="272"/>
        <v>0</v>
      </c>
      <c r="AN753" s="103">
        <f t="shared" si="270"/>
        <v>0</v>
      </c>
      <c r="AO753" s="155">
        <f t="shared" si="271"/>
        <v>0</v>
      </c>
      <c r="AP753" s="289"/>
    </row>
    <row r="754" spans="2:42" s="45" customFormat="1" ht="12" customHeight="1">
      <c r="B754" s="134" t="s">
        <v>205</v>
      </c>
      <c r="C754" s="146">
        <v>236410584</v>
      </c>
      <c r="D754" s="145">
        <v>0</v>
      </c>
      <c r="E754" s="149">
        <v>0</v>
      </c>
      <c r="F754" s="65">
        <v>121850530</v>
      </c>
      <c r="G754" s="53">
        <v>0</v>
      </c>
      <c r="H754" s="168">
        <v>0</v>
      </c>
      <c r="I754" s="151">
        <v>78797466</v>
      </c>
      <c r="J754" s="103">
        <v>0</v>
      </c>
      <c r="K754" s="148">
        <v>0</v>
      </c>
      <c r="L754" s="154">
        <v>120597989</v>
      </c>
      <c r="M754" s="103">
        <v>0</v>
      </c>
      <c r="N754" s="155">
        <v>0</v>
      </c>
      <c r="O754" s="151">
        <v>82366996</v>
      </c>
      <c r="P754" s="103">
        <v>0</v>
      </c>
      <c r="Q754" s="148">
        <v>0</v>
      </c>
      <c r="R754" s="91">
        <v>50570399</v>
      </c>
      <c r="S754" s="51">
        <v>0</v>
      </c>
      <c r="T754" s="155">
        <v>0</v>
      </c>
      <c r="U754" s="151">
        <v>67577200</v>
      </c>
      <c r="V754" s="103">
        <v>123096355</v>
      </c>
      <c r="W754" s="148">
        <v>123096355</v>
      </c>
      <c r="X754" s="156">
        <v>-601354927</v>
      </c>
      <c r="Y754" s="103">
        <v>0</v>
      </c>
      <c r="Z754" s="155">
        <v>0</v>
      </c>
      <c r="AA754" s="173">
        <v>0</v>
      </c>
      <c r="AB754" s="103">
        <v>0</v>
      </c>
      <c r="AC754" s="103">
        <v>0</v>
      </c>
      <c r="AD754" s="174">
        <v>0</v>
      </c>
      <c r="AE754" s="103">
        <v>0</v>
      </c>
      <c r="AF754" s="148">
        <v>0</v>
      </c>
      <c r="AG754" s="176">
        <v>0</v>
      </c>
      <c r="AH754" s="103">
        <v>0</v>
      </c>
      <c r="AI754" s="155">
        <v>0</v>
      </c>
      <c r="AJ754" s="151">
        <v>-40753335</v>
      </c>
      <c r="AK754" s="103">
        <v>106364255</v>
      </c>
      <c r="AL754" s="103">
        <v>106364255</v>
      </c>
      <c r="AM754" s="103">
        <f t="shared" si="272"/>
        <v>116062902</v>
      </c>
      <c r="AN754" s="103">
        <f t="shared" si="270"/>
        <v>229460610</v>
      </c>
      <c r="AO754" s="155">
        <f t="shared" si="271"/>
        <v>229460610</v>
      </c>
      <c r="AP754" s="289"/>
    </row>
    <row r="755" spans="2:42" s="45" customFormat="1" ht="12" customHeight="1">
      <c r="B755" s="134" t="s">
        <v>206</v>
      </c>
      <c r="C755" s="146">
        <v>0</v>
      </c>
      <c r="D755" s="145">
        <v>0</v>
      </c>
      <c r="E755" s="149">
        <v>0</v>
      </c>
      <c r="F755" s="65">
        <v>0</v>
      </c>
      <c r="G755" s="53">
        <v>0</v>
      </c>
      <c r="H755" s="168">
        <v>0</v>
      </c>
      <c r="I755" s="151">
        <v>0</v>
      </c>
      <c r="J755" s="103">
        <v>0</v>
      </c>
      <c r="K755" s="148">
        <v>0</v>
      </c>
      <c r="L755" s="154">
        <v>0</v>
      </c>
      <c r="M755" s="103">
        <v>0</v>
      </c>
      <c r="N755" s="155">
        <v>0</v>
      </c>
      <c r="O755" s="151">
        <v>0</v>
      </c>
      <c r="P755" s="103">
        <v>0</v>
      </c>
      <c r="Q755" s="148">
        <v>0</v>
      </c>
      <c r="R755" s="91">
        <v>0</v>
      </c>
      <c r="S755" s="51">
        <v>0</v>
      </c>
      <c r="T755" s="155">
        <v>0</v>
      </c>
      <c r="U755" s="151">
        <v>0</v>
      </c>
      <c r="V755" s="103">
        <v>0</v>
      </c>
      <c r="W755" s="148">
        <v>0</v>
      </c>
      <c r="X755" s="156">
        <v>0</v>
      </c>
      <c r="Y755" s="103">
        <v>0</v>
      </c>
      <c r="Z755" s="155">
        <v>0</v>
      </c>
      <c r="AA755" s="173">
        <v>0</v>
      </c>
      <c r="AB755" s="103">
        <v>0</v>
      </c>
      <c r="AC755" s="103">
        <v>0</v>
      </c>
      <c r="AD755" s="174">
        <v>0</v>
      </c>
      <c r="AE755" s="103">
        <v>0</v>
      </c>
      <c r="AF755" s="148">
        <v>0</v>
      </c>
      <c r="AG755" s="176">
        <v>0</v>
      </c>
      <c r="AH755" s="103">
        <v>0</v>
      </c>
      <c r="AI755" s="155">
        <v>0</v>
      </c>
      <c r="AJ755" s="151">
        <v>0</v>
      </c>
      <c r="AK755" s="103">
        <v>0</v>
      </c>
      <c r="AL755" s="103">
        <v>0</v>
      </c>
      <c r="AM755" s="103">
        <f t="shared" si="272"/>
        <v>0</v>
      </c>
      <c r="AN755" s="103">
        <f t="shared" si="270"/>
        <v>0</v>
      </c>
      <c r="AO755" s="155">
        <f t="shared" si="271"/>
        <v>0</v>
      </c>
      <c r="AP755" s="289"/>
    </row>
    <row r="756" spans="2:42" s="45" customFormat="1" ht="12" customHeight="1">
      <c r="B756" s="134" t="s">
        <v>458</v>
      </c>
      <c r="C756" s="146">
        <v>0</v>
      </c>
      <c r="D756" s="145">
        <v>0</v>
      </c>
      <c r="E756" s="149">
        <v>0</v>
      </c>
      <c r="F756" s="65">
        <v>0</v>
      </c>
      <c r="G756" s="53">
        <v>0</v>
      </c>
      <c r="H756" s="168">
        <v>0</v>
      </c>
      <c r="I756" s="151">
        <v>0</v>
      </c>
      <c r="J756" s="103">
        <v>0</v>
      </c>
      <c r="K756" s="148">
        <v>0</v>
      </c>
      <c r="L756" s="154">
        <v>0</v>
      </c>
      <c r="M756" s="103">
        <v>0</v>
      </c>
      <c r="N756" s="155">
        <v>0</v>
      </c>
      <c r="O756" s="151">
        <v>0</v>
      </c>
      <c r="P756" s="103">
        <v>0</v>
      </c>
      <c r="Q756" s="148">
        <v>0</v>
      </c>
      <c r="R756" s="91">
        <v>0</v>
      </c>
      <c r="S756" s="51">
        <v>0</v>
      </c>
      <c r="T756" s="155">
        <v>0</v>
      </c>
      <c r="U756" s="151">
        <v>0</v>
      </c>
      <c r="V756" s="103">
        <v>0</v>
      </c>
      <c r="W756" s="148">
        <v>0</v>
      </c>
      <c r="X756" s="156">
        <v>0</v>
      </c>
      <c r="Y756" s="103">
        <v>0</v>
      </c>
      <c r="Z756" s="155">
        <v>0</v>
      </c>
      <c r="AA756" s="173">
        <v>0</v>
      </c>
      <c r="AB756" s="103">
        <v>0</v>
      </c>
      <c r="AC756" s="103">
        <v>0</v>
      </c>
      <c r="AD756" s="174">
        <v>0</v>
      </c>
      <c r="AE756" s="103">
        <v>0</v>
      </c>
      <c r="AF756" s="148">
        <v>0</v>
      </c>
      <c r="AG756" s="176">
        <v>0</v>
      </c>
      <c r="AH756" s="103">
        <v>0</v>
      </c>
      <c r="AI756" s="155">
        <v>0</v>
      </c>
      <c r="AJ756" s="151">
        <v>0</v>
      </c>
      <c r="AK756" s="103">
        <v>0</v>
      </c>
      <c r="AL756" s="103">
        <v>0</v>
      </c>
      <c r="AM756" s="103">
        <f t="shared" si="272"/>
        <v>0</v>
      </c>
      <c r="AN756" s="103">
        <f t="shared" si="270"/>
        <v>0</v>
      </c>
      <c r="AO756" s="155">
        <f t="shared" si="271"/>
        <v>0</v>
      </c>
      <c r="AP756" s="289"/>
    </row>
    <row r="757" spans="2:42" s="45" customFormat="1" ht="12" customHeight="1">
      <c r="B757" s="134" t="s">
        <v>227</v>
      </c>
      <c r="C757" s="146">
        <v>0</v>
      </c>
      <c r="D757" s="145">
        <v>0</v>
      </c>
      <c r="E757" s="149">
        <v>0</v>
      </c>
      <c r="F757" s="65">
        <v>0</v>
      </c>
      <c r="G757" s="53">
        <v>0</v>
      </c>
      <c r="H757" s="168">
        <v>0</v>
      </c>
      <c r="I757" s="151">
        <v>0</v>
      </c>
      <c r="J757" s="103">
        <v>0</v>
      </c>
      <c r="K757" s="148">
        <v>0</v>
      </c>
      <c r="L757" s="154">
        <v>0</v>
      </c>
      <c r="M757" s="103">
        <v>0</v>
      </c>
      <c r="N757" s="155">
        <v>0</v>
      </c>
      <c r="O757" s="151">
        <v>0</v>
      </c>
      <c r="P757" s="103">
        <v>0</v>
      </c>
      <c r="Q757" s="148">
        <v>0</v>
      </c>
      <c r="R757" s="91">
        <v>0</v>
      </c>
      <c r="S757" s="51">
        <v>0</v>
      </c>
      <c r="T757" s="155">
        <v>0</v>
      </c>
      <c r="U757" s="151">
        <v>0</v>
      </c>
      <c r="V757" s="103">
        <v>0</v>
      </c>
      <c r="W757" s="148">
        <v>0</v>
      </c>
      <c r="X757" s="156">
        <v>235043</v>
      </c>
      <c r="Y757" s="103">
        <v>0</v>
      </c>
      <c r="Z757" s="155">
        <v>0</v>
      </c>
      <c r="AA757" s="173">
        <v>0</v>
      </c>
      <c r="AB757" s="103">
        <v>0</v>
      </c>
      <c r="AC757" s="103">
        <v>0</v>
      </c>
      <c r="AD757" s="174">
        <v>0</v>
      </c>
      <c r="AE757" s="103">
        <v>0</v>
      </c>
      <c r="AF757" s="148">
        <v>0</v>
      </c>
      <c r="AG757" s="176">
        <v>0</v>
      </c>
      <c r="AH757" s="103">
        <v>0</v>
      </c>
      <c r="AI757" s="155">
        <v>0</v>
      </c>
      <c r="AJ757" s="151">
        <v>0</v>
      </c>
      <c r="AK757" s="103">
        <v>0</v>
      </c>
      <c r="AL757" s="103">
        <v>0</v>
      </c>
      <c r="AM757" s="103">
        <f t="shared" si="272"/>
        <v>235043</v>
      </c>
      <c r="AN757" s="103">
        <f t="shared" si="270"/>
        <v>0</v>
      </c>
      <c r="AO757" s="155">
        <f t="shared" si="271"/>
        <v>0</v>
      </c>
      <c r="AP757" s="289"/>
    </row>
    <row r="758" spans="2:42" s="45" customFormat="1" ht="12" customHeight="1">
      <c r="B758" s="134" t="s">
        <v>209</v>
      </c>
      <c r="C758" s="146">
        <v>0</v>
      </c>
      <c r="D758" s="145">
        <v>0</v>
      </c>
      <c r="E758" s="149">
        <v>0</v>
      </c>
      <c r="F758" s="65">
        <v>0</v>
      </c>
      <c r="G758" s="53">
        <v>0</v>
      </c>
      <c r="H758" s="168">
        <v>0</v>
      </c>
      <c r="I758" s="151">
        <v>0</v>
      </c>
      <c r="J758" s="103">
        <v>0</v>
      </c>
      <c r="K758" s="148">
        <v>0</v>
      </c>
      <c r="L758" s="154">
        <v>0</v>
      </c>
      <c r="M758" s="103">
        <v>0</v>
      </c>
      <c r="N758" s="155">
        <v>0</v>
      </c>
      <c r="O758" s="151">
        <v>0</v>
      </c>
      <c r="P758" s="103">
        <v>0</v>
      </c>
      <c r="Q758" s="148">
        <v>0</v>
      </c>
      <c r="R758" s="91">
        <v>0</v>
      </c>
      <c r="S758" s="51">
        <v>0</v>
      </c>
      <c r="T758" s="155">
        <v>0</v>
      </c>
      <c r="U758" s="151">
        <v>0</v>
      </c>
      <c r="V758" s="103">
        <v>0</v>
      </c>
      <c r="W758" s="148">
        <v>0</v>
      </c>
      <c r="X758" s="156">
        <v>0</v>
      </c>
      <c r="Y758" s="103">
        <v>0</v>
      </c>
      <c r="Z758" s="155">
        <v>0</v>
      </c>
      <c r="AA758" s="173">
        <v>0</v>
      </c>
      <c r="AB758" s="103">
        <v>0</v>
      </c>
      <c r="AC758" s="103">
        <v>0</v>
      </c>
      <c r="AD758" s="174">
        <v>0</v>
      </c>
      <c r="AE758" s="103">
        <v>0</v>
      </c>
      <c r="AF758" s="148">
        <v>0</v>
      </c>
      <c r="AG758" s="176">
        <v>0</v>
      </c>
      <c r="AH758" s="103">
        <v>0</v>
      </c>
      <c r="AI758" s="155">
        <v>0</v>
      </c>
      <c r="AJ758" s="151">
        <v>0</v>
      </c>
      <c r="AK758" s="103">
        <v>0</v>
      </c>
      <c r="AL758" s="103">
        <v>0</v>
      </c>
      <c r="AM758" s="103">
        <f t="shared" si="272"/>
        <v>0</v>
      </c>
      <c r="AN758" s="103">
        <f t="shared" si="270"/>
        <v>0</v>
      </c>
      <c r="AO758" s="155">
        <f t="shared" si="271"/>
        <v>0</v>
      </c>
      <c r="AP758" s="289"/>
    </row>
    <row r="759" spans="2:42" s="45" customFormat="1" ht="12" customHeight="1">
      <c r="B759" s="134" t="s">
        <v>522</v>
      </c>
      <c r="C759" s="146">
        <v>0</v>
      </c>
      <c r="D759" s="145">
        <v>0</v>
      </c>
      <c r="E759" s="149">
        <v>0</v>
      </c>
      <c r="F759" s="65">
        <v>0</v>
      </c>
      <c r="G759" s="53">
        <v>0</v>
      </c>
      <c r="H759" s="168">
        <v>0</v>
      </c>
      <c r="I759" s="151">
        <v>0</v>
      </c>
      <c r="J759" s="103">
        <v>0</v>
      </c>
      <c r="K759" s="148">
        <v>0</v>
      </c>
      <c r="L759" s="154">
        <v>0</v>
      </c>
      <c r="M759" s="103">
        <v>0</v>
      </c>
      <c r="N759" s="155">
        <v>0</v>
      </c>
      <c r="O759" s="151">
        <v>0</v>
      </c>
      <c r="P759" s="103">
        <v>0</v>
      </c>
      <c r="Q759" s="148">
        <v>0</v>
      </c>
      <c r="R759" s="91">
        <v>0</v>
      </c>
      <c r="S759" s="51">
        <v>0</v>
      </c>
      <c r="T759" s="155">
        <v>0</v>
      </c>
      <c r="U759" s="151">
        <v>0</v>
      </c>
      <c r="V759" s="103">
        <v>0</v>
      </c>
      <c r="W759" s="148">
        <v>0</v>
      </c>
      <c r="X759" s="156">
        <v>0</v>
      </c>
      <c r="Y759" s="103">
        <v>0</v>
      </c>
      <c r="Z759" s="155">
        <v>0</v>
      </c>
      <c r="AA759" s="173">
        <v>0</v>
      </c>
      <c r="AB759" s="103">
        <v>0</v>
      </c>
      <c r="AC759" s="103">
        <v>0</v>
      </c>
      <c r="AD759" s="174">
        <v>0</v>
      </c>
      <c r="AE759" s="103">
        <v>0</v>
      </c>
      <c r="AF759" s="148">
        <v>0</v>
      </c>
      <c r="AG759" s="176">
        <v>0</v>
      </c>
      <c r="AH759" s="103">
        <v>0</v>
      </c>
      <c r="AI759" s="155">
        <v>0</v>
      </c>
      <c r="AJ759" s="151">
        <v>0</v>
      </c>
      <c r="AK759" s="103">
        <v>0</v>
      </c>
      <c r="AL759" s="103">
        <v>0</v>
      </c>
      <c r="AM759" s="103">
        <f t="shared" si="272"/>
        <v>0</v>
      </c>
      <c r="AN759" s="103">
        <f t="shared" si="270"/>
        <v>0</v>
      </c>
      <c r="AO759" s="155">
        <f t="shared" si="271"/>
        <v>0</v>
      </c>
      <c r="AP759" s="289"/>
    </row>
    <row r="760" spans="2:42" s="45" customFormat="1" ht="12" customHeight="1">
      <c r="B760" s="134" t="s">
        <v>318</v>
      </c>
      <c r="C760" s="146">
        <v>0</v>
      </c>
      <c r="D760" s="145">
        <v>0</v>
      </c>
      <c r="E760" s="149">
        <v>0</v>
      </c>
      <c r="F760" s="65">
        <v>0</v>
      </c>
      <c r="G760" s="53">
        <v>0</v>
      </c>
      <c r="H760" s="168">
        <v>0</v>
      </c>
      <c r="I760" s="151">
        <v>0</v>
      </c>
      <c r="J760" s="103">
        <v>0</v>
      </c>
      <c r="K760" s="148">
        <v>0</v>
      </c>
      <c r="L760" s="154">
        <v>0</v>
      </c>
      <c r="M760" s="103">
        <v>0</v>
      </c>
      <c r="N760" s="155">
        <v>0</v>
      </c>
      <c r="O760" s="151">
        <v>0</v>
      </c>
      <c r="P760" s="103">
        <v>0</v>
      </c>
      <c r="Q760" s="148">
        <v>0</v>
      </c>
      <c r="R760" s="91">
        <v>0</v>
      </c>
      <c r="S760" s="51">
        <v>0</v>
      </c>
      <c r="T760" s="155">
        <v>0</v>
      </c>
      <c r="U760" s="151">
        <v>0</v>
      </c>
      <c r="V760" s="103">
        <v>0</v>
      </c>
      <c r="W760" s="148">
        <v>0</v>
      </c>
      <c r="X760" s="156">
        <v>0</v>
      </c>
      <c r="Y760" s="103">
        <v>0</v>
      </c>
      <c r="Z760" s="155">
        <v>0</v>
      </c>
      <c r="AA760" s="173">
        <v>0</v>
      </c>
      <c r="AB760" s="103">
        <v>0</v>
      </c>
      <c r="AC760" s="103">
        <v>0</v>
      </c>
      <c r="AD760" s="174">
        <v>0</v>
      </c>
      <c r="AE760" s="103">
        <v>0</v>
      </c>
      <c r="AF760" s="148">
        <v>0</v>
      </c>
      <c r="AG760" s="176">
        <v>0</v>
      </c>
      <c r="AH760" s="103">
        <v>0</v>
      </c>
      <c r="AI760" s="155">
        <v>0</v>
      </c>
      <c r="AJ760" s="151">
        <v>0</v>
      </c>
      <c r="AK760" s="103">
        <v>0</v>
      </c>
      <c r="AL760" s="103">
        <v>0</v>
      </c>
      <c r="AM760" s="103">
        <f t="shared" si="272"/>
        <v>0</v>
      </c>
      <c r="AN760" s="103">
        <f t="shared" si="270"/>
        <v>0</v>
      </c>
      <c r="AO760" s="155">
        <f t="shared" si="271"/>
        <v>0</v>
      </c>
      <c r="AP760" s="289"/>
    </row>
    <row r="761" spans="2:42" s="45" customFormat="1" ht="12" customHeight="1">
      <c r="B761" s="134" t="s">
        <v>173</v>
      </c>
      <c r="C761" s="146">
        <v>26514734</v>
      </c>
      <c r="D761" s="145">
        <v>0</v>
      </c>
      <c r="E761" s="149">
        <v>0</v>
      </c>
      <c r="F761" s="65">
        <v>2647520</v>
      </c>
      <c r="G761" s="53">
        <v>1898150</v>
      </c>
      <c r="H761" s="168">
        <v>1898150</v>
      </c>
      <c r="I761" s="151">
        <v>1065039</v>
      </c>
      <c r="J761" s="103">
        <v>133150</v>
      </c>
      <c r="K761" s="148">
        <v>133150</v>
      </c>
      <c r="L761" s="154">
        <v>1382700</v>
      </c>
      <c r="M761" s="103">
        <v>1246680</v>
      </c>
      <c r="N761" s="155">
        <v>1246680</v>
      </c>
      <c r="O761" s="151">
        <v>2365622</v>
      </c>
      <c r="P761" s="103">
        <v>0</v>
      </c>
      <c r="Q761" s="148">
        <v>0</v>
      </c>
      <c r="R761" s="91">
        <v>622109</v>
      </c>
      <c r="S761" s="51">
        <v>0</v>
      </c>
      <c r="T761" s="155">
        <v>0</v>
      </c>
      <c r="U761" s="151">
        <v>5594077</v>
      </c>
      <c r="V761" s="103">
        <v>106141</v>
      </c>
      <c r="W761" s="148">
        <v>106141</v>
      </c>
      <c r="X761" s="156">
        <v>63687559</v>
      </c>
      <c r="Y761" s="103">
        <v>0</v>
      </c>
      <c r="Z761" s="155">
        <v>0</v>
      </c>
      <c r="AA761" s="173">
        <v>408664707</v>
      </c>
      <c r="AB761" s="103">
        <v>0</v>
      </c>
      <c r="AC761" s="103">
        <v>0</v>
      </c>
      <c r="AD761" s="174">
        <v>4681088</v>
      </c>
      <c r="AE761" s="103">
        <v>0</v>
      </c>
      <c r="AF761" s="148">
        <v>0</v>
      </c>
      <c r="AG761" s="176">
        <v>2007746</v>
      </c>
      <c r="AH761" s="103">
        <v>0</v>
      </c>
      <c r="AI761" s="155">
        <v>0</v>
      </c>
      <c r="AJ761" s="151">
        <v>1760021</v>
      </c>
      <c r="AK761" s="103">
        <v>115746411</v>
      </c>
      <c r="AL761" s="103">
        <v>115746411</v>
      </c>
      <c r="AM761" s="103">
        <f t="shared" si="272"/>
        <v>520992922</v>
      </c>
      <c r="AN761" s="103">
        <f t="shared" si="270"/>
        <v>119130532</v>
      </c>
      <c r="AO761" s="155">
        <f t="shared" si="271"/>
        <v>119130532</v>
      </c>
      <c r="AP761" s="289"/>
    </row>
    <row r="762" spans="2:42" s="45" customFormat="1" ht="12" customHeight="1">
      <c r="B762" s="134" t="s">
        <v>523</v>
      </c>
      <c r="C762" s="146">
        <v>884601</v>
      </c>
      <c r="D762" s="145">
        <v>0</v>
      </c>
      <c r="E762" s="149">
        <v>0</v>
      </c>
      <c r="F762" s="65">
        <v>154901</v>
      </c>
      <c r="G762" s="53">
        <v>0</v>
      </c>
      <c r="H762" s="168">
        <v>0</v>
      </c>
      <c r="I762" s="151">
        <v>760999</v>
      </c>
      <c r="J762" s="103">
        <v>884601</v>
      </c>
      <c r="K762" s="148">
        <v>884601</v>
      </c>
      <c r="L762" s="154">
        <v>480400</v>
      </c>
      <c r="M762" s="103">
        <v>154901</v>
      </c>
      <c r="N762" s="155">
        <v>154901</v>
      </c>
      <c r="O762" s="151">
        <v>0</v>
      </c>
      <c r="P762" s="103">
        <v>0</v>
      </c>
      <c r="Q762" s="148">
        <v>0</v>
      </c>
      <c r="R762" s="91">
        <v>0</v>
      </c>
      <c r="S762" s="51">
        <v>0</v>
      </c>
      <c r="T762" s="155">
        <v>0</v>
      </c>
      <c r="U762" s="151">
        <v>924425</v>
      </c>
      <c r="V762" s="103">
        <v>0</v>
      </c>
      <c r="W762" s="148">
        <v>0</v>
      </c>
      <c r="X762" s="156">
        <v>19941347</v>
      </c>
      <c r="Y762" s="103">
        <v>0</v>
      </c>
      <c r="Z762" s="155">
        <v>0</v>
      </c>
      <c r="AA762" s="173">
        <v>225100</v>
      </c>
      <c r="AB762" s="103">
        <v>0</v>
      </c>
      <c r="AC762" s="103">
        <v>0</v>
      </c>
      <c r="AD762" s="174">
        <v>10801410</v>
      </c>
      <c r="AE762" s="103">
        <v>1607202</v>
      </c>
      <c r="AF762" s="148">
        <v>0</v>
      </c>
      <c r="AG762" s="176">
        <v>0</v>
      </c>
      <c r="AH762" s="103">
        <v>0</v>
      </c>
      <c r="AI762" s="155">
        <v>0</v>
      </c>
      <c r="AJ762" s="151">
        <v>0</v>
      </c>
      <c r="AK762" s="103">
        <v>0</v>
      </c>
      <c r="AL762" s="103">
        <v>1607202</v>
      </c>
      <c r="AM762" s="103">
        <f t="shared" si="272"/>
        <v>34173183</v>
      </c>
      <c r="AN762" s="103">
        <f t="shared" si="270"/>
        <v>2646704</v>
      </c>
      <c r="AO762" s="155">
        <f t="shared" si="271"/>
        <v>2646704</v>
      </c>
      <c r="AP762" s="289"/>
    </row>
    <row r="763" spans="2:42" s="45" customFormat="1" ht="12" customHeight="1">
      <c r="B763" s="134" t="s">
        <v>524</v>
      </c>
      <c r="C763" s="146">
        <v>0</v>
      </c>
      <c r="D763" s="145">
        <v>0</v>
      </c>
      <c r="E763" s="149">
        <v>0</v>
      </c>
      <c r="F763" s="65">
        <v>0</v>
      </c>
      <c r="G763" s="53">
        <v>23162753</v>
      </c>
      <c r="H763" s="168">
        <v>23162753</v>
      </c>
      <c r="I763" s="151">
        <v>0</v>
      </c>
      <c r="J763" s="103">
        <v>0</v>
      </c>
      <c r="K763" s="148">
        <v>0</v>
      </c>
      <c r="L763" s="154">
        <v>0</v>
      </c>
      <c r="M763" s="103">
        <v>0</v>
      </c>
      <c r="N763" s="155">
        <v>0</v>
      </c>
      <c r="O763" s="151">
        <v>0</v>
      </c>
      <c r="P763" s="103">
        <v>0</v>
      </c>
      <c r="Q763" s="148">
        <v>0</v>
      </c>
      <c r="R763" s="91">
        <v>0</v>
      </c>
      <c r="S763" s="51">
        <v>0</v>
      </c>
      <c r="T763" s="155">
        <v>0</v>
      </c>
      <c r="U763" s="151">
        <v>0</v>
      </c>
      <c r="V763" s="103">
        <v>0</v>
      </c>
      <c r="W763" s="148">
        <v>0</v>
      </c>
      <c r="X763" s="156">
        <v>0</v>
      </c>
      <c r="Y763" s="103">
        <v>0</v>
      </c>
      <c r="Z763" s="155">
        <v>0</v>
      </c>
      <c r="AA763" s="173">
        <v>0</v>
      </c>
      <c r="AB763" s="103">
        <v>201980</v>
      </c>
      <c r="AC763" s="103">
        <v>0</v>
      </c>
      <c r="AD763" s="174">
        <v>0</v>
      </c>
      <c r="AE763" s="103">
        <v>1168200</v>
      </c>
      <c r="AF763" s="148">
        <v>201980</v>
      </c>
      <c r="AG763" s="176">
        <v>27694078</v>
      </c>
      <c r="AH763" s="103">
        <v>398700</v>
      </c>
      <c r="AI763" s="155">
        <v>0</v>
      </c>
      <c r="AJ763" s="151">
        <v>0</v>
      </c>
      <c r="AK763" s="103">
        <v>24237218</v>
      </c>
      <c r="AL763" s="103">
        <v>25804118</v>
      </c>
      <c r="AM763" s="103">
        <f t="shared" si="272"/>
        <v>27694078</v>
      </c>
      <c r="AN763" s="103">
        <f t="shared" si="270"/>
        <v>49168851</v>
      </c>
      <c r="AO763" s="155">
        <f t="shared" si="271"/>
        <v>49168851</v>
      </c>
      <c r="AP763" s="289"/>
    </row>
    <row r="764" spans="2:42" s="45" customFormat="1" ht="12" customHeight="1">
      <c r="B764" s="134" t="s">
        <v>171</v>
      </c>
      <c r="C764" s="146">
        <v>44878151</v>
      </c>
      <c r="D764" s="145">
        <v>0</v>
      </c>
      <c r="E764" s="149">
        <v>0</v>
      </c>
      <c r="F764" s="65">
        <v>11763880</v>
      </c>
      <c r="G764" s="53">
        <v>0</v>
      </c>
      <c r="H764" s="168">
        <v>0</v>
      </c>
      <c r="I764" s="151">
        <v>8564533</v>
      </c>
      <c r="J764" s="103">
        <v>0</v>
      </c>
      <c r="K764" s="148">
        <v>0</v>
      </c>
      <c r="L764" s="154">
        <v>283128317</v>
      </c>
      <c r="M764" s="103">
        <v>0</v>
      </c>
      <c r="N764" s="155">
        <v>0</v>
      </c>
      <c r="O764" s="151">
        <v>160163560</v>
      </c>
      <c r="P764" s="103">
        <v>0</v>
      </c>
      <c r="Q764" s="148">
        <v>0</v>
      </c>
      <c r="R764" s="91">
        <v>366002524</v>
      </c>
      <c r="S764" s="51">
        <v>0</v>
      </c>
      <c r="T764" s="155">
        <v>0</v>
      </c>
      <c r="U764" s="151">
        <v>402132699</v>
      </c>
      <c r="V764" s="103">
        <v>0</v>
      </c>
      <c r="W764" s="148">
        <v>0</v>
      </c>
      <c r="X764" s="156">
        <v>9861039</v>
      </c>
      <c r="Y764" s="103">
        <v>0</v>
      </c>
      <c r="Z764" s="155">
        <v>0</v>
      </c>
      <c r="AA764" s="173">
        <v>52401400</v>
      </c>
      <c r="AB764" s="103">
        <v>0</v>
      </c>
      <c r="AC764" s="103">
        <v>0</v>
      </c>
      <c r="AD764" s="174">
        <v>5199324</v>
      </c>
      <c r="AE764" s="103">
        <v>0</v>
      </c>
      <c r="AF764" s="148">
        <v>0</v>
      </c>
      <c r="AG764" s="176">
        <v>69855658</v>
      </c>
      <c r="AH764" s="103">
        <v>0</v>
      </c>
      <c r="AI764" s="155">
        <v>0</v>
      </c>
      <c r="AJ764" s="151">
        <v>8497612</v>
      </c>
      <c r="AK764" s="103">
        <v>0</v>
      </c>
      <c r="AL764" s="103">
        <v>0</v>
      </c>
      <c r="AM764" s="103">
        <f t="shared" si="272"/>
        <v>1422448697</v>
      </c>
      <c r="AN764" s="103">
        <f t="shared" si="270"/>
        <v>0</v>
      </c>
      <c r="AO764" s="155">
        <f t="shared" si="271"/>
        <v>0</v>
      </c>
      <c r="AP764" s="289"/>
    </row>
    <row r="765" spans="2:42" s="45" customFormat="1" ht="12" customHeight="1">
      <c r="B765" s="134" t="s">
        <v>525</v>
      </c>
      <c r="C765" s="146">
        <v>0</v>
      </c>
      <c r="D765" s="145">
        <v>0</v>
      </c>
      <c r="E765" s="149">
        <v>0</v>
      </c>
      <c r="F765" s="65">
        <v>0</v>
      </c>
      <c r="G765" s="53">
        <v>0</v>
      </c>
      <c r="H765" s="168">
        <v>0</v>
      </c>
      <c r="I765" s="151">
        <v>0</v>
      </c>
      <c r="J765" s="103">
        <v>0</v>
      </c>
      <c r="K765" s="148">
        <v>0</v>
      </c>
      <c r="L765" s="154">
        <v>0</v>
      </c>
      <c r="M765" s="103">
        <v>0</v>
      </c>
      <c r="N765" s="155">
        <v>0</v>
      </c>
      <c r="O765" s="151">
        <v>0</v>
      </c>
      <c r="P765" s="103">
        <v>0</v>
      </c>
      <c r="Q765" s="148">
        <v>0</v>
      </c>
      <c r="R765" s="91">
        <v>0</v>
      </c>
      <c r="S765" s="51">
        <v>0</v>
      </c>
      <c r="T765" s="155">
        <v>0</v>
      </c>
      <c r="U765" s="151">
        <v>0</v>
      </c>
      <c r="V765" s="103">
        <v>0</v>
      </c>
      <c r="W765" s="148">
        <v>0</v>
      </c>
      <c r="X765" s="156">
        <v>0</v>
      </c>
      <c r="Y765" s="103">
        <v>0</v>
      </c>
      <c r="Z765" s="155">
        <v>0</v>
      </c>
      <c r="AA765" s="173">
        <v>0</v>
      </c>
      <c r="AB765" s="103">
        <v>0</v>
      </c>
      <c r="AC765" s="103">
        <v>0</v>
      </c>
      <c r="AD765" s="174">
        <v>0</v>
      </c>
      <c r="AE765" s="103">
        <v>0</v>
      </c>
      <c r="AF765" s="148">
        <v>0</v>
      </c>
      <c r="AG765" s="176">
        <v>0</v>
      </c>
      <c r="AH765" s="103">
        <v>0</v>
      </c>
      <c r="AI765" s="155">
        <v>0</v>
      </c>
      <c r="AJ765" s="151">
        <v>0</v>
      </c>
      <c r="AK765" s="103">
        <v>0</v>
      </c>
      <c r="AL765" s="103">
        <v>0</v>
      </c>
      <c r="AM765" s="103">
        <f t="shared" si="272"/>
        <v>0</v>
      </c>
      <c r="AN765" s="103">
        <f t="shared" si="270"/>
        <v>0</v>
      </c>
      <c r="AO765" s="155">
        <f t="shared" si="271"/>
        <v>0</v>
      </c>
      <c r="AP765" s="289"/>
    </row>
    <row r="766" spans="2:42" s="45" customFormat="1" ht="12" customHeight="1">
      <c r="B766" s="134" t="s">
        <v>201</v>
      </c>
      <c r="C766" s="146">
        <v>32384279</v>
      </c>
      <c r="D766" s="145">
        <v>0</v>
      </c>
      <c r="E766" s="149">
        <v>0</v>
      </c>
      <c r="F766" s="65">
        <v>243265697</v>
      </c>
      <c r="G766" s="53">
        <v>0</v>
      </c>
      <c r="H766" s="168">
        <v>0</v>
      </c>
      <c r="I766" s="151">
        <v>248788135.98996729</v>
      </c>
      <c r="J766" s="103">
        <v>0</v>
      </c>
      <c r="K766" s="148">
        <v>0</v>
      </c>
      <c r="L766" s="154">
        <v>317089589</v>
      </c>
      <c r="M766" s="103">
        <v>102921948</v>
      </c>
      <c r="N766" s="155">
        <v>102921948</v>
      </c>
      <c r="O766" s="151">
        <v>51756387</v>
      </c>
      <c r="P766" s="103">
        <v>98987549</v>
      </c>
      <c r="Q766" s="148">
        <v>98987549</v>
      </c>
      <c r="R766" s="91">
        <v>34048042</v>
      </c>
      <c r="S766" s="51">
        <v>179482394</v>
      </c>
      <c r="T766" s="155">
        <v>179482394</v>
      </c>
      <c r="U766" s="151">
        <v>224125204</v>
      </c>
      <c r="V766" s="103">
        <v>38898842</v>
      </c>
      <c r="W766" s="148">
        <v>34098168</v>
      </c>
      <c r="X766" s="156">
        <v>26860025</v>
      </c>
      <c r="Y766" s="103">
        <v>134019371</v>
      </c>
      <c r="Z766" s="155">
        <v>104600636</v>
      </c>
      <c r="AA766" s="173">
        <v>254899440</v>
      </c>
      <c r="AB766" s="103">
        <v>174094959</v>
      </c>
      <c r="AC766" s="103">
        <v>206002836</v>
      </c>
      <c r="AD766" s="174">
        <v>39200924</v>
      </c>
      <c r="AE766" s="103">
        <v>242411907</v>
      </c>
      <c r="AF766" s="148">
        <v>244723439</v>
      </c>
      <c r="AG766" s="176">
        <v>21059016</v>
      </c>
      <c r="AH766" s="103">
        <v>272809082</v>
      </c>
      <c r="AI766" s="155">
        <v>272809082</v>
      </c>
      <c r="AJ766" s="151">
        <v>59477674</v>
      </c>
      <c r="AK766" s="103">
        <v>483294397</v>
      </c>
      <c r="AL766" s="103">
        <v>483294397</v>
      </c>
      <c r="AM766" s="103">
        <f t="shared" si="272"/>
        <v>1552954412.9899673</v>
      </c>
      <c r="AN766" s="103">
        <f t="shared" si="270"/>
        <v>1726920449</v>
      </c>
      <c r="AO766" s="155">
        <f t="shared" si="271"/>
        <v>1726920449</v>
      </c>
      <c r="AP766" s="289"/>
    </row>
    <row r="767" spans="2:42" s="45" customFormat="1" ht="12" customHeight="1">
      <c r="B767" s="134" t="s">
        <v>280</v>
      </c>
      <c r="C767" s="146">
        <v>0</v>
      </c>
      <c r="D767" s="145">
        <v>0</v>
      </c>
      <c r="E767" s="149">
        <v>0</v>
      </c>
      <c r="F767" s="65">
        <v>0</v>
      </c>
      <c r="G767" s="53">
        <v>0</v>
      </c>
      <c r="H767" s="168">
        <v>0</v>
      </c>
      <c r="I767" s="151">
        <v>12849500</v>
      </c>
      <c r="J767" s="103">
        <v>0</v>
      </c>
      <c r="K767" s="148">
        <v>0</v>
      </c>
      <c r="L767" s="154">
        <v>251400</v>
      </c>
      <c r="M767" s="103">
        <v>0</v>
      </c>
      <c r="N767" s="155">
        <v>0</v>
      </c>
      <c r="O767" s="151">
        <v>780600</v>
      </c>
      <c r="P767" s="103">
        <v>0</v>
      </c>
      <c r="Q767" s="148">
        <v>0</v>
      </c>
      <c r="R767" s="91">
        <v>0</v>
      </c>
      <c r="S767" s="51">
        <v>0</v>
      </c>
      <c r="T767" s="155">
        <v>0</v>
      </c>
      <c r="U767" s="151">
        <v>75000</v>
      </c>
      <c r="V767" s="103">
        <v>0</v>
      </c>
      <c r="W767" s="148">
        <v>0</v>
      </c>
      <c r="X767" s="156">
        <v>0</v>
      </c>
      <c r="Y767" s="103">
        <v>0</v>
      </c>
      <c r="Z767" s="155">
        <v>0</v>
      </c>
      <c r="AA767" s="173">
        <v>0</v>
      </c>
      <c r="AB767" s="103">
        <v>0</v>
      </c>
      <c r="AC767" s="103">
        <v>0</v>
      </c>
      <c r="AD767" s="174">
        <v>75000</v>
      </c>
      <c r="AE767" s="103">
        <v>0</v>
      </c>
      <c r="AF767" s="148">
        <v>0</v>
      </c>
      <c r="AG767" s="176">
        <v>219</v>
      </c>
      <c r="AH767" s="103">
        <v>0</v>
      </c>
      <c r="AI767" s="155">
        <v>0</v>
      </c>
      <c r="AJ767" s="151">
        <v>75000</v>
      </c>
      <c r="AK767" s="103">
        <v>0</v>
      </c>
      <c r="AL767" s="103">
        <v>0</v>
      </c>
      <c r="AM767" s="103">
        <f t="shared" si="272"/>
        <v>14106719</v>
      </c>
      <c r="AN767" s="103">
        <f t="shared" si="270"/>
        <v>0</v>
      </c>
      <c r="AO767" s="155">
        <f t="shared" si="271"/>
        <v>0</v>
      </c>
      <c r="AP767" s="289"/>
    </row>
    <row r="768" spans="2:42" s="45" customFormat="1" ht="12" customHeight="1">
      <c r="B768" s="134" t="s">
        <v>202</v>
      </c>
      <c r="C768" s="146">
        <v>0</v>
      </c>
      <c r="D768" s="145">
        <v>0</v>
      </c>
      <c r="E768" s="149">
        <v>0</v>
      </c>
      <c r="F768" s="65">
        <v>0</v>
      </c>
      <c r="G768" s="53">
        <v>0</v>
      </c>
      <c r="H768" s="168">
        <v>0</v>
      </c>
      <c r="I768" s="151">
        <v>0</v>
      </c>
      <c r="J768" s="103">
        <v>0</v>
      </c>
      <c r="K768" s="148">
        <v>0</v>
      </c>
      <c r="L768" s="154">
        <v>0</v>
      </c>
      <c r="M768" s="103">
        <v>0</v>
      </c>
      <c r="N768" s="155">
        <v>0</v>
      </c>
      <c r="O768" s="151">
        <v>0</v>
      </c>
      <c r="P768" s="103">
        <v>0</v>
      </c>
      <c r="Q768" s="148">
        <v>0</v>
      </c>
      <c r="R768" s="91">
        <v>0</v>
      </c>
      <c r="S768" s="51">
        <v>0</v>
      </c>
      <c r="T768" s="155">
        <v>0</v>
      </c>
      <c r="U768" s="151">
        <v>0</v>
      </c>
      <c r="V768" s="103">
        <v>0</v>
      </c>
      <c r="W768" s="148">
        <v>0</v>
      </c>
      <c r="X768" s="156">
        <v>0</v>
      </c>
      <c r="Y768" s="103">
        <v>0</v>
      </c>
      <c r="Z768" s="155">
        <v>0</v>
      </c>
      <c r="AA768" s="173">
        <v>0</v>
      </c>
      <c r="AB768" s="103">
        <v>0</v>
      </c>
      <c r="AC768" s="103">
        <v>0</v>
      </c>
      <c r="AD768" s="174">
        <v>0</v>
      </c>
      <c r="AE768" s="103">
        <v>0</v>
      </c>
      <c r="AF768" s="148">
        <v>0</v>
      </c>
      <c r="AG768" s="176">
        <v>0</v>
      </c>
      <c r="AH768" s="103">
        <v>0</v>
      </c>
      <c r="AI768" s="155">
        <v>0</v>
      </c>
      <c r="AJ768" s="151">
        <v>0</v>
      </c>
      <c r="AK768" s="103">
        <v>0</v>
      </c>
      <c r="AL768" s="103">
        <v>0</v>
      </c>
      <c r="AM768" s="103">
        <f t="shared" si="272"/>
        <v>0</v>
      </c>
      <c r="AN768" s="103">
        <f t="shared" si="270"/>
        <v>0</v>
      </c>
      <c r="AO768" s="155">
        <f t="shared" si="271"/>
        <v>0</v>
      </c>
      <c r="AP768" s="289"/>
    </row>
    <row r="769" spans="2:42" s="45" customFormat="1" ht="12" customHeight="1">
      <c r="B769" s="134" t="s">
        <v>218</v>
      </c>
      <c r="C769" s="146">
        <v>0</v>
      </c>
      <c r="D769" s="145">
        <v>0</v>
      </c>
      <c r="E769" s="149">
        <v>0</v>
      </c>
      <c r="F769" s="65">
        <v>0</v>
      </c>
      <c r="G769" s="53">
        <v>0</v>
      </c>
      <c r="H769" s="168">
        <v>0</v>
      </c>
      <c r="I769" s="151">
        <v>0</v>
      </c>
      <c r="J769" s="103">
        <v>0</v>
      </c>
      <c r="K769" s="148">
        <v>0</v>
      </c>
      <c r="L769" s="154">
        <v>462600</v>
      </c>
      <c r="M769" s="103">
        <v>0</v>
      </c>
      <c r="N769" s="155">
        <v>0</v>
      </c>
      <c r="O769" s="151">
        <v>778766</v>
      </c>
      <c r="P769" s="103">
        <v>0</v>
      </c>
      <c r="Q769" s="148">
        <v>0</v>
      </c>
      <c r="R769" s="91">
        <v>0</v>
      </c>
      <c r="S769" s="51">
        <v>0</v>
      </c>
      <c r="T769" s="155">
        <v>0</v>
      </c>
      <c r="U769" s="151">
        <v>529334</v>
      </c>
      <c r="V769" s="103">
        <v>163134</v>
      </c>
      <c r="W769" s="148">
        <v>0</v>
      </c>
      <c r="X769" s="156">
        <v>0</v>
      </c>
      <c r="Y769" s="103">
        <v>0</v>
      </c>
      <c r="Z769" s="155">
        <v>163134</v>
      </c>
      <c r="AA769" s="173">
        <v>383213</v>
      </c>
      <c r="AB769" s="103">
        <v>0</v>
      </c>
      <c r="AC769" s="103">
        <v>0</v>
      </c>
      <c r="AD769" s="174">
        <v>325400</v>
      </c>
      <c r="AE769" s="103">
        <v>0</v>
      </c>
      <c r="AF769" s="148">
        <v>0</v>
      </c>
      <c r="AG769" s="176">
        <v>3272498</v>
      </c>
      <c r="AH769" s="103">
        <v>0</v>
      </c>
      <c r="AI769" s="155">
        <v>0</v>
      </c>
      <c r="AJ769" s="151">
        <v>162700</v>
      </c>
      <c r="AK769" s="103">
        <v>0</v>
      </c>
      <c r="AL769" s="103">
        <v>0</v>
      </c>
      <c r="AM769" s="103">
        <f t="shared" si="272"/>
        <v>5914511</v>
      </c>
      <c r="AN769" s="103">
        <f t="shared" si="270"/>
        <v>163134</v>
      </c>
      <c r="AO769" s="155">
        <f t="shared" si="271"/>
        <v>163134</v>
      </c>
      <c r="AP769" s="289"/>
    </row>
    <row r="770" spans="2:42" s="45" customFormat="1" ht="12" customHeight="1">
      <c r="B770" s="134" t="s">
        <v>172</v>
      </c>
      <c r="C770" s="146">
        <v>1585500</v>
      </c>
      <c r="D770" s="145">
        <v>0</v>
      </c>
      <c r="E770" s="149">
        <v>0</v>
      </c>
      <c r="F770" s="65">
        <v>-94900</v>
      </c>
      <c r="G770" s="53">
        <v>0</v>
      </c>
      <c r="H770" s="168">
        <v>0</v>
      </c>
      <c r="I770" s="151">
        <v>706443</v>
      </c>
      <c r="J770" s="103">
        <v>0</v>
      </c>
      <c r="K770" s="148">
        <v>0</v>
      </c>
      <c r="L770" s="154">
        <v>287300</v>
      </c>
      <c r="M770" s="103">
        <v>0</v>
      </c>
      <c r="N770" s="155">
        <v>0</v>
      </c>
      <c r="O770" s="151">
        <v>0</v>
      </c>
      <c r="P770" s="103">
        <v>0</v>
      </c>
      <c r="Q770" s="148">
        <v>0</v>
      </c>
      <c r="R770" s="91">
        <v>-706443</v>
      </c>
      <c r="S770" s="51">
        <v>0</v>
      </c>
      <c r="T770" s="155">
        <v>0</v>
      </c>
      <c r="U770" s="151">
        <v>-421866</v>
      </c>
      <c r="V770" s="103">
        <v>0</v>
      </c>
      <c r="W770" s="148">
        <v>0</v>
      </c>
      <c r="X770" s="156">
        <v>0</v>
      </c>
      <c r="Y770" s="103">
        <v>0</v>
      </c>
      <c r="Z770" s="155">
        <v>0</v>
      </c>
      <c r="AA770" s="173">
        <v>0</v>
      </c>
      <c r="AB770" s="103">
        <v>0</v>
      </c>
      <c r="AC770" s="103">
        <v>0</v>
      </c>
      <c r="AD770" s="174">
        <v>-94900</v>
      </c>
      <c r="AE770" s="103">
        <v>0</v>
      </c>
      <c r="AF770" s="148">
        <v>0</v>
      </c>
      <c r="AG770" s="176">
        <v>0</v>
      </c>
      <c r="AH770" s="103">
        <v>0</v>
      </c>
      <c r="AI770" s="155">
        <v>0</v>
      </c>
      <c r="AJ770" s="151">
        <v>0</v>
      </c>
      <c r="AK770" s="103">
        <v>0</v>
      </c>
      <c r="AL770" s="103">
        <v>0</v>
      </c>
      <c r="AM770" s="103">
        <f t="shared" si="272"/>
        <v>1261134</v>
      </c>
      <c r="AN770" s="103">
        <f t="shared" ref="AN770:AN833" si="273">+AK770+AH770+AE770+AB770+Y770+V770+S770+P770+M770+J770+G770+D770</f>
        <v>0</v>
      </c>
      <c r="AO770" s="155">
        <f t="shared" ref="AO770:AO833" si="274">+AL770+AI770+AF770+AC770+Z770+W770+T770+Q770+N770+K770+H770+E770</f>
        <v>0</v>
      </c>
      <c r="AP770" s="289"/>
    </row>
    <row r="771" spans="2:42" s="45" customFormat="1" ht="12" customHeight="1">
      <c r="B771" s="134" t="s">
        <v>277</v>
      </c>
      <c r="C771" s="146">
        <v>0</v>
      </c>
      <c r="D771" s="145">
        <v>0</v>
      </c>
      <c r="E771" s="149">
        <v>0</v>
      </c>
      <c r="F771" s="65">
        <v>0</v>
      </c>
      <c r="G771" s="53">
        <v>0</v>
      </c>
      <c r="H771" s="168">
        <v>0</v>
      </c>
      <c r="I771" s="151">
        <v>0</v>
      </c>
      <c r="J771" s="103">
        <v>0</v>
      </c>
      <c r="K771" s="148">
        <v>0</v>
      </c>
      <c r="L771" s="154">
        <v>0</v>
      </c>
      <c r="M771" s="103">
        <v>229040</v>
      </c>
      <c r="N771" s="155">
        <v>229040</v>
      </c>
      <c r="O771" s="151">
        <v>0</v>
      </c>
      <c r="P771" s="103">
        <v>0</v>
      </c>
      <c r="Q771" s="148">
        <v>0</v>
      </c>
      <c r="R771" s="91">
        <v>0</v>
      </c>
      <c r="S771" s="51">
        <v>61200</v>
      </c>
      <c r="T771" s="155">
        <v>61200</v>
      </c>
      <c r="U771" s="151">
        <v>0</v>
      </c>
      <c r="V771" s="103">
        <v>61200</v>
      </c>
      <c r="W771" s="148">
        <v>0</v>
      </c>
      <c r="X771" s="156">
        <v>0</v>
      </c>
      <c r="Y771" s="103">
        <v>3249322</v>
      </c>
      <c r="Z771" s="155">
        <v>3310522</v>
      </c>
      <c r="AA771" s="173">
        <v>0</v>
      </c>
      <c r="AB771" s="103">
        <v>0</v>
      </c>
      <c r="AC771" s="103">
        <v>0</v>
      </c>
      <c r="AD771" s="174">
        <v>0</v>
      </c>
      <c r="AE771" s="103">
        <v>0</v>
      </c>
      <c r="AF771" s="148">
        <v>0</v>
      </c>
      <c r="AG771" s="176">
        <v>0</v>
      </c>
      <c r="AH771" s="103">
        <v>0</v>
      </c>
      <c r="AI771" s="155">
        <v>0</v>
      </c>
      <c r="AJ771" s="151">
        <v>0</v>
      </c>
      <c r="AK771" s="103">
        <v>0</v>
      </c>
      <c r="AL771" s="103">
        <v>0</v>
      </c>
      <c r="AM771" s="103">
        <f t="shared" si="272"/>
        <v>0</v>
      </c>
      <c r="AN771" s="103">
        <f t="shared" si="273"/>
        <v>3600762</v>
      </c>
      <c r="AO771" s="155">
        <f t="shared" si="274"/>
        <v>3600762</v>
      </c>
      <c r="AP771" s="289"/>
    </row>
    <row r="772" spans="2:42" s="45" customFormat="1" ht="12" customHeight="1">
      <c r="B772" s="134" t="s">
        <v>217</v>
      </c>
      <c r="C772" s="146">
        <v>0</v>
      </c>
      <c r="D772" s="145">
        <v>0</v>
      </c>
      <c r="E772" s="149">
        <v>0</v>
      </c>
      <c r="F772" s="65">
        <v>0</v>
      </c>
      <c r="G772" s="53">
        <v>0</v>
      </c>
      <c r="H772" s="168">
        <v>0</v>
      </c>
      <c r="I772" s="151">
        <v>0</v>
      </c>
      <c r="J772" s="103">
        <v>0</v>
      </c>
      <c r="K772" s="148">
        <v>0</v>
      </c>
      <c r="L772" s="154">
        <v>75000</v>
      </c>
      <c r="M772" s="103">
        <v>0</v>
      </c>
      <c r="N772" s="155">
        <v>0</v>
      </c>
      <c r="O772" s="151">
        <v>153400</v>
      </c>
      <c r="P772" s="103">
        <v>0</v>
      </c>
      <c r="Q772" s="148">
        <v>0</v>
      </c>
      <c r="R772" s="91">
        <v>0</v>
      </c>
      <c r="S772" s="51">
        <v>0</v>
      </c>
      <c r="T772" s="155">
        <v>0</v>
      </c>
      <c r="U772" s="151">
        <v>6571900</v>
      </c>
      <c r="V772" s="103">
        <v>0</v>
      </c>
      <c r="W772" s="148">
        <v>0</v>
      </c>
      <c r="X772" s="156">
        <v>180412</v>
      </c>
      <c r="Y772" s="103">
        <v>0</v>
      </c>
      <c r="Z772" s="155">
        <v>0</v>
      </c>
      <c r="AA772" s="173">
        <v>882000</v>
      </c>
      <c r="AB772" s="103">
        <v>0</v>
      </c>
      <c r="AC772" s="103">
        <v>0</v>
      </c>
      <c r="AD772" s="174">
        <v>87048</v>
      </c>
      <c r="AE772" s="103">
        <v>0</v>
      </c>
      <c r="AF772" s="148">
        <v>0</v>
      </c>
      <c r="AG772" s="176">
        <v>248615</v>
      </c>
      <c r="AH772" s="103">
        <v>0</v>
      </c>
      <c r="AI772" s="155">
        <v>0</v>
      </c>
      <c r="AJ772" s="151">
        <v>0</v>
      </c>
      <c r="AK772" s="103">
        <v>0</v>
      </c>
      <c r="AL772" s="103">
        <v>0</v>
      </c>
      <c r="AM772" s="103">
        <f t="shared" si="272"/>
        <v>8198375</v>
      </c>
      <c r="AN772" s="103">
        <f t="shared" si="273"/>
        <v>0</v>
      </c>
      <c r="AO772" s="155">
        <f t="shared" si="274"/>
        <v>0</v>
      </c>
      <c r="AP772" s="289"/>
    </row>
    <row r="773" spans="2:42" s="45" customFormat="1" ht="12" customHeight="1">
      <c r="B773" s="134" t="s">
        <v>254</v>
      </c>
      <c r="C773" s="146">
        <v>0</v>
      </c>
      <c r="D773" s="145">
        <v>0</v>
      </c>
      <c r="E773" s="149">
        <v>0</v>
      </c>
      <c r="F773" s="65">
        <v>0</v>
      </c>
      <c r="G773" s="53">
        <v>0</v>
      </c>
      <c r="H773" s="168">
        <v>0</v>
      </c>
      <c r="I773" s="151">
        <v>0</v>
      </c>
      <c r="J773" s="145">
        <v>0</v>
      </c>
      <c r="K773" s="149">
        <v>0</v>
      </c>
      <c r="L773" s="154">
        <v>0</v>
      </c>
      <c r="M773" s="145">
        <v>0</v>
      </c>
      <c r="N773" s="166">
        <v>0</v>
      </c>
      <c r="O773" s="151">
        <v>441616</v>
      </c>
      <c r="P773" s="103">
        <v>0</v>
      </c>
      <c r="Q773" s="148">
        <v>0</v>
      </c>
      <c r="R773" s="91">
        <v>0</v>
      </c>
      <c r="S773" s="51">
        <v>0</v>
      </c>
      <c r="T773" s="155">
        <v>0</v>
      </c>
      <c r="U773" s="151">
        <v>0</v>
      </c>
      <c r="V773" s="145">
        <v>0</v>
      </c>
      <c r="W773" s="149">
        <v>0</v>
      </c>
      <c r="X773" s="156">
        <v>0</v>
      </c>
      <c r="Y773" s="103">
        <v>0</v>
      </c>
      <c r="Z773" s="155">
        <v>0</v>
      </c>
      <c r="AA773" s="173">
        <v>89180</v>
      </c>
      <c r="AB773" s="103">
        <v>0</v>
      </c>
      <c r="AC773" s="103">
        <v>0</v>
      </c>
      <c r="AD773" s="174">
        <v>0</v>
      </c>
      <c r="AE773" s="103">
        <v>0</v>
      </c>
      <c r="AF773" s="148">
        <v>0</v>
      </c>
      <c r="AG773" s="176">
        <v>0</v>
      </c>
      <c r="AH773" s="103">
        <v>0</v>
      </c>
      <c r="AI773" s="155">
        <v>0</v>
      </c>
      <c r="AJ773" s="151">
        <v>0</v>
      </c>
      <c r="AK773" s="103">
        <v>0</v>
      </c>
      <c r="AL773" s="103">
        <v>0</v>
      </c>
      <c r="AM773" s="103">
        <f t="shared" si="272"/>
        <v>530796</v>
      </c>
      <c r="AN773" s="103">
        <f t="shared" si="273"/>
        <v>0</v>
      </c>
      <c r="AO773" s="155">
        <f t="shared" si="274"/>
        <v>0</v>
      </c>
      <c r="AP773" s="289"/>
    </row>
    <row r="774" spans="2:42" s="45" customFormat="1" ht="12" customHeight="1">
      <c r="B774" s="134" t="s">
        <v>256</v>
      </c>
      <c r="C774" s="146">
        <v>0</v>
      </c>
      <c r="D774" s="145">
        <v>0</v>
      </c>
      <c r="E774" s="149">
        <v>0</v>
      </c>
      <c r="F774" s="65">
        <v>0</v>
      </c>
      <c r="G774" s="53">
        <v>0</v>
      </c>
      <c r="H774" s="168">
        <v>0</v>
      </c>
      <c r="I774" s="151">
        <v>0</v>
      </c>
      <c r="J774" s="145">
        <v>0</v>
      </c>
      <c r="K774" s="149">
        <v>0</v>
      </c>
      <c r="L774" s="154">
        <v>0</v>
      </c>
      <c r="M774" s="145">
        <v>0</v>
      </c>
      <c r="N774" s="166">
        <v>0</v>
      </c>
      <c r="O774" s="151">
        <v>0</v>
      </c>
      <c r="P774" s="103">
        <v>0</v>
      </c>
      <c r="Q774" s="148">
        <v>0</v>
      </c>
      <c r="R774" s="91">
        <v>0</v>
      </c>
      <c r="S774" s="51">
        <v>0</v>
      </c>
      <c r="T774" s="155">
        <v>0</v>
      </c>
      <c r="U774" s="151">
        <v>0</v>
      </c>
      <c r="V774" s="145">
        <v>0</v>
      </c>
      <c r="W774" s="149">
        <v>0</v>
      </c>
      <c r="X774" s="156">
        <v>0</v>
      </c>
      <c r="Y774" s="103">
        <v>0</v>
      </c>
      <c r="Z774" s="155">
        <v>0</v>
      </c>
      <c r="AA774" s="173">
        <v>796322</v>
      </c>
      <c r="AB774" s="103">
        <v>0</v>
      </c>
      <c r="AC774" s="103">
        <v>0</v>
      </c>
      <c r="AD774" s="174">
        <v>0</v>
      </c>
      <c r="AE774" s="103">
        <v>0</v>
      </c>
      <c r="AF774" s="148">
        <v>0</v>
      </c>
      <c r="AG774" s="176">
        <v>0</v>
      </c>
      <c r="AH774" s="103">
        <v>0</v>
      </c>
      <c r="AI774" s="155">
        <v>0</v>
      </c>
      <c r="AJ774" s="151">
        <v>0</v>
      </c>
      <c r="AK774" s="103">
        <v>0</v>
      </c>
      <c r="AL774" s="103">
        <v>0</v>
      </c>
      <c r="AM774" s="103">
        <f t="shared" si="272"/>
        <v>796322</v>
      </c>
      <c r="AN774" s="103">
        <f t="shared" si="273"/>
        <v>0</v>
      </c>
      <c r="AO774" s="155">
        <f t="shared" si="274"/>
        <v>0</v>
      </c>
      <c r="AP774" s="289"/>
    </row>
    <row r="775" spans="2:42" s="45" customFormat="1" ht="12" customHeight="1">
      <c r="B775" s="134" t="s">
        <v>179</v>
      </c>
      <c r="C775" s="146">
        <v>0</v>
      </c>
      <c r="D775" s="145">
        <v>0</v>
      </c>
      <c r="E775" s="149">
        <v>0</v>
      </c>
      <c r="F775" s="65">
        <v>441647</v>
      </c>
      <c r="G775" s="53">
        <v>0</v>
      </c>
      <c r="H775" s="168">
        <v>0</v>
      </c>
      <c r="I775" s="151">
        <v>572534</v>
      </c>
      <c r="J775" s="103">
        <v>0</v>
      </c>
      <c r="K775" s="148">
        <v>0</v>
      </c>
      <c r="L775" s="154">
        <v>0</v>
      </c>
      <c r="M775" s="103">
        <v>0</v>
      </c>
      <c r="N775" s="155">
        <v>0</v>
      </c>
      <c r="O775" s="151">
        <v>0</v>
      </c>
      <c r="P775" s="103">
        <v>0</v>
      </c>
      <c r="Q775" s="148">
        <v>0</v>
      </c>
      <c r="R775" s="91">
        <v>0</v>
      </c>
      <c r="S775" s="51">
        <v>0</v>
      </c>
      <c r="T775" s="155">
        <v>0</v>
      </c>
      <c r="U775" s="151">
        <v>0</v>
      </c>
      <c r="V775" s="103">
        <v>0</v>
      </c>
      <c r="W775" s="148">
        <v>0</v>
      </c>
      <c r="X775" s="156">
        <v>0</v>
      </c>
      <c r="Y775" s="103">
        <v>0</v>
      </c>
      <c r="Z775" s="155">
        <v>0</v>
      </c>
      <c r="AA775" s="173">
        <v>0</v>
      </c>
      <c r="AB775" s="103">
        <v>0</v>
      </c>
      <c r="AC775" s="103">
        <v>0</v>
      </c>
      <c r="AD775" s="174">
        <v>0</v>
      </c>
      <c r="AE775" s="103">
        <v>0</v>
      </c>
      <c r="AF775" s="148">
        <v>0</v>
      </c>
      <c r="AG775" s="176">
        <v>0</v>
      </c>
      <c r="AH775" s="103">
        <v>0</v>
      </c>
      <c r="AI775" s="155">
        <v>0</v>
      </c>
      <c r="AJ775" s="151">
        <v>0</v>
      </c>
      <c r="AK775" s="103">
        <v>0</v>
      </c>
      <c r="AL775" s="103">
        <v>0</v>
      </c>
      <c r="AM775" s="103">
        <f t="shared" si="272"/>
        <v>1014181</v>
      </c>
      <c r="AN775" s="103">
        <f t="shared" si="273"/>
        <v>0</v>
      </c>
      <c r="AO775" s="155">
        <f t="shared" si="274"/>
        <v>0</v>
      </c>
      <c r="AP775" s="289"/>
    </row>
    <row r="776" spans="2:42" s="45" customFormat="1" ht="12" customHeight="1">
      <c r="B776" s="134" t="s">
        <v>177</v>
      </c>
      <c r="C776" s="146">
        <v>156500</v>
      </c>
      <c r="D776" s="145">
        <v>0</v>
      </c>
      <c r="E776" s="149">
        <v>0</v>
      </c>
      <c r="F776" s="65">
        <v>0</v>
      </c>
      <c r="G776" s="53">
        <v>0</v>
      </c>
      <c r="H776" s="168">
        <v>0</v>
      </c>
      <c r="I776" s="151">
        <v>1345160</v>
      </c>
      <c r="J776" s="103">
        <v>0</v>
      </c>
      <c r="K776" s="148">
        <v>0</v>
      </c>
      <c r="L776" s="154">
        <v>1186200</v>
      </c>
      <c r="M776" s="103">
        <v>0</v>
      </c>
      <c r="N776" s="155">
        <v>0</v>
      </c>
      <c r="O776" s="151">
        <v>0</v>
      </c>
      <c r="P776" s="103">
        <v>0</v>
      </c>
      <c r="Q776" s="148">
        <v>0</v>
      </c>
      <c r="R776" s="91">
        <v>0</v>
      </c>
      <c r="S776" s="51">
        <v>0</v>
      </c>
      <c r="T776" s="155">
        <v>0</v>
      </c>
      <c r="U776" s="151">
        <v>-1186200</v>
      </c>
      <c r="V776" s="103">
        <v>0</v>
      </c>
      <c r="W776" s="148">
        <v>0</v>
      </c>
      <c r="X776" s="156">
        <v>0</v>
      </c>
      <c r="Y776" s="103">
        <v>0</v>
      </c>
      <c r="Z776" s="155">
        <v>0</v>
      </c>
      <c r="AA776" s="173">
        <v>0</v>
      </c>
      <c r="AB776" s="103">
        <v>0</v>
      </c>
      <c r="AC776" s="103">
        <v>0</v>
      </c>
      <c r="AD776" s="174">
        <v>0</v>
      </c>
      <c r="AE776" s="103">
        <v>0</v>
      </c>
      <c r="AF776" s="148">
        <v>0</v>
      </c>
      <c r="AG776" s="176">
        <v>0</v>
      </c>
      <c r="AH776" s="103">
        <v>0</v>
      </c>
      <c r="AI776" s="155">
        <v>0</v>
      </c>
      <c r="AJ776" s="151">
        <v>0</v>
      </c>
      <c r="AK776" s="103">
        <v>0</v>
      </c>
      <c r="AL776" s="103">
        <v>0</v>
      </c>
      <c r="AM776" s="103">
        <f t="shared" si="272"/>
        <v>1501660</v>
      </c>
      <c r="AN776" s="103">
        <f t="shared" si="273"/>
        <v>0</v>
      </c>
      <c r="AO776" s="155">
        <f t="shared" si="274"/>
        <v>0</v>
      </c>
      <c r="AP776" s="289"/>
    </row>
    <row r="777" spans="2:42" s="45" customFormat="1" ht="12" customHeight="1">
      <c r="B777" s="134" t="s">
        <v>178</v>
      </c>
      <c r="C777" s="146">
        <v>6617911</v>
      </c>
      <c r="D777" s="145">
        <v>0</v>
      </c>
      <c r="E777" s="149">
        <v>0</v>
      </c>
      <c r="F777" s="65">
        <v>1220310</v>
      </c>
      <c r="G777" s="53">
        <v>0</v>
      </c>
      <c r="H777" s="168">
        <v>0</v>
      </c>
      <c r="I777" s="151">
        <v>1740240</v>
      </c>
      <c r="J777" s="103">
        <v>0</v>
      </c>
      <c r="K777" s="148">
        <v>0</v>
      </c>
      <c r="L777" s="154">
        <v>300917</v>
      </c>
      <c r="M777" s="103">
        <v>0</v>
      </c>
      <c r="N777" s="155">
        <v>0</v>
      </c>
      <c r="O777" s="151">
        <v>-7232298</v>
      </c>
      <c r="P777" s="103">
        <v>0</v>
      </c>
      <c r="Q777" s="148">
        <v>0</v>
      </c>
      <c r="R777" s="91">
        <v>0</v>
      </c>
      <c r="S777" s="51">
        <v>0</v>
      </c>
      <c r="T777" s="155">
        <v>0</v>
      </c>
      <c r="U777" s="151">
        <v>0</v>
      </c>
      <c r="V777" s="103">
        <v>0</v>
      </c>
      <c r="W777" s="148">
        <v>0</v>
      </c>
      <c r="X777" s="156">
        <v>0</v>
      </c>
      <c r="Y777" s="103">
        <v>0</v>
      </c>
      <c r="Z777" s="155">
        <v>0</v>
      </c>
      <c r="AA777" s="173">
        <v>0</v>
      </c>
      <c r="AB777" s="103">
        <v>0</v>
      </c>
      <c r="AC777" s="103">
        <v>0</v>
      </c>
      <c r="AD777" s="174">
        <v>-259699</v>
      </c>
      <c r="AE777" s="103">
        <v>0</v>
      </c>
      <c r="AF777" s="148">
        <v>0</v>
      </c>
      <c r="AG777" s="176">
        <v>3028210</v>
      </c>
      <c r="AH777" s="103">
        <v>0</v>
      </c>
      <c r="AI777" s="155">
        <v>0</v>
      </c>
      <c r="AJ777" s="151">
        <v>0</v>
      </c>
      <c r="AK777" s="103">
        <v>0</v>
      </c>
      <c r="AL777" s="103">
        <v>0</v>
      </c>
      <c r="AM777" s="103">
        <f t="shared" si="272"/>
        <v>5415591</v>
      </c>
      <c r="AN777" s="103">
        <f t="shared" si="273"/>
        <v>0</v>
      </c>
      <c r="AO777" s="155">
        <f t="shared" si="274"/>
        <v>0</v>
      </c>
      <c r="AP777" s="289"/>
    </row>
    <row r="778" spans="2:42" s="45" customFormat="1" ht="12" customHeight="1">
      <c r="B778" s="134" t="s">
        <v>237</v>
      </c>
      <c r="C778" s="146">
        <v>1711385</v>
      </c>
      <c r="D778" s="145">
        <v>0</v>
      </c>
      <c r="E778" s="149">
        <v>0</v>
      </c>
      <c r="F778" s="65">
        <v>312000</v>
      </c>
      <c r="G778" s="53">
        <v>0</v>
      </c>
      <c r="H778" s="168">
        <v>0</v>
      </c>
      <c r="I778" s="151">
        <v>368448</v>
      </c>
      <c r="J778" s="103">
        <v>0</v>
      </c>
      <c r="K778" s="148">
        <v>0</v>
      </c>
      <c r="L778" s="154">
        <v>2684970</v>
      </c>
      <c r="M778" s="103">
        <v>0</v>
      </c>
      <c r="N778" s="155">
        <v>0</v>
      </c>
      <c r="O778" s="151">
        <v>22093595</v>
      </c>
      <c r="P778" s="103">
        <v>0</v>
      </c>
      <c r="Q778" s="148">
        <v>0</v>
      </c>
      <c r="R778" s="91">
        <v>4888402</v>
      </c>
      <c r="S778" s="51">
        <v>0</v>
      </c>
      <c r="T778" s="155">
        <v>0</v>
      </c>
      <c r="U778" s="151">
        <v>5925292</v>
      </c>
      <c r="V778" s="103">
        <v>0</v>
      </c>
      <c r="W778" s="148">
        <v>0</v>
      </c>
      <c r="X778" s="156">
        <v>984327</v>
      </c>
      <c r="Y778" s="103">
        <v>0</v>
      </c>
      <c r="Z778" s="155">
        <v>0</v>
      </c>
      <c r="AA778" s="173">
        <v>1702781</v>
      </c>
      <c r="AB778" s="103">
        <v>0</v>
      </c>
      <c r="AC778" s="103">
        <v>0</v>
      </c>
      <c r="AD778" s="174">
        <v>1445804</v>
      </c>
      <c r="AE778" s="103">
        <v>0</v>
      </c>
      <c r="AF778" s="148">
        <v>0</v>
      </c>
      <c r="AG778" s="176">
        <v>667800</v>
      </c>
      <c r="AH778" s="103">
        <v>0</v>
      </c>
      <c r="AI778" s="155">
        <v>0</v>
      </c>
      <c r="AJ778" s="151">
        <v>19335005</v>
      </c>
      <c r="AK778" s="103">
        <v>0</v>
      </c>
      <c r="AL778" s="103">
        <v>0</v>
      </c>
      <c r="AM778" s="103">
        <f t="shared" si="272"/>
        <v>62119809</v>
      </c>
      <c r="AN778" s="103">
        <f t="shared" si="273"/>
        <v>0</v>
      </c>
      <c r="AO778" s="155">
        <f t="shared" si="274"/>
        <v>0</v>
      </c>
      <c r="AP778" s="289"/>
    </row>
    <row r="779" spans="2:42" s="45" customFormat="1" ht="12" customHeight="1">
      <c r="B779" s="134" t="s">
        <v>180</v>
      </c>
      <c r="C779" s="146">
        <v>909200</v>
      </c>
      <c r="D779" s="145">
        <v>0</v>
      </c>
      <c r="E779" s="149">
        <v>0</v>
      </c>
      <c r="F779" s="65">
        <v>2008537</v>
      </c>
      <c r="G779" s="53">
        <v>0</v>
      </c>
      <c r="H779" s="168">
        <v>0</v>
      </c>
      <c r="I779" s="151">
        <v>3863222</v>
      </c>
      <c r="J779" s="103">
        <v>0</v>
      </c>
      <c r="K779" s="148">
        <v>0</v>
      </c>
      <c r="L779" s="154">
        <v>2635138</v>
      </c>
      <c r="M779" s="103">
        <v>0</v>
      </c>
      <c r="N779" s="155">
        <v>0</v>
      </c>
      <c r="O779" s="151">
        <v>5100934</v>
      </c>
      <c r="P779" s="103">
        <v>0</v>
      </c>
      <c r="Q779" s="148">
        <v>0</v>
      </c>
      <c r="R779" s="91">
        <v>418738</v>
      </c>
      <c r="S779" s="51">
        <v>0</v>
      </c>
      <c r="T779" s="155">
        <v>0</v>
      </c>
      <c r="U779" s="151">
        <v>1889000</v>
      </c>
      <c r="V779" s="103">
        <v>0</v>
      </c>
      <c r="W779" s="148">
        <v>0</v>
      </c>
      <c r="X779" s="156">
        <v>468000</v>
      </c>
      <c r="Y779" s="103">
        <v>0</v>
      </c>
      <c r="Z779" s="155">
        <v>0</v>
      </c>
      <c r="AA779" s="173">
        <v>-108640</v>
      </c>
      <c r="AB779" s="103">
        <v>3039422</v>
      </c>
      <c r="AC779" s="103">
        <v>3039422</v>
      </c>
      <c r="AD779" s="174">
        <v>-156960</v>
      </c>
      <c r="AE779" s="103">
        <v>0</v>
      </c>
      <c r="AF779" s="148">
        <v>0</v>
      </c>
      <c r="AG779" s="176">
        <v>620625</v>
      </c>
      <c r="AH779" s="103">
        <v>0</v>
      </c>
      <c r="AI779" s="155">
        <v>0</v>
      </c>
      <c r="AJ779" s="151">
        <v>2004210</v>
      </c>
      <c r="AK779" s="103">
        <v>0</v>
      </c>
      <c r="AL779" s="103">
        <v>0</v>
      </c>
      <c r="AM779" s="103">
        <f t="shared" si="272"/>
        <v>19652004</v>
      </c>
      <c r="AN779" s="103">
        <f t="shared" si="273"/>
        <v>3039422</v>
      </c>
      <c r="AO779" s="155">
        <f t="shared" si="274"/>
        <v>3039422</v>
      </c>
      <c r="AP779" s="289"/>
    </row>
    <row r="780" spans="2:42" s="45" customFormat="1" ht="12" customHeight="1">
      <c r="B780" s="134" t="s">
        <v>203</v>
      </c>
      <c r="C780" s="146">
        <v>135270081</v>
      </c>
      <c r="D780" s="145">
        <v>0</v>
      </c>
      <c r="E780" s="149">
        <v>0</v>
      </c>
      <c r="F780" s="65">
        <v>238743574</v>
      </c>
      <c r="G780" s="53">
        <v>0</v>
      </c>
      <c r="H780" s="168">
        <v>0</v>
      </c>
      <c r="I780" s="151">
        <v>11527904</v>
      </c>
      <c r="J780" s="103">
        <v>0</v>
      </c>
      <c r="K780" s="148">
        <v>0</v>
      </c>
      <c r="L780" s="154">
        <v>71685930</v>
      </c>
      <c r="M780" s="103">
        <v>0</v>
      </c>
      <c r="N780" s="155">
        <v>0</v>
      </c>
      <c r="O780" s="151">
        <v>-16992083</v>
      </c>
      <c r="P780" s="103">
        <v>236859580</v>
      </c>
      <c r="Q780" s="148">
        <v>236859580</v>
      </c>
      <c r="R780" s="91">
        <v>59451523</v>
      </c>
      <c r="S780" s="51">
        <v>8296991</v>
      </c>
      <c r="T780" s="155">
        <v>8296991</v>
      </c>
      <c r="U780" s="151">
        <v>-693999</v>
      </c>
      <c r="V780" s="103">
        <v>110101260</v>
      </c>
      <c r="W780" s="148">
        <v>110101260</v>
      </c>
      <c r="X780" s="156">
        <v>27317430</v>
      </c>
      <c r="Y780" s="103">
        <v>0</v>
      </c>
      <c r="Z780" s="155">
        <v>0</v>
      </c>
      <c r="AA780" s="173">
        <v>5302313</v>
      </c>
      <c r="AB780" s="103">
        <v>0</v>
      </c>
      <c r="AC780" s="103">
        <v>0</v>
      </c>
      <c r="AD780" s="174">
        <v>8863631</v>
      </c>
      <c r="AE780" s="103">
        <v>0</v>
      </c>
      <c r="AF780" s="148">
        <v>0</v>
      </c>
      <c r="AG780" s="176">
        <v>14756443</v>
      </c>
      <c r="AH780" s="103">
        <v>0</v>
      </c>
      <c r="AI780" s="155">
        <v>0</v>
      </c>
      <c r="AJ780" s="151">
        <v>8397830</v>
      </c>
      <c r="AK780" s="103">
        <v>16833335</v>
      </c>
      <c r="AL780" s="103">
        <v>16833335</v>
      </c>
      <c r="AM780" s="103">
        <f t="shared" si="272"/>
        <v>563630577</v>
      </c>
      <c r="AN780" s="103">
        <f t="shared" si="273"/>
        <v>372091166</v>
      </c>
      <c r="AO780" s="155">
        <f t="shared" si="274"/>
        <v>372091166</v>
      </c>
      <c r="AP780" s="289"/>
    </row>
    <row r="781" spans="2:42" s="45" customFormat="1" ht="12" customHeight="1">
      <c r="B781" s="134" t="s">
        <v>526</v>
      </c>
      <c r="C781" s="146">
        <v>0</v>
      </c>
      <c r="D781" s="145">
        <v>0</v>
      </c>
      <c r="E781" s="149">
        <v>0</v>
      </c>
      <c r="F781" s="65">
        <v>0</v>
      </c>
      <c r="G781" s="53">
        <v>0</v>
      </c>
      <c r="H781" s="168">
        <v>0</v>
      </c>
      <c r="I781" s="151">
        <v>0</v>
      </c>
      <c r="J781" s="103">
        <v>0</v>
      </c>
      <c r="K781" s="148">
        <v>0</v>
      </c>
      <c r="L781" s="154">
        <v>0</v>
      </c>
      <c r="M781" s="103">
        <v>0</v>
      </c>
      <c r="N781" s="155">
        <v>0</v>
      </c>
      <c r="O781" s="151">
        <v>0</v>
      </c>
      <c r="P781" s="103">
        <v>0</v>
      </c>
      <c r="Q781" s="148">
        <v>0</v>
      </c>
      <c r="R781" s="91">
        <v>0</v>
      </c>
      <c r="S781" s="51">
        <v>0</v>
      </c>
      <c r="T781" s="155">
        <v>0</v>
      </c>
      <c r="U781" s="151">
        <v>0</v>
      </c>
      <c r="V781" s="103">
        <v>0</v>
      </c>
      <c r="W781" s="148">
        <v>0</v>
      </c>
      <c r="X781" s="156">
        <v>0</v>
      </c>
      <c r="Y781" s="103">
        <v>0</v>
      </c>
      <c r="Z781" s="155">
        <v>0</v>
      </c>
      <c r="AA781" s="173">
        <v>0</v>
      </c>
      <c r="AB781" s="103">
        <v>0</v>
      </c>
      <c r="AC781" s="103">
        <v>0</v>
      </c>
      <c r="AD781" s="174">
        <v>0</v>
      </c>
      <c r="AE781" s="103">
        <v>0</v>
      </c>
      <c r="AF781" s="148">
        <v>0</v>
      </c>
      <c r="AG781" s="176">
        <v>0</v>
      </c>
      <c r="AH781" s="103">
        <v>0</v>
      </c>
      <c r="AI781" s="155">
        <v>0</v>
      </c>
      <c r="AJ781" s="151">
        <v>0</v>
      </c>
      <c r="AK781" s="103">
        <v>0</v>
      </c>
      <c r="AL781" s="103">
        <v>0</v>
      </c>
      <c r="AM781" s="103">
        <f t="shared" si="272"/>
        <v>0</v>
      </c>
      <c r="AN781" s="103">
        <f t="shared" si="273"/>
        <v>0</v>
      </c>
      <c r="AO781" s="155">
        <f t="shared" si="274"/>
        <v>0</v>
      </c>
      <c r="AP781" s="289"/>
    </row>
    <row r="782" spans="2:42" s="45" customFormat="1" ht="12" customHeight="1">
      <c r="B782" s="134" t="s">
        <v>174</v>
      </c>
      <c r="C782" s="146">
        <v>0</v>
      </c>
      <c r="D782" s="145">
        <v>0</v>
      </c>
      <c r="E782" s="149">
        <v>0</v>
      </c>
      <c r="F782" s="65">
        <v>0</v>
      </c>
      <c r="G782" s="53">
        <v>0</v>
      </c>
      <c r="H782" s="168">
        <v>0</v>
      </c>
      <c r="I782" s="151">
        <v>0</v>
      </c>
      <c r="J782" s="103">
        <v>0</v>
      </c>
      <c r="K782" s="148">
        <v>0</v>
      </c>
      <c r="L782" s="154">
        <v>0</v>
      </c>
      <c r="M782" s="103">
        <v>0</v>
      </c>
      <c r="N782" s="155">
        <v>0</v>
      </c>
      <c r="O782" s="151">
        <v>60274723</v>
      </c>
      <c r="P782" s="103">
        <v>0</v>
      </c>
      <c r="Q782" s="148">
        <v>0</v>
      </c>
      <c r="R782" s="91">
        <v>97054936</v>
      </c>
      <c r="S782" s="51">
        <v>0</v>
      </c>
      <c r="T782" s="155">
        <v>0</v>
      </c>
      <c r="U782" s="151">
        <v>97644751</v>
      </c>
      <c r="V782" s="103">
        <v>0</v>
      </c>
      <c r="W782" s="148">
        <v>0</v>
      </c>
      <c r="X782" s="156">
        <v>87744076</v>
      </c>
      <c r="Y782" s="103">
        <v>0</v>
      </c>
      <c r="Z782" s="155">
        <v>0</v>
      </c>
      <c r="AA782" s="173">
        <v>119023724</v>
      </c>
      <c r="AB782" s="103">
        <v>0</v>
      </c>
      <c r="AC782" s="103">
        <v>0</v>
      </c>
      <c r="AD782" s="174">
        <v>99288083</v>
      </c>
      <c r="AE782" s="103">
        <v>0</v>
      </c>
      <c r="AF782" s="148">
        <v>0</v>
      </c>
      <c r="AG782" s="176">
        <v>298568477</v>
      </c>
      <c r="AH782" s="103">
        <v>0</v>
      </c>
      <c r="AI782" s="155">
        <v>0</v>
      </c>
      <c r="AJ782" s="151">
        <v>45595843</v>
      </c>
      <c r="AK782" s="103">
        <v>0</v>
      </c>
      <c r="AL782" s="103">
        <v>0</v>
      </c>
      <c r="AM782" s="103">
        <f t="shared" si="272"/>
        <v>905194613</v>
      </c>
      <c r="AN782" s="103">
        <f t="shared" si="273"/>
        <v>0</v>
      </c>
      <c r="AO782" s="155">
        <f t="shared" si="274"/>
        <v>0</v>
      </c>
      <c r="AP782" s="289"/>
    </row>
    <row r="783" spans="2:42" s="45" customFormat="1" ht="12" customHeight="1">
      <c r="B783" s="134" t="s">
        <v>184</v>
      </c>
      <c r="C783" s="146">
        <v>284017844</v>
      </c>
      <c r="D783" s="145">
        <v>0</v>
      </c>
      <c r="E783" s="149">
        <v>0</v>
      </c>
      <c r="F783" s="65">
        <v>0</v>
      </c>
      <c r="G783" s="53">
        <v>0</v>
      </c>
      <c r="H783" s="168">
        <v>0</v>
      </c>
      <c r="I783" s="151">
        <v>-282553804</v>
      </c>
      <c r="J783" s="103">
        <v>0</v>
      </c>
      <c r="K783" s="148">
        <v>0</v>
      </c>
      <c r="L783" s="154">
        <v>0</v>
      </c>
      <c r="M783" s="103">
        <v>0</v>
      </c>
      <c r="N783" s="155">
        <v>0</v>
      </c>
      <c r="O783" s="151">
        <v>60405754</v>
      </c>
      <c r="P783" s="103">
        <v>0</v>
      </c>
      <c r="Q783" s="148">
        <v>0</v>
      </c>
      <c r="R783" s="91">
        <v>2631797</v>
      </c>
      <c r="S783" s="51">
        <v>0</v>
      </c>
      <c r="T783" s="155">
        <v>0</v>
      </c>
      <c r="U783" s="151">
        <v>26552275</v>
      </c>
      <c r="V783" s="103">
        <v>0</v>
      </c>
      <c r="W783" s="148">
        <v>0</v>
      </c>
      <c r="X783" s="156">
        <v>5017917</v>
      </c>
      <c r="Y783" s="103">
        <v>0</v>
      </c>
      <c r="Z783" s="155">
        <v>0</v>
      </c>
      <c r="AA783" s="173">
        <v>277143</v>
      </c>
      <c r="AB783" s="103">
        <v>0</v>
      </c>
      <c r="AC783" s="103">
        <v>0</v>
      </c>
      <c r="AD783" s="174">
        <v>32693907</v>
      </c>
      <c r="AE783" s="103">
        <v>0</v>
      </c>
      <c r="AF783" s="148">
        <v>0</v>
      </c>
      <c r="AG783" s="176">
        <v>0</v>
      </c>
      <c r="AH783" s="103">
        <v>35345127</v>
      </c>
      <c r="AI783" s="155">
        <v>35345127</v>
      </c>
      <c r="AJ783" s="151">
        <v>12921129</v>
      </c>
      <c r="AK783" s="103">
        <v>0</v>
      </c>
      <c r="AL783" s="103">
        <v>0</v>
      </c>
      <c r="AM783" s="103">
        <f t="shared" si="272"/>
        <v>141963962</v>
      </c>
      <c r="AN783" s="103">
        <f t="shared" si="273"/>
        <v>35345127</v>
      </c>
      <c r="AO783" s="155">
        <f t="shared" si="274"/>
        <v>35345127</v>
      </c>
      <c r="AP783" s="289"/>
    </row>
    <row r="784" spans="2:42" s="45" customFormat="1" ht="12" customHeight="1">
      <c r="B784" s="134" t="s">
        <v>527</v>
      </c>
      <c r="C784" s="146">
        <v>0</v>
      </c>
      <c r="D784" s="145">
        <v>0</v>
      </c>
      <c r="E784" s="149">
        <v>0</v>
      </c>
      <c r="F784" s="65">
        <v>0</v>
      </c>
      <c r="G784" s="53">
        <v>0</v>
      </c>
      <c r="H784" s="168">
        <v>0</v>
      </c>
      <c r="I784" s="151">
        <v>0</v>
      </c>
      <c r="J784" s="103">
        <v>0</v>
      </c>
      <c r="K784" s="148">
        <v>0</v>
      </c>
      <c r="L784" s="154">
        <v>0</v>
      </c>
      <c r="M784" s="103">
        <v>0</v>
      </c>
      <c r="N784" s="155">
        <v>0</v>
      </c>
      <c r="O784" s="151">
        <v>0</v>
      </c>
      <c r="P784" s="103">
        <v>0</v>
      </c>
      <c r="Q784" s="148">
        <v>0</v>
      </c>
      <c r="R784" s="91">
        <v>0</v>
      </c>
      <c r="S784" s="51">
        <v>0</v>
      </c>
      <c r="T784" s="155">
        <v>0</v>
      </c>
      <c r="U784" s="151">
        <v>0</v>
      </c>
      <c r="V784" s="103">
        <v>0</v>
      </c>
      <c r="W784" s="148">
        <v>0</v>
      </c>
      <c r="X784" s="156">
        <v>0</v>
      </c>
      <c r="Y784" s="103">
        <v>0</v>
      </c>
      <c r="Z784" s="155">
        <v>0</v>
      </c>
      <c r="AA784" s="173">
        <v>0</v>
      </c>
      <c r="AB784" s="103">
        <v>0</v>
      </c>
      <c r="AC784" s="103">
        <v>0</v>
      </c>
      <c r="AD784" s="174">
        <v>0</v>
      </c>
      <c r="AE784" s="103">
        <v>0</v>
      </c>
      <c r="AF784" s="148">
        <v>0</v>
      </c>
      <c r="AG784" s="176">
        <v>0</v>
      </c>
      <c r="AH784" s="103">
        <v>0</v>
      </c>
      <c r="AI784" s="155">
        <v>0</v>
      </c>
      <c r="AJ784" s="151">
        <v>0</v>
      </c>
      <c r="AK784" s="103">
        <v>0</v>
      </c>
      <c r="AL784" s="103">
        <v>0</v>
      </c>
      <c r="AM784" s="103">
        <f t="shared" si="272"/>
        <v>0</v>
      </c>
      <c r="AN784" s="103">
        <f t="shared" si="273"/>
        <v>0</v>
      </c>
      <c r="AO784" s="155">
        <f t="shared" si="274"/>
        <v>0</v>
      </c>
      <c r="AP784" s="289"/>
    </row>
    <row r="785" spans="2:42" s="45" customFormat="1" ht="12" customHeight="1">
      <c r="B785" s="134" t="s">
        <v>329</v>
      </c>
      <c r="C785" s="146">
        <v>258700</v>
      </c>
      <c r="D785" s="145">
        <v>0</v>
      </c>
      <c r="E785" s="149">
        <v>0</v>
      </c>
      <c r="F785" s="65">
        <v>776100</v>
      </c>
      <c r="G785" s="53">
        <v>0</v>
      </c>
      <c r="H785" s="168">
        <v>0</v>
      </c>
      <c r="I785" s="151">
        <v>0</v>
      </c>
      <c r="J785" s="103">
        <v>0</v>
      </c>
      <c r="K785" s="148">
        <v>0</v>
      </c>
      <c r="L785" s="154">
        <v>0</v>
      </c>
      <c r="M785" s="103">
        <v>0</v>
      </c>
      <c r="N785" s="155">
        <v>0</v>
      </c>
      <c r="O785" s="151">
        <v>0</v>
      </c>
      <c r="P785" s="103">
        <v>0</v>
      </c>
      <c r="Q785" s="148">
        <v>0</v>
      </c>
      <c r="R785" s="91">
        <v>1248100</v>
      </c>
      <c r="S785" s="51">
        <v>0</v>
      </c>
      <c r="T785" s="155">
        <v>0</v>
      </c>
      <c r="U785" s="151">
        <v>258700</v>
      </c>
      <c r="V785" s="103">
        <v>0</v>
      </c>
      <c r="W785" s="148">
        <v>0</v>
      </c>
      <c r="X785" s="156">
        <v>0</v>
      </c>
      <c r="Y785" s="103">
        <v>0</v>
      </c>
      <c r="Z785" s="155">
        <v>0</v>
      </c>
      <c r="AA785" s="173">
        <v>0</v>
      </c>
      <c r="AB785" s="103">
        <v>0</v>
      </c>
      <c r="AC785" s="103">
        <v>0</v>
      </c>
      <c r="AD785" s="174">
        <v>0</v>
      </c>
      <c r="AE785" s="103">
        <v>0</v>
      </c>
      <c r="AF785" s="148">
        <v>0</v>
      </c>
      <c r="AG785" s="176">
        <v>0</v>
      </c>
      <c r="AH785" s="103">
        <v>0</v>
      </c>
      <c r="AI785" s="155">
        <v>0</v>
      </c>
      <c r="AJ785" s="151">
        <v>1248100</v>
      </c>
      <c r="AK785" s="103">
        <v>0</v>
      </c>
      <c r="AL785" s="103">
        <v>0</v>
      </c>
      <c r="AM785" s="103">
        <f t="shared" si="272"/>
        <v>3789700</v>
      </c>
      <c r="AN785" s="103">
        <f t="shared" si="273"/>
        <v>0</v>
      </c>
      <c r="AO785" s="155">
        <f t="shared" si="274"/>
        <v>0</v>
      </c>
      <c r="AP785" s="289"/>
    </row>
    <row r="786" spans="2:42" s="45" customFormat="1" ht="12" customHeight="1">
      <c r="B786" s="134" t="s">
        <v>229</v>
      </c>
      <c r="C786" s="146">
        <v>0</v>
      </c>
      <c r="D786" s="145">
        <v>0</v>
      </c>
      <c r="E786" s="149">
        <v>0</v>
      </c>
      <c r="F786" s="65">
        <v>156500</v>
      </c>
      <c r="G786" s="53">
        <v>0</v>
      </c>
      <c r="H786" s="168">
        <v>0</v>
      </c>
      <c r="I786" s="151">
        <v>0</v>
      </c>
      <c r="J786" s="103">
        <v>0</v>
      </c>
      <c r="K786" s="148">
        <v>0</v>
      </c>
      <c r="L786" s="154">
        <v>506618</v>
      </c>
      <c r="M786" s="103">
        <v>0</v>
      </c>
      <c r="N786" s="155">
        <v>0</v>
      </c>
      <c r="O786" s="151">
        <v>202015</v>
      </c>
      <c r="P786" s="103">
        <v>0</v>
      </c>
      <c r="Q786" s="148">
        <v>0</v>
      </c>
      <c r="R786" s="91">
        <v>0</v>
      </c>
      <c r="S786" s="51">
        <v>0</v>
      </c>
      <c r="T786" s="155">
        <v>0</v>
      </c>
      <c r="U786" s="151">
        <v>-506618</v>
      </c>
      <c r="V786" s="103">
        <v>0</v>
      </c>
      <c r="W786" s="148">
        <v>0</v>
      </c>
      <c r="X786" s="156">
        <v>0</v>
      </c>
      <c r="Y786" s="103">
        <v>0</v>
      </c>
      <c r="Z786" s="155">
        <v>0</v>
      </c>
      <c r="AA786" s="173">
        <v>0</v>
      </c>
      <c r="AB786" s="103">
        <v>0</v>
      </c>
      <c r="AC786" s="103">
        <v>0</v>
      </c>
      <c r="AD786" s="174">
        <v>0</v>
      </c>
      <c r="AE786" s="103">
        <v>0</v>
      </c>
      <c r="AF786" s="148">
        <v>0</v>
      </c>
      <c r="AG786" s="176">
        <v>-202015</v>
      </c>
      <c r="AH786" s="103">
        <v>0</v>
      </c>
      <c r="AI786" s="155">
        <v>0</v>
      </c>
      <c r="AJ786" s="151">
        <v>0</v>
      </c>
      <c r="AK786" s="103">
        <v>0</v>
      </c>
      <c r="AL786" s="103">
        <v>0</v>
      </c>
      <c r="AM786" s="103">
        <f t="shared" si="272"/>
        <v>156500</v>
      </c>
      <c r="AN786" s="103">
        <f t="shared" si="273"/>
        <v>0</v>
      </c>
      <c r="AO786" s="155">
        <f t="shared" si="274"/>
        <v>0</v>
      </c>
      <c r="AP786" s="289"/>
    </row>
    <row r="787" spans="2:42" s="45" customFormat="1" ht="12" customHeight="1">
      <c r="B787" s="134" t="s">
        <v>345</v>
      </c>
      <c r="C787" s="146">
        <v>62635233</v>
      </c>
      <c r="D787" s="145">
        <v>0</v>
      </c>
      <c r="E787" s="149">
        <v>0</v>
      </c>
      <c r="F787" s="65">
        <v>62355000</v>
      </c>
      <c r="G787" s="53">
        <v>0</v>
      </c>
      <c r="H787" s="168">
        <v>0</v>
      </c>
      <c r="I787" s="151">
        <v>0</v>
      </c>
      <c r="J787" s="103">
        <v>0</v>
      </c>
      <c r="K787" s="148">
        <v>0</v>
      </c>
      <c r="L787" s="154">
        <v>0</v>
      </c>
      <c r="M787" s="103">
        <v>0</v>
      </c>
      <c r="N787" s="155">
        <v>0</v>
      </c>
      <c r="O787" s="151">
        <v>41570000</v>
      </c>
      <c r="P787" s="103">
        <v>0</v>
      </c>
      <c r="Q787" s="148">
        <v>0</v>
      </c>
      <c r="R787" s="91">
        <v>62355000</v>
      </c>
      <c r="S787" s="51">
        <v>0</v>
      </c>
      <c r="T787" s="155">
        <v>0</v>
      </c>
      <c r="U787" s="151">
        <v>36264461</v>
      </c>
      <c r="V787" s="103">
        <v>0</v>
      </c>
      <c r="W787" s="148">
        <v>0</v>
      </c>
      <c r="X787" s="156">
        <v>0</v>
      </c>
      <c r="Y787" s="103">
        <v>0</v>
      </c>
      <c r="Z787" s="155">
        <v>0</v>
      </c>
      <c r="AA787" s="173">
        <v>0</v>
      </c>
      <c r="AB787" s="103">
        <v>0</v>
      </c>
      <c r="AC787" s="103">
        <v>0</v>
      </c>
      <c r="AD787" s="174">
        <v>0</v>
      </c>
      <c r="AE787" s="103">
        <v>0</v>
      </c>
      <c r="AF787" s="148">
        <v>0</v>
      </c>
      <c r="AG787" s="176">
        <v>0</v>
      </c>
      <c r="AH787" s="103">
        <v>0</v>
      </c>
      <c r="AI787" s="155">
        <v>0</v>
      </c>
      <c r="AJ787" s="151">
        <v>0</v>
      </c>
      <c r="AK787" s="103">
        <v>0</v>
      </c>
      <c r="AL787" s="103">
        <v>0</v>
      </c>
      <c r="AM787" s="103">
        <f t="shared" si="272"/>
        <v>265179694</v>
      </c>
      <c r="AN787" s="103">
        <f t="shared" si="273"/>
        <v>0</v>
      </c>
      <c r="AO787" s="155">
        <f t="shared" si="274"/>
        <v>0</v>
      </c>
      <c r="AP787" s="289"/>
    </row>
    <row r="788" spans="2:42" s="45" customFormat="1" ht="12" customHeight="1">
      <c r="B788" s="134" t="s">
        <v>185</v>
      </c>
      <c r="C788" s="146">
        <v>0</v>
      </c>
      <c r="D788" s="145">
        <v>0</v>
      </c>
      <c r="E788" s="149">
        <v>0</v>
      </c>
      <c r="F788" s="65">
        <v>153644440</v>
      </c>
      <c r="G788" s="53">
        <v>0</v>
      </c>
      <c r="H788" s="168">
        <v>0</v>
      </c>
      <c r="I788" s="151">
        <v>0</v>
      </c>
      <c r="J788" s="103">
        <v>0</v>
      </c>
      <c r="K788" s="148">
        <v>0</v>
      </c>
      <c r="L788" s="154">
        <v>153644440</v>
      </c>
      <c r="M788" s="103">
        <v>0</v>
      </c>
      <c r="N788" s="155">
        <v>0</v>
      </c>
      <c r="O788" s="151">
        <v>0</v>
      </c>
      <c r="P788" s="103">
        <v>0</v>
      </c>
      <c r="Q788" s="148">
        <v>0</v>
      </c>
      <c r="R788" s="91">
        <v>0</v>
      </c>
      <c r="S788" s="51">
        <v>0</v>
      </c>
      <c r="T788" s="155">
        <v>0</v>
      </c>
      <c r="U788" s="151">
        <v>0</v>
      </c>
      <c r="V788" s="103">
        <v>0</v>
      </c>
      <c r="W788" s="148">
        <v>0</v>
      </c>
      <c r="X788" s="156">
        <v>38402919</v>
      </c>
      <c r="Y788" s="103">
        <v>0</v>
      </c>
      <c r="Z788" s="155">
        <v>0</v>
      </c>
      <c r="AA788" s="173">
        <v>0</v>
      </c>
      <c r="AB788" s="103">
        <v>0</v>
      </c>
      <c r="AC788" s="103">
        <v>0</v>
      </c>
      <c r="AD788" s="174">
        <v>0</v>
      </c>
      <c r="AE788" s="103">
        <v>0</v>
      </c>
      <c r="AF788" s="148">
        <v>0</v>
      </c>
      <c r="AG788" s="176">
        <v>0</v>
      </c>
      <c r="AH788" s="103">
        <v>0</v>
      </c>
      <c r="AI788" s="155">
        <v>0</v>
      </c>
      <c r="AJ788" s="151">
        <v>0</v>
      </c>
      <c r="AK788" s="103">
        <v>0</v>
      </c>
      <c r="AL788" s="103">
        <v>0</v>
      </c>
      <c r="AM788" s="103">
        <f t="shared" si="272"/>
        <v>345691799</v>
      </c>
      <c r="AN788" s="103">
        <f t="shared" si="273"/>
        <v>0</v>
      </c>
      <c r="AO788" s="155">
        <f t="shared" si="274"/>
        <v>0</v>
      </c>
      <c r="AP788" s="289"/>
    </row>
    <row r="789" spans="2:42" s="45" customFormat="1" ht="12" customHeight="1">
      <c r="B789" s="134" t="s">
        <v>244</v>
      </c>
      <c r="C789" s="146">
        <v>0</v>
      </c>
      <c r="D789" s="145">
        <v>0</v>
      </c>
      <c r="E789" s="149">
        <v>0</v>
      </c>
      <c r="F789" s="65">
        <v>51162649</v>
      </c>
      <c r="G789" s="53">
        <v>0</v>
      </c>
      <c r="H789" s="168">
        <v>0</v>
      </c>
      <c r="I789" s="151">
        <v>0</v>
      </c>
      <c r="J789" s="103">
        <v>0</v>
      </c>
      <c r="K789" s="148">
        <v>0</v>
      </c>
      <c r="L789" s="154">
        <v>51162649</v>
      </c>
      <c r="M789" s="103">
        <v>0</v>
      </c>
      <c r="N789" s="155">
        <v>0</v>
      </c>
      <c r="O789" s="151">
        <v>0</v>
      </c>
      <c r="P789" s="103">
        <v>0</v>
      </c>
      <c r="Q789" s="148">
        <v>0</v>
      </c>
      <c r="R789" s="91">
        <v>0</v>
      </c>
      <c r="S789" s="51">
        <v>0</v>
      </c>
      <c r="T789" s="155">
        <v>0</v>
      </c>
      <c r="U789" s="151">
        <v>82257650</v>
      </c>
      <c r="V789" s="103">
        <v>0</v>
      </c>
      <c r="W789" s="148">
        <v>0</v>
      </c>
      <c r="X789" s="156">
        <v>0</v>
      </c>
      <c r="Y789" s="103">
        <v>0</v>
      </c>
      <c r="Z789" s="155">
        <v>0</v>
      </c>
      <c r="AA789" s="173">
        <v>0</v>
      </c>
      <c r="AB789" s="103">
        <v>0</v>
      </c>
      <c r="AC789" s="103">
        <v>0</v>
      </c>
      <c r="AD789" s="174">
        <v>0</v>
      </c>
      <c r="AE789" s="103">
        <v>0</v>
      </c>
      <c r="AF789" s="148">
        <v>0</v>
      </c>
      <c r="AG789" s="176">
        <v>0</v>
      </c>
      <c r="AH789" s="103">
        <v>0</v>
      </c>
      <c r="AI789" s="155">
        <v>0</v>
      </c>
      <c r="AJ789" s="151">
        <v>0</v>
      </c>
      <c r="AK789" s="103">
        <v>0</v>
      </c>
      <c r="AL789" s="103">
        <v>0</v>
      </c>
      <c r="AM789" s="103">
        <f t="shared" si="272"/>
        <v>184582948</v>
      </c>
      <c r="AN789" s="103">
        <f t="shared" si="273"/>
        <v>0</v>
      </c>
      <c r="AO789" s="155">
        <f t="shared" si="274"/>
        <v>0</v>
      </c>
      <c r="AP789" s="289"/>
    </row>
    <row r="790" spans="2:42" s="45" customFormat="1" ht="12" customHeight="1">
      <c r="B790" s="134" t="s">
        <v>528</v>
      </c>
      <c r="C790" s="146">
        <v>0</v>
      </c>
      <c r="D790" s="145">
        <v>0</v>
      </c>
      <c r="E790" s="149">
        <v>0</v>
      </c>
      <c r="F790" s="65">
        <v>0</v>
      </c>
      <c r="G790" s="53">
        <v>0</v>
      </c>
      <c r="H790" s="168">
        <v>0</v>
      </c>
      <c r="I790" s="151">
        <v>0</v>
      </c>
      <c r="J790" s="103">
        <v>0</v>
      </c>
      <c r="K790" s="148">
        <v>0</v>
      </c>
      <c r="L790" s="154">
        <v>0</v>
      </c>
      <c r="M790" s="103">
        <v>0</v>
      </c>
      <c r="N790" s="155">
        <v>0</v>
      </c>
      <c r="O790" s="151">
        <v>0</v>
      </c>
      <c r="P790" s="103">
        <v>0</v>
      </c>
      <c r="Q790" s="148">
        <v>0</v>
      </c>
      <c r="R790" s="91">
        <v>0</v>
      </c>
      <c r="S790" s="51">
        <v>0</v>
      </c>
      <c r="T790" s="155">
        <v>0</v>
      </c>
      <c r="U790" s="151">
        <v>0</v>
      </c>
      <c r="V790" s="103">
        <v>0</v>
      </c>
      <c r="W790" s="148">
        <v>0</v>
      </c>
      <c r="X790" s="156">
        <v>0</v>
      </c>
      <c r="Y790" s="103">
        <v>0</v>
      </c>
      <c r="Z790" s="155">
        <v>0</v>
      </c>
      <c r="AA790" s="173">
        <v>0</v>
      </c>
      <c r="AB790" s="103">
        <v>0</v>
      </c>
      <c r="AC790" s="103">
        <v>0</v>
      </c>
      <c r="AD790" s="174">
        <v>0</v>
      </c>
      <c r="AE790" s="103">
        <v>0</v>
      </c>
      <c r="AF790" s="148">
        <v>0</v>
      </c>
      <c r="AG790" s="176">
        <v>0</v>
      </c>
      <c r="AH790" s="103">
        <v>0</v>
      </c>
      <c r="AI790" s="155">
        <v>0</v>
      </c>
      <c r="AJ790" s="151">
        <v>0</v>
      </c>
      <c r="AK790" s="103">
        <v>0</v>
      </c>
      <c r="AL790" s="103">
        <v>0</v>
      </c>
      <c r="AM790" s="103">
        <f t="shared" si="272"/>
        <v>0</v>
      </c>
      <c r="AN790" s="103">
        <f t="shared" si="273"/>
        <v>0</v>
      </c>
      <c r="AO790" s="155">
        <f t="shared" si="274"/>
        <v>0</v>
      </c>
      <c r="AP790" s="289"/>
    </row>
    <row r="791" spans="2:42" s="45" customFormat="1" ht="12" customHeight="1">
      <c r="B791" s="134" t="s">
        <v>255</v>
      </c>
      <c r="C791" s="146">
        <v>0</v>
      </c>
      <c r="D791" s="145">
        <v>0</v>
      </c>
      <c r="E791" s="149">
        <v>0</v>
      </c>
      <c r="F791" s="65">
        <v>0</v>
      </c>
      <c r="G791" s="53">
        <v>0</v>
      </c>
      <c r="H791" s="168">
        <v>0</v>
      </c>
      <c r="I791" s="151">
        <v>0</v>
      </c>
      <c r="J791" s="103">
        <v>0</v>
      </c>
      <c r="K791" s="148">
        <v>0</v>
      </c>
      <c r="L791" s="154">
        <v>371772000</v>
      </c>
      <c r="M791" s="103">
        <v>0</v>
      </c>
      <c r="N791" s="155">
        <v>0</v>
      </c>
      <c r="O791" s="151">
        <v>0</v>
      </c>
      <c r="P791" s="103">
        <v>0</v>
      </c>
      <c r="Q791" s="148">
        <v>0</v>
      </c>
      <c r="R791" s="91">
        <v>0</v>
      </c>
      <c r="S791" s="51">
        <v>0</v>
      </c>
      <c r="T791" s="155">
        <v>0</v>
      </c>
      <c r="U791" s="151">
        <v>0</v>
      </c>
      <c r="V791" s="103">
        <v>0</v>
      </c>
      <c r="W791" s="148">
        <v>0</v>
      </c>
      <c r="X791" s="156">
        <v>767986500</v>
      </c>
      <c r="Y791" s="103">
        <v>0</v>
      </c>
      <c r="Z791" s="155">
        <v>0</v>
      </c>
      <c r="AA791" s="173">
        <v>0</v>
      </c>
      <c r="AB791" s="103">
        <v>0</v>
      </c>
      <c r="AC791" s="103">
        <v>0</v>
      </c>
      <c r="AD791" s="174">
        <v>0</v>
      </c>
      <c r="AE791" s="103">
        <v>0</v>
      </c>
      <c r="AF791" s="148">
        <v>0</v>
      </c>
      <c r="AG791" s="176">
        <v>0</v>
      </c>
      <c r="AH791" s="103">
        <v>0</v>
      </c>
      <c r="AI791" s="155">
        <v>0</v>
      </c>
      <c r="AJ791" s="151">
        <v>511991000</v>
      </c>
      <c r="AK791" s="103">
        <v>0</v>
      </c>
      <c r="AL791" s="103">
        <v>0</v>
      </c>
      <c r="AM791" s="103">
        <f t="shared" si="272"/>
        <v>1651749500</v>
      </c>
      <c r="AN791" s="103">
        <f t="shared" si="273"/>
        <v>0</v>
      </c>
      <c r="AO791" s="155">
        <f t="shared" si="274"/>
        <v>0</v>
      </c>
      <c r="AP791" s="289"/>
    </row>
    <row r="792" spans="2:42" s="45" customFormat="1" ht="12" customHeight="1">
      <c r="B792" s="134" t="s">
        <v>529</v>
      </c>
      <c r="C792" s="146">
        <v>0</v>
      </c>
      <c r="D792" s="145">
        <v>0</v>
      </c>
      <c r="E792" s="149">
        <v>0</v>
      </c>
      <c r="F792" s="65">
        <v>0</v>
      </c>
      <c r="G792" s="53">
        <v>0</v>
      </c>
      <c r="H792" s="168">
        <v>0</v>
      </c>
      <c r="I792" s="151">
        <v>0</v>
      </c>
      <c r="J792" s="103">
        <v>0</v>
      </c>
      <c r="K792" s="148">
        <v>0</v>
      </c>
      <c r="L792" s="154">
        <v>0</v>
      </c>
      <c r="M792" s="103">
        <v>0</v>
      </c>
      <c r="N792" s="155">
        <v>0</v>
      </c>
      <c r="O792" s="151">
        <v>0</v>
      </c>
      <c r="P792" s="103">
        <v>0</v>
      </c>
      <c r="Q792" s="148">
        <v>0</v>
      </c>
      <c r="R792" s="91">
        <v>0</v>
      </c>
      <c r="S792" s="51">
        <v>0</v>
      </c>
      <c r="T792" s="155">
        <v>0</v>
      </c>
      <c r="U792" s="151">
        <v>0</v>
      </c>
      <c r="V792" s="103">
        <v>0</v>
      </c>
      <c r="W792" s="148">
        <v>0</v>
      </c>
      <c r="X792" s="156">
        <v>0</v>
      </c>
      <c r="Y792" s="103">
        <v>0</v>
      </c>
      <c r="Z792" s="155">
        <v>0</v>
      </c>
      <c r="AA792" s="173">
        <v>0</v>
      </c>
      <c r="AB792" s="103">
        <v>0</v>
      </c>
      <c r="AC792" s="103">
        <v>0</v>
      </c>
      <c r="AD792" s="174">
        <v>0</v>
      </c>
      <c r="AE792" s="103">
        <v>0</v>
      </c>
      <c r="AF792" s="148">
        <v>0</v>
      </c>
      <c r="AG792" s="176">
        <v>0</v>
      </c>
      <c r="AH792" s="103">
        <v>0</v>
      </c>
      <c r="AI792" s="155">
        <v>0</v>
      </c>
      <c r="AJ792" s="151">
        <v>0</v>
      </c>
      <c r="AK792" s="103">
        <v>0</v>
      </c>
      <c r="AL792" s="103">
        <v>0</v>
      </c>
      <c r="AM792" s="103">
        <f t="shared" si="272"/>
        <v>0</v>
      </c>
      <c r="AN792" s="103">
        <f t="shared" si="273"/>
        <v>0</v>
      </c>
      <c r="AO792" s="155">
        <f t="shared" si="274"/>
        <v>0</v>
      </c>
      <c r="AP792" s="289"/>
    </row>
    <row r="793" spans="2:42" s="45" customFormat="1" ht="12" customHeight="1">
      <c r="B793" s="134" t="s">
        <v>291</v>
      </c>
      <c r="C793" s="146">
        <v>0</v>
      </c>
      <c r="D793" s="145">
        <v>0</v>
      </c>
      <c r="E793" s="149">
        <v>0</v>
      </c>
      <c r="F793" s="65">
        <v>0</v>
      </c>
      <c r="G793" s="53">
        <v>0</v>
      </c>
      <c r="H793" s="168">
        <v>0</v>
      </c>
      <c r="I793" s="151">
        <v>0</v>
      </c>
      <c r="J793" s="103">
        <v>0</v>
      </c>
      <c r="K793" s="148">
        <v>0</v>
      </c>
      <c r="L793" s="154">
        <v>0</v>
      </c>
      <c r="M793" s="103">
        <v>0</v>
      </c>
      <c r="N793" s="155">
        <v>0</v>
      </c>
      <c r="O793" s="151">
        <v>0</v>
      </c>
      <c r="P793" s="103">
        <v>0</v>
      </c>
      <c r="Q793" s="148">
        <v>0</v>
      </c>
      <c r="R793" s="91">
        <v>0</v>
      </c>
      <c r="S793" s="51">
        <v>0</v>
      </c>
      <c r="T793" s="155">
        <v>0</v>
      </c>
      <c r="U793" s="151">
        <v>0</v>
      </c>
      <c r="V793" s="103">
        <v>0</v>
      </c>
      <c r="W793" s="148">
        <v>0</v>
      </c>
      <c r="X793" s="156">
        <v>0</v>
      </c>
      <c r="Y793" s="103">
        <v>0</v>
      </c>
      <c r="Z793" s="155">
        <v>0</v>
      </c>
      <c r="AA793" s="173">
        <v>0</v>
      </c>
      <c r="AB793" s="103">
        <v>0</v>
      </c>
      <c r="AC793" s="103">
        <v>0</v>
      </c>
      <c r="AD793" s="174">
        <v>0</v>
      </c>
      <c r="AE793" s="103">
        <v>0</v>
      </c>
      <c r="AF793" s="148">
        <v>0</v>
      </c>
      <c r="AG793" s="176">
        <v>0</v>
      </c>
      <c r="AH793" s="103">
        <v>0</v>
      </c>
      <c r="AI793" s="155">
        <v>0</v>
      </c>
      <c r="AJ793" s="151">
        <v>0</v>
      </c>
      <c r="AK793" s="103">
        <v>0</v>
      </c>
      <c r="AL793" s="103">
        <v>0</v>
      </c>
      <c r="AM793" s="103">
        <f t="shared" si="272"/>
        <v>0</v>
      </c>
      <c r="AN793" s="103">
        <f t="shared" si="273"/>
        <v>0</v>
      </c>
      <c r="AO793" s="155">
        <f t="shared" si="274"/>
        <v>0</v>
      </c>
      <c r="AP793" s="289"/>
    </row>
    <row r="794" spans="2:42" s="45" customFormat="1" ht="12" customHeight="1">
      <c r="B794" s="134" t="s">
        <v>170</v>
      </c>
      <c r="C794" s="146">
        <v>0</v>
      </c>
      <c r="D794" s="145">
        <v>0</v>
      </c>
      <c r="E794" s="149">
        <v>0</v>
      </c>
      <c r="F794" s="65">
        <v>0</v>
      </c>
      <c r="G794" s="53">
        <v>0</v>
      </c>
      <c r="H794" s="168">
        <v>0</v>
      </c>
      <c r="I794" s="151">
        <v>233656</v>
      </c>
      <c r="J794" s="103">
        <v>0</v>
      </c>
      <c r="K794" s="148">
        <v>0</v>
      </c>
      <c r="L794" s="154">
        <v>0</v>
      </c>
      <c r="M794" s="103">
        <v>0</v>
      </c>
      <c r="N794" s="155">
        <v>0</v>
      </c>
      <c r="O794" s="151">
        <v>0</v>
      </c>
      <c r="P794" s="103">
        <v>0</v>
      </c>
      <c r="Q794" s="148">
        <v>0</v>
      </c>
      <c r="R794" s="91">
        <v>0</v>
      </c>
      <c r="S794" s="51">
        <v>0</v>
      </c>
      <c r="T794" s="155">
        <v>0</v>
      </c>
      <c r="U794" s="151">
        <v>872280</v>
      </c>
      <c r="V794" s="103">
        <v>0</v>
      </c>
      <c r="W794" s="148">
        <v>0</v>
      </c>
      <c r="X794" s="156">
        <v>0</v>
      </c>
      <c r="Y794" s="103">
        <v>0</v>
      </c>
      <c r="Z794" s="155">
        <v>0</v>
      </c>
      <c r="AA794" s="173">
        <v>0</v>
      </c>
      <c r="AB794" s="103">
        <v>0</v>
      </c>
      <c r="AC794" s="103">
        <v>0</v>
      </c>
      <c r="AD794" s="174">
        <v>0</v>
      </c>
      <c r="AE794" s="103">
        <v>0</v>
      </c>
      <c r="AF794" s="148">
        <v>0</v>
      </c>
      <c r="AG794" s="176">
        <v>0</v>
      </c>
      <c r="AH794" s="103">
        <v>0</v>
      </c>
      <c r="AI794" s="155">
        <v>0</v>
      </c>
      <c r="AJ794" s="151">
        <v>0</v>
      </c>
      <c r="AK794" s="103">
        <v>0</v>
      </c>
      <c r="AL794" s="103">
        <v>0</v>
      </c>
      <c r="AM794" s="103">
        <f t="shared" si="272"/>
        <v>1105936</v>
      </c>
      <c r="AN794" s="103">
        <f t="shared" si="273"/>
        <v>0</v>
      </c>
      <c r="AO794" s="155">
        <f t="shared" si="274"/>
        <v>0</v>
      </c>
      <c r="AP794" s="289"/>
    </row>
    <row r="795" spans="2:42" s="45" customFormat="1" ht="12" customHeight="1">
      <c r="B795" s="134" t="s">
        <v>168</v>
      </c>
      <c r="C795" s="146">
        <v>0</v>
      </c>
      <c r="D795" s="145">
        <v>0</v>
      </c>
      <c r="E795" s="149">
        <v>0</v>
      </c>
      <c r="F795" s="65">
        <v>667800</v>
      </c>
      <c r="G795" s="53">
        <v>0</v>
      </c>
      <c r="H795" s="168">
        <v>0</v>
      </c>
      <c r="I795" s="151">
        <v>0</v>
      </c>
      <c r="J795" s="103">
        <v>0</v>
      </c>
      <c r="K795" s="148">
        <v>0</v>
      </c>
      <c r="L795" s="154">
        <v>156000</v>
      </c>
      <c r="M795" s="103">
        <v>0</v>
      </c>
      <c r="N795" s="155">
        <v>0</v>
      </c>
      <c r="O795" s="151">
        <v>0</v>
      </c>
      <c r="P795" s="103">
        <v>0</v>
      </c>
      <c r="Q795" s="148">
        <v>0</v>
      </c>
      <c r="R795" s="91">
        <v>0</v>
      </c>
      <c r="S795" s="51">
        <v>0</v>
      </c>
      <c r="T795" s="155">
        <v>0</v>
      </c>
      <c r="U795" s="151">
        <v>-156000</v>
      </c>
      <c r="V795" s="103">
        <v>0</v>
      </c>
      <c r="W795" s="148">
        <v>0</v>
      </c>
      <c r="X795" s="156">
        <v>0</v>
      </c>
      <c r="Y795" s="103">
        <v>0</v>
      </c>
      <c r="Z795" s="155">
        <v>0</v>
      </c>
      <c r="AA795" s="173">
        <v>0</v>
      </c>
      <c r="AB795" s="103">
        <v>0</v>
      </c>
      <c r="AC795" s="103">
        <v>0</v>
      </c>
      <c r="AD795" s="174">
        <v>312000</v>
      </c>
      <c r="AE795" s="103">
        <v>0</v>
      </c>
      <c r="AF795" s="148">
        <v>0</v>
      </c>
      <c r="AG795" s="176">
        <v>156000</v>
      </c>
      <c r="AH795" s="103">
        <v>0</v>
      </c>
      <c r="AI795" s="155">
        <v>0</v>
      </c>
      <c r="AJ795" s="151">
        <v>326800</v>
      </c>
      <c r="AK795" s="103">
        <v>0</v>
      </c>
      <c r="AL795" s="103">
        <v>0</v>
      </c>
      <c r="AM795" s="103">
        <f t="shared" si="272"/>
        <v>1462600</v>
      </c>
      <c r="AN795" s="103">
        <f t="shared" si="273"/>
        <v>0</v>
      </c>
      <c r="AO795" s="155">
        <f t="shared" si="274"/>
        <v>0</v>
      </c>
      <c r="AP795" s="289"/>
    </row>
    <row r="796" spans="2:42" s="45" customFormat="1" ht="12" customHeight="1">
      <c r="B796" s="134" t="s">
        <v>311</v>
      </c>
      <c r="C796" s="146">
        <v>0</v>
      </c>
      <c r="D796" s="145">
        <v>0</v>
      </c>
      <c r="E796" s="149">
        <v>0</v>
      </c>
      <c r="F796" s="65">
        <v>0</v>
      </c>
      <c r="G796" s="53">
        <v>0</v>
      </c>
      <c r="H796" s="168">
        <v>0</v>
      </c>
      <c r="I796" s="151">
        <v>0</v>
      </c>
      <c r="J796" s="103">
        <v>0</v>
      </c>
      <c r="K796" s="148">
        <v>0</v>
      </c>
      <c r="L796" s="154">
        <v>0</v>
      </c>
      <c r="M796" s="103">
        <v>0</v>
      </c>
      <c r="N796" s="155">
        <v>0</v>
      </c>
      <c r="O796" s="151">
        <v>0</v>
      </c>
      <c r="P796" s="103">
        <v>0</v>
      </c>
      <c r="Q796" s="148">
        <v>0</v>
      </c>
      <c r="R796" s="91">
        <v>0</v>
      </c>
      <c r="S796" s="51">
        <v>0</v>
      </c>
      <c r="T796" s="155">
        <v>0</v>
      </c>
      <c r="U796" s="151">
        <v>0</v>
      </c>
      <c r="V796" s="103">
        <v>0</v>
      </c>
      <c r="W796" s="148">
        <v>0</v>
      </c>
      <c r="X796" s="156">
        <v>0</v>
      </c>
      <c r="Y796" s="103">
        <v>0</v>
      </c>
      <c r="Z796" s="155">
        <v>0</v>
      </c>
      <c r="AA796" s="173">
        <v>0</v>
      </c>
      <c r="AB796" s="103">
        <v>0</v>
      </c>
      <c r="AC796" s="103">
        <v>0</v>
      </c>
      <c r="AD796" s="174">
        <v>0</v>
      </c>
      <c r="AE796" s="103">
        <v>0</v>
      </c>
      <c r="AF796" s="148">
        <v>0</v>
      </c>
      <c r="AG796" s="176">
        <v>371816</v>
      </c>
      <c r="AH796" s="103">
        <v>0</v>
      </c>
      <c r="AI796" s="155">
        <v>0</v>
      </c>
      <c r="AJ796" s="151">
        <v>0</v>
      </c>
      <c r="AK796" s="103">
        <v>0</v>
      </c>
      <c r="AL796" s="103">
        <v>0</v>
      </c>
      <c r="AM796" s="103">
        <f t="shared" si="272"/>
        <v>371816</v>
      </c>
      <c r="AN796" s="103">
        <f t="shared" si="273"/>
        <v>0</v>
      </c>
      <c r="AO796" s="155">
        <f t="shared" si="274"/>
        <v>0</v>
      </c>
      <c r="AP796" s="289"/>
    </row>
    <row r="797" spans="2:42" s="45" customFormat="1" ht="12" customHeight="1">
      <c r="B797" s="134" t="s">
        <v>235</v>
      </c>
      <c r="C797" s="146">
        <v>0</v>
      </c>
      <c r="D797" s="145">
        <v>0</v>
      </c>
      <c r="E797" s="149">
        <v>0</v>
      </c>
      <c r="F797" s="65">
        <v>0</v>
      </c>
      <c r="G797" s="53">
        <v>0</v>
      </c>
      <c r="H797" s="168">
        <v>0</v>
      </c>
      <c r="I797" s="151">
        <v>3016191591</v>
      </c>
      <c r="J797" s="103">
        <v>0</v>
      </c>
      <c r="K797" s="148">
        <v>0</v>
      </c>
      <c r="L797" s="154">
        <v>0</v>
      </c>
      <c r="M797" s="103">
        <v>0</v>
      </c>
      <c r="N797" s="155">
        <v>0</v>
      </c>
      <c r="O797" s="151">
        <v>0</v>
      </c>
      <c r="P797" s="103">
        <v>0</v>
      </c>
      <c r="Q797" s="148">
        <v>0</v>
      </c>
      <c r="R797" s="91">
        <v>0</v>
      </c>
      <c r="S797" s="51">
        <v>0</v>
      </c>
      <c r="T797" s="155">
        <v>0</v>
      </c>
      <c r="U797" s="151">
        <v>0</v>
      </c>
      <c r="V797" s="103">
        <v>0</v>
      </c>
      <c r="W797" s="148">
        <v>0</v>
      </c>
      <c r="X797" s="156">
        <v>0</v>
      </c>
      <c r="Y797" s="103">
        <v>0</v>
      </c>
      <c r="Z797" s="155">
        <v>0</v>
      </c>
      <c r="AA797" s="173">
        <v>0</v>
      </c>
      <c r="AB797" s="103">
        <v>0</v>
      </c>
      <c r="AC797" s="103">
        <v>0</v>
      </c>
      <c r="AD797" s="174">
        <v>0</v>
      </c>
      <c r="AE797" s="103">
        <v>0</v>
      </c>
      <c r="AF797" s="148">
        <v>0</v>
      </c>
      <c r="AG797" s="176">
        <v>692551464</v>
      </c>
      <c r="AH797" s="103">
        <v>0</v>
      </c>
      <c r="AI797" s="155">
        <v>0</v>
      </c>
      <c r="AJ797" s="151">
        <v>0</v>
      </c>
      <c r="AK797" s="103">
        <v>0</v>
      </c>
      <c r="AL797" s="103">
        <v>0</v>
      </c>
      <c r="AM797" s="103">
        <f t="shared" si="272"/>
        <v>3708743055</v>
      </c>
      <c r="AN797" s="103">
        <f t="shared" si="273"/>
        <v>0</v>
      </c>
      <c r="AO797" s="155">
        <f t="shared" si="274"/>
        <v>0</v>
      </c>
      <c r="AP797" s="289"/>
    </row>
    <row r="798" spans="2:42" s="45" customFormat="1" ht="12" customHeight="1">
      <c r="B798" s="134" t="s">
        <v>238</v>
      </c>
      <c r="C798" s="146">
        <v>0</v>
      </c>
      <c r="D798" s="145">
        <v>0</v>
      </c>
      <c r="E798" s="149">
        <v>0</v>
      </c>
      <c r="F798" s="65">
        <v>0</v>
      </c>
      <c r="G798" s="53">
        <v>0</v>
      </c>
      <c r="H798" s="168">
        <v>0</v>
      </c>
      <c r="I798" s="151">
        <v>0</v>
      </c>
      <c r="J798" s="103">
        <v>0</v>
      </c>
      <c r="K798" s="148">
        <v>0</v>
      </c>
      <c r="L798" s="154">
        <v>0</v>
      </c>
      <c r="M798" s="103">
        <v>0</v>
      </c>
      <c r="N798" s="155">
        <v>0</v>
      </c>
      <c r="O798" s="151">
        <v>0</v>
      </c>
      <c r="P798" s="103">
        <v>0</v>
      </c>
      <c r="Q798" s="148">
        <v>0</v>
      </c>
      <c r="R798" s="91">
        <v>0</v>
      </c>
      <c r="S798" s="51">
        <v>0</v>
      </c>
      <c r="T798" s="155">
        <v>0</v>
      </c>
      <c r="U798" s="151">
        <v>0</v>
      </c>
      <c r="V798" s="103">
        <v>0</v>
      </c>
      <c r="W798" s="148">
        <v>0</v>
      </c>
      <c r="X798" s="156">
        <v>0</v>
      </c>
      <c r="Y798" s="103">
        <v>0</v>
      </c>
      <c r="Z798" s="155">
        <v>0</v>
      </c>
      <c r="AA798" s="173">
        <v>0</v>
      </c>
      <c r="AB798" s="103">
        <v>0</v>
      </c>
      <c r="AC798" s="103">
        <v>0</v>
      </c>
      <c r="AD798" s="174">
        <v>0</v>
      </c>
      <c r="AE798" s="103">
        <v>0</v>
      </c>
      <c r="AF798" s="148">
        <v>0</v>
      </c>
      <c r="AG798" s="176">
        <v>0</v>
      </c>
      <c r="AH798" s="103">
        <v>0</v>
      </c>
      <c r="AI798" s="155">
        <v>0</v>
      </c>
      <c r="AJ798" s="151">
        <v>0</v>
      </c>
      <c r="AK798" s="103">
        <v>0</v>
      </c>
      <c r="AL798" s="103">
        <v>0</v>
      </c>
      <c r="AM798" s="103">
        <f t="shared" si="272"/>
        <v>0</v>
      </c>
      <c r="AN798" s="103">
        <f t="shared" si="273"/>
        <v>0</v>
      </c>
      <c r="AO798" s="155">
        <f t="shared" si="274"/>
        <v>0</v>
      </c>
      <c r="AP798" s="289"/>
    </row>
    <row r="799" spans="2:42" s="45" customFormat="1" ht="12" customHeight="1">
      <c r="B799" s="134" t="s">
        <v>257</v>
      </c>
      <c r="C799" s="146">
        <v>0</v>
      </c>
      <c r="D799" s="145">
        <v>0</v>
      </c>
      <c r="E799" s="149">
        <v>0</v>
      </c>
      <c r="F799" s="65">
        <v>1244400</v>
      </c>
      <c r="G799" s="53">
        <v>0</v>
      </c>
      <c r="H799" s="168">
        <v>0</v>
      </c>
      <c r="I799" s="151">
        <v>0</v>
      </c>
      <c r="J799" s="103">
        <v>0</v>
      </c>
      <c r="K799" s="148">
        <v>0</v>
      </c>
      <c r="L799" s="154">
        <v>0</v>
      </c>
      <c r="M799" s="103">
        <v>0</v>
      </c>
      <c r="N799" s="155">
        <v>0</v>
      </c>
      <c r="O799" s="151">
        <v>0</v>
      </c>
      <c r="P799" s="103">
        <v>0</v>
      </c>
      <c r="Q799" s="148">
        <v>0</v>
      </c>
      <c r="R799" s="91">
        <v>0</v>
      </c>
      <c r="S799" s="51">
        <v>0</v>
      </c>
      <c r="T799" s="155">
        <v>0</v>
      </c>
      <c r="U799" s="151">
        <v>0</v>
      </c>
      <c r="V799" s="103">
        <v>0</v>
      </c>
      <c r="W799" s="148">
        <v>0</v>
      </c>
      <c r="X799" s="156">
        <v>0</v>
      </c>
      <c r="Y799" s="103">
        <v>0</v>
      </c>
      <c r="Z799" s="155">
        <v>0</v>
      </c>
      <c r="AA799" s="173">
        <v>0</v>
      </c>
      <c r="AB799" s="103">
        <v>0</v>
      </c>
      <c r="AC799" s="103">
        <v>0</v>
      </c>
      <c r="AD799" s="174">
        <v>0</v>
      </c>
      <c r="AE799" s="103">
        <v>0</v>
      </c>
      <c r="AF799" s="148">
        <v>0</v>
      </c>
      <c r="AG799" s="176">
        <v>0</v>
      </c>
      <c r="AH799" s="103">
        <v>0</v>
      </c>
      <c r="AI799" s="155">
        <v>0</v>
      </c>
      <c r="AJ799" s="151">
        <v>0</v>
      </c>
      <c r="AK799" s="103">
        <v>0</v>
      </c>
      <c r="AL799" s="103">
        <v>0</v>
      </c>
      <c r="AM799" s="103">
        <f t="shared" si="272"/>
        <v>1244400</v>
      </c>
      <c r="AN799" s="103">
        <f t="shared" si="273"/>
        <v>0</v>
      </c>
      <c r="AO799" s="155">
        <f t="shared" si="274"/>
        <v>0</v>
      </c>
      <c r="AP799" s="289"/>
    </row>
    <row r="800" spans="2:42" s="45" customFormat="1" ht="12" customHeight="1">
      <c r="B800" s="134" t="s">
        <v>530</v>
      </c>
      <c r="C800" s="146">
        <v>0</v>
      </c>
      <c r="D800" s="145">
        <v>0</v>
      </c>
      <c r="E800" s="149">
        <v>0</v>
      </c>
      <c r="F800" s="65">
        <v>0</v>
      </c>
      <c r="G800" s="53">
        <v>0</v>
      </c>
      <c r="H800" s="168">
        <v>0</v>
      </c>
      <c r="I800" s="151">
        <v>0</v>
      </c>
      <c r="J800" s="103">
        <v>0</v>
      </c>
      <c r="K800" s="148">
        <v>0</v>
      </c>
      <c r="L800" s="154">
        <v>0</v>
      </c>
      <c r="M800" s="103">
        <v>0</v>
      </c>
      <c r="N800" s="155">
        <v>0</v>
      </c>
      <c r="O800" s="151">
        <v>0</v>
      </c>
      <c r="P800" s="103">
        <v>0</v>
      </c>
      <c r="Q800" s="148">
        <v>0</v>
      </c>
      <c r="R800" s="91">
        <v>0</v>
      </c>
      <c r="S800" s="51">
        <v>0</v>
      </c>
      <c r="T800" s="155">
        <v>0</v>
      </c>
      <c r="U800" s="151">
        <v>0</v>
      </c>
      <c r="V800" s="103">
        <v>0</v>
      </c>
      <c r="W800" s="148">
        <v>0</v>
      </c>
      <c r="X800" s="156">
        <v>0</v>
      </c>
      <c r="Y800" s="103">
        <v>0</v>
      </c>
      <c r="Z800" s="155">
        <v>0</v>
      </c>
      <c r="AA800" s="173">
        <v>0</v>
      </c>
      <c r="AB800" s="103">
        <v>0</v>
      </c>
      <c r="AC800" s="103">
        <v>0</v>
      </c>
      <c r="AD800" s="174">
        <v>0</v>
      </c>
      <c r="AE800" s="103">
        <v>0</v>
      </c>
      <c r="AF800" s="148">
        <v>0</v>
      </c>
      <c r="AG800" s="176">
        <v>0</v>
      </c>
      <c r="AH800" s="103">
        <v>0</v>
      </c>
      <c r="AI800" s="155">
        <v>0</v>
      </c>
      <c r="AJ800" s="151">
        <v>0</v>
      </c>
      <c r="AK800" s="103">
        <v>0</v>
      </c>
      <c r="AL800" s="103">
        <v>0</v>
      </c>
      <c r="AM800" s="103">
        <f t="shared" si="272"/>
        <v>0</v>
      </c>
      <c r="AN800" s="103">
        <f t="shared" si="273"/>
        <v>0</v>
      </c>
      <c r="AO800" s="155">
        <f t="shared" si="274"/>
        <v>0</v>
      </c>
      <c r="AP800" s="289"/>
    </row>
    <row r="801" spans="2:42" s="45" customFormat="1" ht="12" customHeight="1">
      <c r="B801" s="134" t="s">
        <v>328</v>
      </c>
      <c r="C801" s="146">
        <v>0</v>
      </c>
      <c r="D801" s="145">
        <v>0</v>
      </c>
      <c r="E801" s="149">
        <v>0</v>
      </c>
      <c r="F801" s="65">
        <v>0</v>
      </c>
      <c r="G801" s="53">
        <v>0</v>
      </c>
      <c r="H801" s="168">
        <v>0</v>
      </c>
      <c r="I801" s="151">
        <v>0</v>
      </c>
      <c r="J801" s="103">
        <v>0</v>
      </c>
      <c r="K801" s="148">
        <v>0</v>
      </c>
      <c r="L801" s="154">
        <v>0</v>
      </c>
      <c r="M801" s="103">
        <v>0</v>
      </c>
      <c r="N801" s="155">
        <v>0</v>
      </c>
      <c r="O801" s="151">
        <v>0</v>
      </c>
      <c r="P801" s="103">
        <v>0</v>
      </c>
      <c r="Q801" s="148">
        <v>0</v>
      </c>
      <c r="R801" s="91">
        <v>0</v>
      </c>
      <c r="S801" s="51">
        <v>0</v>
      </c>
      <c r="T801" s="155">
        <v>0</v>
      </c>
      <c r="U801" s="151">
        <v>0</v>
      </c>
      <c r="V801" s="103">
        <v>0</v>
      </c>
      <c r="W801" s="148">
        <v>0</v>
      </c>
      <c r="X801" s="156">
        <v>0</v>
      </c>
      <c r="Y801" s="103">
        <v>0</v>
      </c>
      <c r="Z801" s="155">
        <v>0</v>
      </c>
      <c r="AA801" s="173">
        <v>0</v>
      </c>
      <c r="AB801" s="103">
        <v>0</v>
      </c>
      <c r="AC801" s="103">
        <v>0</v>
      </c>
      <c r="AD801" s="174">
        <v>0</v>
      </c>
      <c r="AE801" s="103">
        <v>0</v>
      </c>
      <c r="AF801" s="148">
        <v>0</v>
      </c>
      <c r="AG801" s="176">
        <v>0</v>
      </c>
      <c r="AH801" s="103">
        <v>0</v>
      </c>
      <c r="AI801" s="155">
        <v>0</v>
      </c>
      <c r="AJ801" s="151">
        <v>0</v>
      </c>
      <c r="AK801" s="103">
        <v>0</v>
      </c>
      <c r="AL801" s="103">
        <v>0</v>
      </c>
      <c r="AM801" s="103">
        <f t="shared" si="272"/>
        <v>0</v>
      </c>
      <c r="AN801" s="103">
        <f t="shared" si="273"/>
        <v>0</v>
      </c>
      <c r="AO801" s="155">
        <f t="shared" si="274"/>
        <v>0</v>
      </c>
      <c r="AP801" s="289"/>
    </row>
    <row r="802" spans="2:42" s="45" customFormat="1" ht="12" customHeight="1">
      <c r="B802" s="134" t="s">
        <v>268</v>
      </c>
      <c r="C802" s="146">
        <v>0</v>
      </c>
      <c r="D802" s="145">
        <v>0</v>
      </c>
      <c r="E802" s="149">
        <v>0</v>
      </c>
      <c r="F802" s="65">
        <v>0</v>
      </c>
      <c r="G802" s="53">
        <v>0</v>
      </c>
      <c r="H802" s="168">
        <v>0</v>
      </c>
      <c r="I802" s="151">
        <v>7020763</v>
      </c>
      <c r="J802" s="103">
        <v>0</v>
      </c>
      <c r="K802" s="148">
        <v>0</v>
      </c>
      <c r="L802" s="154">
        <v>0</v>
      </c>
      <c r="M802" s="103">
        <v>0</v>
      </c>
      <c r="N802" s="155">
        <v>0</v>
      </c>
      <c r="O802" s="151">
        <v>0</v>
      </c>
      <c r="P802" s="103">
        <v>0</v>
      </c>
      <c r="Q802" s="148">
        <v>0</v>
      </c>
      <c r="R802" s="91">
        <v>0</v>
      </c>
      <c r="S802" s="51">
        <v>0</v>
      </c>
      <c r="T802" s="155">
        <v>0</v>
      </c>
      <c r="U802" s="151">
        <v>0</v>
      </c>
      <c r="V802" s="103">
        <v>0</v>
      </c>
      <c r="W802" s="148">
        <v>0</v>
      </c>
      <c r="X802" s="156">
        <v>0</v>
      </c>
      <c r="Y802" s="103">
        <v>0</v>
      </c>
      <c r="Z802" s="155">
        <v>0</v>
      </c>
      <c r="AA802" s="173">
        <v>0</v>
      </c>
      <c r="AB802" s="103">
        <v>0</v>
      </c>
      <c r="AC802" s="103">
        <v>0</v>
      </c>
      <c r="AD802" s="174">
        <v>0</v>
      </c>
      <c r="AE802" s="103">
        <v>0</v>
      </c>
      <c r="AF802" s="148">
        <v>0</v>
      </c>
      <c r="AG802" s="176">
        <v>0</v>
      </c>
      <c r="AH802" s="103">
        <v>0</v>
      </c>
      <c r="AI802" s="155">
        <v>0</v>
      </c>
      <c r="AJ802" s="151">
        <v>0</v>
      </c>
      <c r="AK802" s="103">
        <v>0</v>
      </c>
      <c r="AL802" s="103">
        <v>0</v>
      </c>
      <c r="AM802" s="103">
        <f t="shared" si="272"/>
        <v>7020763</v>
      </c>
      <c r="AN802" s="103">
        <f t="shared" si="273"/>
        <v>0</v>
      </c>
      <c r="AO802" s="155">
        <f t="shared" si="274"/>
        <v>0</v>
      </c>
      <c r="AP802" s="289"/>
    </row>
    <row r="803" spans="2:42" s="45" customFormat="1" ht="12" customHeight="1">
      <c r="B803" s="134" t="s">
        <v>167</v>
      </c>
      <c r="C803" s="146">
        <v>0</v>
      </c>
      <c r="D803" s="145">
        <v>0</v>
      </c>
      <c r="E803" s="149">
        <v>0</v>
      </c>
      <c r="F803" s="65">
        <v>0</v>
      </c>
      <c r="G803" s="53">
        <v>0</v>
      </c>
      <c r="H803" s="168">
        <v>0</v>
      </c>
      <c r="I803" s="151">
        <v>42352946</v>
      </c>
      <c r="J803" s="103">
        <v>0</v>
      </c>
      <c r="K803" s="148">
        <v>0</v>
      </c>
      <c r="L803" s="154">
        <v>933609</v>
      </c>
      <c r="M803" s="103">
        <v>0</v>
      </c>
      <c r="N803" s="155">
        <v>0</v>
      </c>
      <c r="O803" s="151">
        <v>0</v>
      </c>
      <c r="P803" s="103">
        <v>0</v>
      </c>
      <c r="Q803" s="148">
        <v>0</v>
      </c>
      <c r="R803" s="91">
        <v>0</v>
      </c>
      <c r="S803" s="51">
        <v>0</v>
      </c>
      <c r="T803" s="155">
        <v>0</v>
      </c>
      <c r="U803" s="151">
        <v>0</v>
      </c>
      <c r="V803" s="103">
        <v>0</v>
      </c>
      <c r="W803" s="148">
        <v>0</v>
      </c>
      <c r="X803" s="156">
        <v>0</v>
      </c>
      <c r="Y803" s="103">
        <v>0</v>
      </c>
      <c r="Z803" s="155">
        <v>0</v>
      </c>
      <c r="AA803" s="173">
        <v>0</v>
      </c>
      <c r="AB803" s="103">
        <v>0</v>
      </c>
      <c r="AC803" s="103">
        <v>0</v>
      </c>
      <c r="AD803" s="174">
        <v>0</v>
      </c>
      <c r="AE803" s="103">
        <v>0</v>
      </c>
      <c r="AF803" s="148">
        <v>0</v>
      </c>
      <c r="AG803" s="176">
        <v>44272820</v>
      </c>
      <c r="AH803" s="103">
        <v>0</v>
      </c>
      <c r="AI803" s="155">
        <v>0</v>
      </c>
      <c r="AJ803" s="151">
        <v>0</v>
      </c>
      <c r="AK803" s="103">
        <v>0</v>
      </c>
      <c r="AL803" s="103">
        <v>0</v>
      </c>
      <c r="AM803" s="103">
        <f t="shared" si="272"/>
        <v>87559375</v>
      </c>
      <c r="AN803" s="103">
        <f t="shared" si="273"/>
        <v>0</v>
      </c>
      <c r="AO803" s="155">
        <f t="shared" si="274"/>
        <v>0</v>
      </c>
      <c r="AP803" s="289"/>
    </row>
    <row r="804" spans="2:42" s="45" customFormat="1" ht="12" customHeight="1">
      <c r="B804" s="134" t="s">
        <v>264</v>
      </c>
      <c r="C804" s="146">
        <v>1033999</v>
      </c>
      <c r="D804" s="145">
        <v>0</v>
      </c>
      <c r="E804" s="149">
        <v>0</v>
      </c>
      <c r="F804" s="65">
        <v>0</v>
      </c>
      <c r="G804" s="53">
        <v>0</v>
      </c>
      <c r="H804" s="168">
        <v>0</v>
      </c>
      <c r="I804" s="151">
        <v>0</v>
      </c>
      <c r="J804" s="103">
        <v>0</v>
      </c>
      <c r="K804" s="148">
        <v>0</v>
      </c>
      <c r="L804" s="154">
        <v>0</v>
      </c>
      <c r="M804" s="103">
        <v>0</v>
      </c>
      <c r="N804" s="155">
        <v>0</v>
      </c>
      <c r="O804" s="151">
        <v>821333</v>
      </c>
      <c r="P804" s="103">
        <v>0</v>
      </c>
      <c r="Q804" s="148">
        <v>0</v>
      </c>
      <c r="R804" s="91">
        <v>0</v>
      </c>
      <c r="S804" s="51">
        <v>0</v>
      </c>
      <c r="T804" s="155">
        <v>0</v>
      </c>
      <c r="U804" s="151">
        <v>0</v>
      </c>
      <c r="V804" s="103">
        <v>0</v>
      </c>
      <c r="W804" s="148">
        <v>0</v>
      </c>
      <c r="X804" s="156">
        <v>0</v>
      </c>
      <c r="Y804" s="103">
        <v>0</v>
      </c>
      <c r="Z804" s="155">
        <v>0</v>
      </c>
      <c r="AA804" s="173">
        <v>0</v>
      </c>
      <c r="AB804" s="103">
        <v>0</v>
      </c>
      <c r="AC804" s="103">
        <v>0</v>
      </c>
      <c r="AD804" s="174">
        <v>0</v>
      </c>
      <c r="AE804" s="103">
        <v>0</v>
      </c>
      <c r="AF804" s="148">
        <v>0</v>
      </c>
      <c r="AG804" s="176">
        <v>0</v>
      </c>
      <c r="AH804" s="103">
        <v>0</v>
      </c>
      <c r="AI804" s="155">
        <v>0</v>
      </c>
      <c r="AJ804" s="151">
        <v>0</v>
      </c>
      <c r="AK804" s="103">
        <v>0</v>
      </c>
      <c r="AL804" s="103">
        <v>0</v>
      </c>
      <c r="AM804" s="103">
        <f t="shared" ref="AM804:AM867" si="275">+AJ804+AG804+AD804+AA804+X804+U804+R804+O804+L804+I804+F804+C804</f>
        <v>1855332</v>
      </c>
      <c r="AN804" s="103">
        <f t="shared" si="273"/>
        <v>0</v>
      </c>
      <c r="AO804" s="155">
        <f t="shared" si="274"/>
        <v>0</v>
      </c>
      <c r="AP804" s="289"/>
    </row>
    <row r="805" spans="2:42" s="45" customFormat="1" ht="12" customHeight="1">
      <c r="B805" s="134" t="s">
        <v>233</v>
      </c>
      <c r="C805" s="146">
        <v>0</v>
      </c>
      <c r="D805" s="145">
        <v>0</v>
      </c>
      <c r="E805" s="149">
        <v>0</v>
      </c>
      <c r="F805" s="65">
        <v>0</v>
      </c>
      <c r="G805" s="53">
        <v>0</v>
      </c>
      <c r="H805" s="168">
        <v>0</v>
      </c>
      <c r="I805" s="151">
        <v>0</v>
      </c>
      <c r="J805" s="103">
        <v>0</v>
      </c>
      <c r="K805" s="148">
        <v>0</v>
      </c>
      <c r="L805" s="154">
        <v>0</v>
      </c>
      <c r="M805" s="103">
        <v>0</v>
      </c>
      <c r="N805" s="155">
        <v>0</v>
      </c>
      <c r="O805" s="151">
        <v>9363623</v>
      </c>
      <c r="P805" s="103">
        <v>0</v>
      </c>
      <c r="Q805" s="148">
        <v>0</v>
      </c>
      <c r="R805" s="91">
        <v>185111647</v>
      </c>
      <c r="S805" s="51">
        <v>0</v>
      </c>
      <c r="T805" s="155">
        <v>0</v>
      </c>
      <c r="U805" s="151">
        <v>0</v>
      </c>
      <c r="V805" s="103">
        <v>0</v>
      </c>
      <c r="W805" s="148">
        <v>0</v>
      </c>
      <c r="X805" s="156">
        <v>0</v>
      </c>
      <c r="Y805" s="103">
        <v>0</v>
      </c>
      <c r="Z805" s="155">
        <v>0</v>
      </c>
      <c r="AA805" s="173">
        <v>0</v>
      </c>
      <c r="AB805" s="103">
        <v>0</v>
      </c>
      <c r="AC805" s="103">
        <v>0</v>
      </c>
      <c r="AD805" s="174">
        <v>0</v>
      </c>
      <c r="AE805" s="103">
        <v>0</v>
      </c>
      <c r="AF805" s="148">
        <v>0</v>
      </c>
      <c r="AG805" s="176">
        <v>0</v>
      </c>
      <c r="AH805" s="103">
        <v>0</v>
      </c>
      <c r="AI805" s="155">
        <v>0</v>
      </c>
      <c r="AJ805" s="151">
        <v>60405513</v>
      </c>
      <c r="AK805" s="103">
        <v>0</v>
      </c>
      <c r="AL805" s="103">
        <v>0</v>
      </c>
      <c r="AM805" s="103">
        <f t="shared" si="275"/>
        <v>254880783</v>
      </c>
      <c r="AN805" s="103">
        <f t="shared" si="273"/>
        <v>0</v>
      </c>
      <c r="AO805" s="155">
        <f t="shared" si="274"/>
        <v>0</v>
      </c>
      <c r="AP805" s="289"/>
    </row>
    <row r="806" spans="2:42" s="45" customFormat="1" ht="12" customHeight="1">
      <c r="B806" s="134" t="s">
        <v>267</v>
      </c>
      <c r="C806" s="146">
        <v>0</v>
      </c>
      <c r="D806" s="145">
        <v>0</v>
      </c>
      <c r="E806" s="149">
        <v>0</v>
      </c>
      <c r="F806" s="65">
        <v>0</v>
      </c>
      <c r="G806" s="53">
        <v>0</v>
      </c>
      <c r="H806" s="168">
        <v>0</v>
      </c>
      <c r="I806" s="151">
        <v>0</v>
      </c>
      <c r="J806" s="103">
        <v>0</v>
      </c>
      <c r="K806" s="148">
        <v>0</v>
      </c>
      <c r="L806" s="154">
        <v>0</v>
      </c>
      <c r="M806" s="103">
        <v>0</v>
      </c>
      <c r="N806" s="155">
        <v>0</v>
      </c>
      <c r="O806" s="151">
        <v>0</v>
      </c>
      <c r="P806" s="103">
        <v>0</v>
      </c>
      <c r="Q806" s="148">
        <v>0</v>
      </c>
      <c r="R806" s="91">
        <v>0</v>
      </c>
      <c r="S806" s="51">
        <v>0</v>
      </c>
      <c r="T806" s="155">
        <v>0</v>
      </c>
      <c r="U806" s="151">
        <v>0</v>
      </c>
      <c r="V806" s="103">
        <v>0</v>
      </c>
      <c r="W806" s="148">
        <v>0</v>
      </c>
      <c r="X806" s="156">
        <v>0</v>
      </c>
      <c r="Y806" s="103">
        <v>0</v>
      </c>
      <c r="Z806" s="155">
        <v>0</v>
      </c>
      <c r="AA806" s="173">
        <v>0</v>
      </c>
      <c r="AB806" s="103">
        <v>0</v>
      </c>
      <c r="AC806" s="103">
        <v>0</v>
      </c>
      <c r="AD806" s="174">
        <v>0</v>
      </c>
      <c r="AE806" s="103">
        <v>0</v>
      </c>
      <c r="AF806" s="148">
        <v>0</v>
      </c>
      <c r="AG806" s="176">
        <v>0</v>
      </c>
      <c r="AH806" s="103">
        <v>0</v>
      </c>
      <c r="AI806" s="155">
        <v>0</v>
      </c>
      <c r="AJ806" s="151">
        <v>0</v>
      </c>
      <c r="AK806" s="103">
        <v>0</v>
      </c>
      <c r="AL806" s="103">
        <v>0</v>
      </c>
      <c r="AM806" s="103">
        <f t="shared" si="275"/>
        <v>0</v>
      </c>
      <c r="AN806" s="103">
        <f t="shared" si="273"/>
        <v>0</v>
      </c>
      <c r="AO806" s="155">
        <f t="shared" si="274"/>
        <v>0</v>
      </c>
      <c r="AP806" s="289"/>
    </row>
    <row r="807" spans="2:42" s="45" customFormat="1" ht="12" customHeight="1">
      <c r="B807" s="134" t="s">
        <v>260</v>
      </c>
      <c r="C807" s="146">
        <v>0</v>
      </c>
      <c r="D807" s="145">
        <v>0</v>
      </c>
      <c r="E807" s="149">
        <v>0</v>
      </c>
      <c r="F807" s="65">
        <v>0</v>
      </c>
      <c r="G807" s="53">
        <v>0</v>
      </c>
      <c r="H807" s="168">
        <v>0</v>
      </c>
      <c r="I807" s="151">
        <v>0</v>
      </c>
      <c r="J807" s="103">
        <v>0</v>
      </c>
      <c r="K807" s="148">
        <v>0</v>
      </c>
      <c r="L807" s="154">
        <v>0</v>
      </c>
      <c r="M807" s="103">
        <v>0</v>
      </c>
      <c r="N807" s="155">
        <v>0</v>
      </c>
      <c r="O807" s="151">
        <v>0</v>
      </c>
      <c r="P807" s="103">
        <v>0</v>
      </c>
      <c r="Q807" s="148">
        <v>0</v>
      </c>
      <c r="R807" s="91">
        <v>0</v>
      </c>
      <c r="S807" s="51">
        <v>0</v>
      </c>
      <c r="T807" s="155">
        <v>0</v>
      </c>
      <c r="U807" s="151">
        <v>0</v>
      </c>
      <c r="V807" s="103">
        <v>0</v>
      </c>
      <c r="W807" s="148">
        <v>0</v>
      </c>
      <c r="X807" s="156">
        <v>0</v>
      </c>
      <c r="Y807" s="103">
        <v>0</v>
      </c>
      <c r="Z807" s="155">
        <v>0</v>
      </c>
      <c r="AA807" s="173">
        <v>0</v>
      </c>
      <c r="AB807" s="103">
        <v>0</v>
      </c>
      <c r="AC807" s="103">
        <v>0</v>
      </c>
      <c r="AD807" s="174">
        <v>0</v>
      </c>
      <c r="AE807" s="103">
        <v>0</v>
      </c>
      <c r="AF807" s="148">
        <v>0</v>
      </c>
      <c r="AG807" s="176">
        <v>0</v>
      </c>
      <c r="AH807" s="103">
        <v>0</v>
      </c>
      <c r="AI807" s="155">
        <v>0</v>
      </c>
      <c r="AJ807" s="151">
        <v>0</v>
      </c>
      <c r="AK807" s="103">
        <v>0</v>
      </c>
      <c r="AL807" s="103">
        <v>0</v>
      </c>
      <c r="AM807" s="103">
        <f t="shared" si="275"/>
        <v>0</v>
      </c>
      <c r="AN807" s="103">
        <f t="shared" si="273"/>
        <v>0</v>
      </c>
      <c r="AO807" s="155">
        <f t="shared" si="274"/>
        <v>0</v>
      </c>
      <c r="AP807" s="289"/>
    </row>
    <row r="808" spans="2:42" s="45" customFormat="1" ht="12" customHeight="1">
      <c r="B808" s="134" t="s">
        <v>265</v>
      </c>
      <c r="C808" s="146">
        <v>49016795</v>
      </c>
      <c r="D808" s="145">
        <v>0</v>
      </c>
      <c r="E808" s="149">
        <v>0</v>
      </c>
      <c r="F808" s="65">
        <v>0</v>
      </c>
      <c r="G808" s="53">
        <v>0</v>
      </c>
      <c r="H808" s="168">
        <v>0</v>
      </c>
      <c r="I808" s="151">
        <v>0</v>
      </c>
      <c r="J808" s="103">
        <v>0</v>
      </c>
      <c r="K808" s="148">
        <v>0</v>
      </c>
      <c r="L808" s="154">
        <v>0</v>
      </c>
      <c r="M808" s="103">
        <v>0</v>
      </c>
      <c r="N808" s="155">
        <v>0</v>
      </c>
      <c r="O808" s="151">
        <v>33447533</v>
      </c>
      <c r="P808" s="103">
        <v>0</v>
      </c>
      <c r="Q808" s="148">
        <v>0</v>
      </c>
      <c r="R808" s="91">
        <v>0</v>
      </c>
      <c r="S808" s="51">
        <v>0</v>
      </c>
      <c r="T808" s="155">
        <v>0</v>
      </c>
      <c r="U808" s="151">
        <v>0</v>
      </c>
      <c r="V808" s="103">
        <v>0</v>
      </c>
      <c r="W808" s="148">
        <v>0</v>
      </c>
      <c r="X808" s="156">
        <v>37230662</v>
      </c>
      <c r="Y808" s="103">
        <v>0</v>
      </c>
      <c r="Z808" s="155">
        <v>0</v>
      </c>
      <c r="AA808" s="173">
        <v>0</v>
      </c>
      <c r="AB808" s="103">
        <v>0</v>
      </c>
      <c r="AC808" s="103">
        <v>0</v>
      </c>
      <c r="AD808" s="174">
        <v>0</v>
      </c>
      <c r="AE808" s="103">
        <v>0</v>
      </c>
      <c r="AF808" s="148">
        <v>0</v>
      </c>
      <c r="AG808" s="176">
        <v>0</v>
      </c>
      <c r="AH808" s="103">
        <v>0</v>
      </c>
      <c r="AI808" s="155">
        <v>0</v>
      </c>
      <c r="AJ808" s="151">
        <v>0</v>
      </c>
      <c r="AK808" s="103">
        <v>0</v>
      </c>
      <c r="AL808" s="103">
        <v>0</v>
      </c>
      <c r="AM808" s="103">
        <f t="shared" si="275"/>
        <v>119694990</v>
      </c>
      <c r="AN808" s="103">
        <f t="shared" si="273"/>
        <v>0</v>
      </c>
      <c r="AO808" s="155">
        <f t="shared" si="274"/>
        <v>0</v>
      </c>
      <c r="AP808" s="289"/>
    </row>
    <row r="809" spans="2:42" s="45" customFormat="1" ht="12" customHeight="1">
      <c r="B809" s="134" t="s">
        <v>242</v>
      </c>
      <c r="C809" s="146">
        <v>0</v>
      </c>
      <c r="D809" s="145">
        <v>0</v>
      </c>
      <c r="E809" s="149">
        <v>0</v>
      </c>
      <c r="F809" s="65">
        <v>0</v>
      </c>
      <c r="G809" s="53">
        <v>0</v>
      </c>
      <c r="H809" s="168">
        <v>0</v>
      </c>
      <c r="I809" s="151">
        <v>0</v>
      </c>
      <c r="J809" s="103">
        <v>0</v>
      </c>
      <c r="K809" s="148">
        <v>0</v>
      </c>
      <c r="L809" s="154">
        <v>185405747</v>
      </c>
      <c r="M809" s="103">
        <v>0</v>
      </c>
      <c r="N809" s="155">
        <v>0</v>
      </c>
      <c r="O809" s="151">
        <v>0</v>
      </c>
      <c r="P809" s="103">
        <v>0</v>
      </c>
      <c r="Q809" s="148">
        <v>0</v>
      </c>
      <c r="R809" s="91">
        <v>0</v>
      </c>
      <c r="S809" s="51">
        <v>0</v>
      </c>
      <c r="T809" s="155">
        <v>0</v>
      </c>
      <c r="U809" s="151">
        <v>0</v>
      </c>
      <c r="V809" s="103">
        <v>0</v>
      </c>
      <c r="W809" s="148">
        <v>0</v>
      </c>
      <c r="X809" s="156">
        <v>0</v>
      </c>
      <c r="Y809" s="103">
        <v>0</v>
      </c>
      <c r="Z809" s="155">
        <v>0</v>
      </c>
      <c r="AA809" s="173">
        <v>0</v>
      </c>
      <c r="AB809" s="103">
        <v>0</v>
      </c>
      <c r="AC809" s="103">
        <v>0</v>
      </c>
      <c r="AD809" s="174">
        <v>0</v>
      </c>
      <c r="AE809" s="103">
        <v>0</v>
      </c>
      <c r="AF809" s="148">
        <v>0</v>
      </c>
      <c r="AG809" s="176">
        <v>214542873</v>
      </c>
      <c r="AH809" s="103">
        <v>0</v>
      </c>
      <c r="AI809" s="155">
        <v>0</v>
      </c>
      <c r="AJ809" s="151">
        <v>0</v>
      </c>
      <c r="AK809" s="103">
        <v>0</v>
      </c>
      <c r="AL809" s="103">
        <v>0</v>
      </c>
      <c r="AM809" s="103">
        <f t="shared" si="275"/>
        <v>399948620</v>
      </c>
      <c r="AN809" s="103">
        <f t="shared" si="273"/>
        <v>0</v>
      </c>
      <c r="AO809" s="155">
        <f t="shared" si="274"/>
        <v>0</v>
      </c>
      <c r="AP809" s="289"/>
    </row>
    <row r="810" spans="2:42" s="45" customFormat="1" ht="12" customHeight="1">
      <c r="B810" s="134" t="s">
        <v>531</v>
      </c>
      <c r="C810" s="146">
        <v>0</v>
      </c>
      <c r="D810" s="145">
        <v>0</v>
      </c>
      <c r="E810" s="149">
        <v>0</v>
      </c>
      <c r="F810" s="65">
        <v>0</v>
      </c>
      <c r="G810" s="53">
        <v>0</v>
      </c>
      <c r="H810" s="168">
        <v>0</v>
      </c>
      <c r="I810" s="151">
        <v>0</v>
      </c>
      <c r="J810" s="103">
        <v>0</v>
      </c>
      <c r="K810" s="148">
        <v>0</v>
      </c>
      <c r="L810" s="154">
        <v>0</v>
      </c>
      <c r="M810" s="103">
        <v>0</v>
      </c>
      <c r="N810" s="155">
        <v>0</v>
      </c>
      <c r="O810" s="151">
        <v>0</v>
      </c>
      <c r="P810" s="103">
        <v>0</v>
      </c>
      <c r="Q810" s="148">
        <v>0</v>
      </c>
      <c r="R810" s="91">
        <v>0</v>
      </c>
      <c r="S810" s="51">
        <v>0</v>
      </c>
      <c r="T810" s="155">
        <v>0</v>
      </c>
      <c r="U810" s="151">
        <v>0</v>
      </c>
      <c r="V810" s="103">
        <v>0</v>
      </c>
      <c r="W810" s="148">
        <v>0</v>
      </c>
      <c r="X810" s="156">
        <v>0</v>
      </c>
      <c r="Y810" s="103">
        <v>0</v>
      </c>
      <c r="Z810" s="155">
        <v>0</v>
      </c>
      <c r="AA810" s="173">
        <v>0</v>
      </c>
      <c r="AB810" s="103">
        <v>0</v>
      </c>
      <c r="AC810" s="103">
        <v>0</v>
      </c>
      <c r="AD810" s="174">
        <v>0</v>
      </c>
      <c r="AE810" s="103">
        <v>0</v>
      </c>
      <c r="AF810" s="148">
        <v>0</v>
      </c>
      <c r="AG810" s="176">
        <v>0</v>
      </c>
      <c r="AH810" s="103">
        <v>0</v>
      </c>
      <c r="AI810" s="155">
        <v>0</v>
      </c>
      <c r="AJ810" s="151">
        <v>0</v>
      </c>
      <c r="AK810" s="103">
        <v>0</v>
      </c>
      <c r="AL810" s="103">
        <v>0</v>
      </c>
      <c r="AM810" s="103">
        <f t="shared" si="275"/>
        <v>0</v>
      </c>
      <c r="AN810" s="103">
        <f t="shared" si="273"/>
        <v>0</v>
      </c>
      <c r="AO810" s="155">
        <f t="shared" si="274"/>
        <v>0</v>
      </c>
      <c r="AP810" s="289"/>
    </row>
    <row r="811" spans="2:42" s="45" customFormat="1" ht="12" customHeight="1">
      <c r="B811" s="134" t="s">
        <v>191</v>
      </c>
      <c r="C811" s="146">
        <v>31050909</v>
      </c>
      <c r="D811" s="145">
        <v>0</v>
      </c>
      <c r="E811" s="149">
        <v>0</v>
      </c>
      <c r="F811" s="65">
        <v>0</v>
      </c>
      <c r="G811" s="53">
        <v>0</v>
      </c>
      <c r="H811" s="168">
        <v>0</v>
      </c>
      <c r="I811" s="151">
        <v>0</v>
      </c>
      <c r="J811" s="103">
        <v>0</v>
      </c>
      <c r="K811" s="148">
        <v>0</v>
      </c>
      <c r="L811" s="154">
        <v>35599318</v>
      </c>
      <c r="M811" s="103">
        <v>0</v>
      </c>
      <c r="N811" s="155">
        <v>0</v>
      </c>
      <c r="O811" s="151">
        <v>0</v>
      </c>
      <c r="P811" s="103">
        <v>0</v>
      </c>
      <c r="Q811" s="148">
        <v>0</v>
      </c>
      <c r="R811" s="91">
        <v>0</v>
      </c>
      <c r="S811" s="51">
        <v>0</v>
      </c>
      <c r="T811" s="155">
        <v>0</v>
      </c>
      <c r="U811" s="151">
        <v>0</v>
      </c>
      <c r="V811" s="103">
        <v>0</v>
      </c>
      <c r="W811" s="148">
        <v>0</v>
      </c>
      <c r="X811" s="156">
        <v>0</v>
      </c>
      <c r="Y811" s="103">
        <v>0</v>
      </c>
      <c r="Z811" s="155">
        <v>0</v>
      </c>
      <c r="AA811" s="173">
        <v>0</v>
      </c>
      <c r="AB811" s="103">
        <v>0</v>
      </c>
      <c r="AC811" s="103">
        <v>0</v>
      </c>
      <c r="AD811" s="174">
        <v>0</v>
      </c>
      <c r="AE811" s="103">
        <v>0</v>
      </c>
      <c r="AF811" s="148">
        <v>0</v>
      </c>
      <c r="AG811" s="176">
        <v>0</v>
      </c>
      <c r="AH811" s="103">
        <v>0</v>
      </c>
      <c r="AI811" s="155">
        <v>0</v>
      </c>
      <c r="AJ811" s="151">
        <v>0</v>
      </c>
      <c r="AK811" s="103">
        <v>0</v>
      </c>
      <c r="AL811" s="103">
        <v>0</v>
      </c>
      <c r="AM811" s="103">
        <f t="shared" si="275"/>
        <v>66650227</v>
      </c>
      <c r="AN811" s="103">
        <f t="shared" si="273"/>
        <v>0</v>
      </c>
      <c r="AO811" s="155">
        <f t="shared" si="274"/>
        <v>0</v>
      </c>
      <c r="AP811" s="289"/>
    </row>
    <row r="812" spans="2:42" s="45" customFormat="1" ht="12" customHeight="1">
      <c r="B812" s="134" t="s">
        <v>259</v>
      </c>
      <c r="C812" s="146">
        <v>0</v>
      </c>
      <c r="D812" s="145">
        <v>0</v>
      </c>
      <c r="E812" s="149">
        <v>0</v>
      </c>
      <c r="F812" s="65">
        <v>2724871</v>
      </c>
      <c r="G812" s="53">
        <v>0</v>
      </c>
      <c r="H812" s="168">
        <v>0</v>
      </c>
      <c r="I812" s="151">
        <v>0</v>
      </c>
      <c r="J812" s="103">
        <v>0</v>
      </c>
      <c r="K812" s="148">
        <v>0</v>
      </c>
      <c r="L812" s="154">
        <v>0</v>
      </c>
      <c r="M812" s="103">
        <v>0</v>
      </c>
      <c r="N812" s="155">
        <v>0</v>
      </c>
      <c r="O812" s="151">
        <v>0</v>
      </c>
      <c r="P812" s="103">
        <v>0</v>
      </c>
      <c r="Q812" s="148">
        <v>0</v>
      </c>
      <c r="R812" s="91">
        <v>3221905</v>
      </c>
      <c r="S812" s="51">
        <v>0</v>
      </c>
      <c r="T812" s="155">
        <v>0</v>
      </c>
      <c r="U812" s="151">
        <v>0</v>
      </c>
      <c r="V812" s="103">
        <v>0</v>
      </c>
      <c r="W812" s="148">
        <v>0</v>
      </c>
      <c r="X812" s="156">
        <v>-2724871</v>
      </c>
      <c r="Y812" s="103">
        <v>0</v>
      </c>
      <c r="Z812" s="155">
        <v>0</v>
      </c>
      <c r="AA812" s="173">
        <v>0</v>
      </c>
      <c r="AB812" s="103">
        <v>0</v>
      </c>
      <c r="AC812" s="103">
        <v>0</v>
      </c>
      <c r="AD812" s="174">
        <v>0</v>
      </c>
      <c r="AE812" s="103">
        <v>0</v>
      </c>
      <c r="AF812" s="148">
        <v>0</v>
      </c>
      <c r="AG812" s="176">
        <v>0</v>
      </c>
      <c r="AH812" s="103">
        <v>0</v>
      </c>
      <c r="AI812" s="155">
        <v>0</v>
      </c>
      <c r="AJ812" s="151">
        <v>0</v>
      </c>
      <c r="AK812" s="103">
        <v>0</v>
      </c>
      <c r="AL812" s="103">
        <v>0</v>
      </c>
      <c r="AM812" s="103">
        <f t="shared" si="275"/>
        <v>3221905</v>
      </c>
      <c r="AN812" s="103">
        <f t="shared" si="273"/>
        <v>0</v>
      </c>
      <c r="AO812" s="155">
        <f t="shared" si="274"/>
        <v>0</v>
      </c>
      <c r="AP812" s="289"/>
    </row>
    <row r="813" spans="2:42" s="45" customFormat="1" ht="12" customHeight="1">
      <c r="B813" s="134" t="s">
        <v>243</v>
      </c>
      <c r="C813" s="146">
        <v>0</v>
      </c>
      <c r="D813" s="145">
        <v>0</v>
      </c>
      <c r="E813" s="149">
        <v>0</v>
      </c>
      <c r="F813" s="65">
        <v>0</v>
      </c>
      <c r="G813" s="53">
        <v>0</v>
      </c>
      <c r="H813" s="168">
        <v>0</v>
      </c>
      <c r="I813" s="151">
        <v>0</v>
      </c>
      <c r="J813" s="103">
        <v>0</v>
      </c>
      <c r="K813" s="148">
        <v>0</v>
      </c>
      <c r="L813" s="154">
        <v>41275754</v>
      </c>
      <c r="M813" s="103">
        <v>0</v>
      </c>
      <c r="N813" s="155">
        <v>0</v>
      </c>
      <c r="O813" s="151">
        <v>0</v>
      </c>
      <c r="P813" s="103">
        <v>0</v>
      </c>
      <c r="Q813" s="148">
        <v>0</v>
      </c>
      <c r="R813" s="91">
        <v>0</v>
      </c>
      <c r="S813" s="51">
        <v>0</v>
      </c>
      <c r="T813" s="155">
        <v>0</v>
      </c>
      <c r="U813" s="151">
        <v>39698538</v>
      </c>
      <c r="V813" s="103">
        <v>0</v>
      </c>
      <c r="W813" s="148">
        <v>0</v>
      </c>
      <c r="X813" s="156">
        <v>-41275754</v>
      </c>
      <c r="Y813" s="103">
        <v>0</v>
      </c>
      <c r="Z813" s="155">
        <v>0</v>
      </c>
      <c r="AA813" s="173">
        <v>0</v>
      </c>
      <c r="AB813" s="103">
        <v>0</v>
      </c>
      <c r="AC813" s="103">
        <v>0</v>
      </c>
      <c r="AD813" s="174">
        <v>0</v>
      </c>
      <c r="AE813" s="103">
        <v>0</v>
      </c>
      <c r="AF813" s="148">
        <v>0</v>
      </c>
      <c r="AG813" s="176">
        <v>0</v>
      </c>
      <c r="AH813" s="103">
        <v>0</v>
      </c>
      <c r="AI813" s="155">
        <v>0</v>
      </c>
      <c r="AJ813" s="151">
        <v>0</v>
      </c>
      <c r="AK813" s="103">
        <v>0</v>
      </c>
      <c r="AL813" s="103">
        <v>0</v>
      </c>
      <c r="AM813" s="103">
        <f t="shared" si="275"/>
        <v>39698538</v>
      </c>
      <c r="AN813" s="103">
        <f t="shared" si="273"/>
        <v>0</v>
      </c>
      <c r="AO813" s="155">
        <f t="shared" si="274"/>
        <v>0</v>
      </c>
      <c r="AP813" s="289"/>
    </row>
    <row r="814" spans="2:42" s="45" customFormat="1" ht="12" customHeight="1">
      <c r="B814" s="134" t="s">
        <v>239</v>
      </c>
      <c r="C814" s="146">
        <v>13736121</v>
      </c>
      <c r="D814" s="145">
        <v>0</v>
      </c>
      <c r="E814" s="149">
        <v>0</v>
      </c>
      <c r="F814" s="65">
        <v>-13736121</v>
      </c>
      <c r="G814" s="53">
        <v>0</v>
      </c>
      <c r="H814" s="168">
        <v>0</v>
      </c>
      <c r="I814" s="151">
        <v>13736121</v>
      </c>
      <c r="J814" s="103">
        <v>0</v>
      </c>
      <c r="K814" s="148">
        <v>0</v>
      </c>
      <c r="L814" s="154">
        <v>21876112</v>
      </c>
      <c r="M814" s="103">
        <v>0</v>
      </c>
      <c r="N814" s="155">
        <v>0</v>
      </c>
      <c r="O814" s="151">
        <v>0</v>
      </c>
      <c r="P814" s="103">
        <v>0</v>
      </c>
      <c r="Q814" s="148">
        <v>0</v>
      </c>
      <c r="R814" s="91">
        <v>0</v>
      </c>
      <c r="S814" s="51">
        <v>0</v>
      </c>
      <c r="T814" s="155">
        <v>0</v>
      </c>
      <c r="U814" s="151">
        <v>-13736121</v>
      </c>
      <c r="V814" s="103">
        <v>0</v>
      </c>
      <c r="W814" s="148">
        <v>0</v>
      </c>
      <c r="X814" s="156">
        <v>0</v>
      </c>
      <c r="Y814" s="103">
        <v>0</v>
      </c>
      <c r="Z814" s="155">
        <v>0</v>
      </c>
      <c r="AA814" s="173">
        <v>0</v>
      </c>
      <c r="AB814" s="103">
        <v>0</v>
      </c>
      <c r="AC814" s="103">
        <v>0</v>
      </c>
      <c r="AD814" s="174">
        <v>0</v>
      </c>
      <c r="AE814" s="103">
        <v>0</v>
      </c>
      <c r="AF814" s="148">
        <v>0</v>
      </c>
      <c r="AG814" s="176">
        <v>0</v>
      </c>
      <c r="AH814" s="103">
        <v>0</v>
      </c>
      <c r="AI814" s="155">
        <v>0</v>
      </c>
      <c r="AJ814" s="151">
        <v>21022080</v>
      </c>
      <c r="AK814" s="103">
        <v>0</v>
      </c>
      <c r="AL814" s="103">
        <v>0</v>
      </c>
      <c r="AM814" s="103">
        <f t="shared" si="275"/>
        <v>42898192</v>
      </c>
      <c r="AN814" s="103">
        <f t="shared" si="273"/>
        <v>0</v>
      </c>
      <c r="AO814" s="155">
        <f t="shared" si="274"/>
        <v>0</v>
      </c>
      <c r="AP814" s="289"/>
    </row>
    <row r="815" spans="2:42" s="45" customFormat="1" ht="12" customHeight="1">
      <c r="B815" s="134" t="s">
        <v>532</v>
      </c>
      <c r="C815" s="146">
        <v>0</v>
      </c>
      <c r="D815" s="145">
        <v>0</v>
      </c>
      <c r="E815" s="149">
        <v>0</v>
      </c>
      <c r="F815" s="65">
        <v>0</v>
      </c>
      <c r="G815" s="53">
        <v>0</v>
      </c>
      <c r="H815" s="168">
        <v>0</v>
      </c>
      <c r="I815" s="151">
        <v>0</v>
      </c>
      <c r="J815" s="103">
        <v>0</v>
      </c>
      <c r="K815" s="148">
        <v>0</v>
      </c>
      <c r="L815" s="154">
        <v>0</v>
      </c>
      <c r="M815" s="103">
        <v>0</v>
      </c>
      <c r="N815" s="155">
        <v>0</v>
      </c>
      <c r="O815" s="151">
        <v>0</v>
      </c>
      <c r="P815" s="103">
        <v>0</v>
      </c>
      <c r="Q815" s="148">
        <v>0</v>
      </c>
      <c r="R815" s="91">
        <v>0</v>
      </c>
      <c r="S815" s="51">
        <v>0</v>
      </c>
      <c r="T815" s="155">
        <v>0</v>
      </c>
      <c r="U815" s="151">
        <v>0</v>
      </c>
      <c r="V815" s="103">
        <v>0</v>
      </c>
      <c r="W815" s="148">
        <v>0</v>
      </c>
      <c r="X815" s="156">
        <v>0</v>
      </c>
      <c r="Y815" s="103">
        <v>0</v>
      </c>
      <c r="Z815" s="155">
        <v>0</v>
      </c>
      <c r="AA815" s="173">
        <v>0</v>
      </c>
      <c r="AB815" s="103">
        <v>0</v>
      </c>
      <c r="AC815" s="103">
        <v>0</v>
      </c>
      <c r="AD815" s="174">
        <v>0</v>
      </c>
      <c r="AE815" s="103">
        <v>0</v>
      </c>
      <c r="AF815" s="148">
        <v>0</v>
      </c>
      <c r="AG815" s="176">
        <v>0</v>
      </c>
      <c r="AH815" s="103">
        <v>0</v>
      </c>
      <c r="AI815" s="155">
        <v>0</v>
      </c>
      <c r="AJ815" s="151">
        <v>0</v>
      </c>
      <c r="AK815" s="103">
        <v>0</v>
      </c>
      <c r="AL815" s="103">
        <v>0</v>
      </c>
      <c r="AM815" s="103">
        <f t="shared" si="275"/>
        <v>0</v>
      </c>
      <c r="AN815" s="103">
        <f t="shared" si="273"/>
        <v>0</v>
      </c>
      <c r="AO815" s="155">
        <f t="shared" si="274"/>
        <v>0</v>
      </c>
      <c r="AP815" s="289"/>
    </row>
    <row r="816" spans="2:42" s="45" customFormat="1" ht="12" customHeight="1">
      <c r="B816" s="134" t="s">
        <v>442</v>
      </c>
      <c r="C816" s="146">
        <v>0</v>
      </c>
      <c r="D816" s="145">
        <v>0</v>
      </c>
      <c r="E816" s="149">
        <v>0</v>
      </c>
      <c r="F816" s="65">
        <v>0</v>
      </c>
      <c r="G816" s="53">
        <v>0</v>
      </c>
      <c r="H816" s="168">
        <v>0</v>
      </c>
      <c r="I816" s="151">
        <v>0</v>
      </c>
      <c r="J816" s="103">
        <v>0</v>
      </c>
      <c r="K816" s="148">
        <v>0</v>
      </c>
      <c r="L816" s="154">
        <v>0</v>
      </c>
      <c r="M816" s="103">
        <v>0</v>
      </c>
      <c r="N816" s="155">
        <v>0</v>
      </c>
      <c r="O816" s="151">
        <v>0</v>
      </c>
      <c r="P816" s="103">
        <v>0</v>
      </c>
      <c r="Q816" s="148">
        <v>0</v>
      </c>
      <c r="R816" s="91">
        <v>0</v>
      </c>
      <c r="S816" s="51">
        <v>0</v>
      </c>
      <c r="T816" s="155">
        <v>0</v>
      </c>
      <c r="U816" s="151">
        <v>0</v>
      </c>
      <c r="V816" s="103">
        <v>0</v>
      </c>
      <c r="W816" s="148">
        <v>0</v>
      </c>
      <c r="X816" s="156">
        <v>0</v>
      </c>
      <c r="Y816" s="103">
        <v>0</v>
      </c>
      <c r="Z816" s="155">
        <v>0</v>
      </c>
      <c r="AA816" s="173">
        <v>0</v>
      </c>
      <c r="AB816" s="103">
        <v>0</v>
      </c>
      <c r="AC816" s="103">
        <v>0</v>
      </c>
      <c r="AD816" s="174">
        <v>0</v>
      </c>
      <c r="AE816" s="103">
        <v>0</v>
      </c>
      <c r="AF816" s="148">
        <v>0</v>
      </c>
      <c r="AG816" s="176">
        <v>0</v>
      </c>
      <c r="AH816" s="103">
        <v>0</v>
      </c>
      <c r="AI816" s="155">
        <v>0</v>
      </c>
      <c r="AJ816" s="151">
        <v>0</v>
      </c>
      <c r="AK816" s="103">
        <v>0</v>
      </c>
      <c r="AL816" s="103">
        <v>0</v>
      </c>
      <c r="AM816" s="103">
        <f t="shared" si="275"/>
        <v>0</v>
      </c>
      <c r="AN816" s="103">
        <f t="shared" si="273"/>
        <v>0</v>
      </c>
      <c r="AO816" s="155">
        <f t="shared" si="274"/>
        <v>0</v>
      </c>
      <c r="AP816" s="289"/>
    </row>
    <row r="817" spans="2:42" s="45" customFormat="1" ht="12" customHeight="1">
      <c r="B817" s="134" t="s">
        <v>327</v>
      </c>
      <c r="C817" s="146">
        <v>0</v>
      </c>
      <c r="D817" s="145">
        <v>0</v>
      </c>
      <c r="E817" s="149">
        <v>0</v>
      </c>
      <c r="F817" s="65">
        <v>0</v>
      </c>
      <c r="G817" s="53">
        <v>0</v>
      </c>
      <c r="H817" s="168">
        <v>0</v>
      </c>
      <c r="I817" s="151">
        <v>0</v>
      </c>
      <c r="J817" s="103">
        <v>0</v>
      </c>
      <c r="K817" s="148">
        <v>0</v>
      </c>
      <c r="L817" s="154">
        <v>0</v>
      </c>
      <c r="M817" s="103">
        <v>0</v>
      </c>
      <c r="N817" s="155">
        <v>0</v>
      </c>
      <c r="O817" s="151">
        <v>36352223</v>
      </c>
      <c r="P817" s="103">
        <v>0</v>
      </c>
      <c r="Q817" s="148">
        <v>0</v>
      </c>
      <c r="R817" s="91">
        <v>0</v>
      </c>
      <c r="S817" s="51">
        <v>0</v>
      </c>
      <c r="T817" s="155">
        <v>0</v>
      </c>
      <c r="U817" s="151">
        <v>0</v>
      </c>
      <c r="V817" s="103">
        <v>0</v>
      </c>
      <c r="W817" s="148">
        <v>0</v>
      </c>
      <c r="X817" s="156">
        <v>0</v>
      </c>
      <c r="Y817" s="103">
        <v>0</v>
      </c>
      <c r="Z817" s="155">
        <v>0</v>
      </c>
      <c r="AA817" s="173">
        <v>0</v>
      </c>
      <c r="AB817" s="103">
        <v>0</v>
      </c>
      <c r="AC817" s="103">
        <v>0</v>
      </c>
      <c r="AD817" s="174">
        <v>0</v>
      </c>
      <c r="AE817" s="103">
        <v>0</v>
      </c>
      <c r="AF817" s="148">
        <v>0</v>
      </c>
      <c r="AG817" s="176">
        <v>0</v>
      </c>
      <c r="AH817" s="103">
        <v>0</v>
      </c>
      <c r="AI817" s="155">
        <v>0</v>
      </c>
      <c r="AJ817" s="151">
        <v>32926306</v>
      </c>
      <c r="AK817" s="103">
        <v>0</v>
      </c>
      <c r="AL817" s="103">
        <v>0</v>
      </c>
      <c r="AM817" s="103">
        <f t="shared" si="275"/>
        <v>69278529</v>
      </c>
      <c r="AN817" s="103">
        <f t="shared" si="273"/>
        <v>0</v>
      </c>
      <c r="AO817" s="155">
        <f t="shared" si="274"/>
        <v>0</v>
      </c>
      <c r="AP817" s="289"/>
    </row>
    <row r="818" spans="2:42" s="45" customFormat="1" ht="12" customHeight="1">
      <c r="B818" s="134" t="s">
        <v>236</v>
      </c>
      <c r="C818" s="146">
        <v>76326149</v>
      </c>
      <c r="D818" s="145">
        <v>0</v>
      </c>
      <c r="E818" s="149">
        <v>0</v>
      </c>
      <c r="F818" s="65">
        <v>0</v>
      </c>
      <c r="G818" s="53">
        <v>0</v>
      </c>
      <c r="H818" s="168">
        <v>0</v>
      </c>
      <c r="I818" s="151">
        <v>0</v>
      </c>
      <c r="J818" s="103">
        <v>0</v>
      </c>
      <c r="K818" s="148">
        <v>0</v>
      </c>
      <c r="L818" s="154">
        <v>0</v>
      </c>
      <c r="M818" s="103">
        <v>0</v>
      </c>
      <c r="N818" s="155">
        <v>0</v>
      </c>
      <c r="O818" s="151">
        <v>74281270</v>
      </c>
      <c r="P818" s="103">
        <v>0</v>
      </c>
      <c r="Q818" s="148">
        <v>0</v>
      </c>
      <c r="R818" s="91">
        <v>0</v>
      </c>
      <c r="S818" s="51">
        <v>0</v>
      </c>
      <c r="T818" s="155">
        <v>0</v>
      </c>
      <c r="U818" s="151">
        <v>0</v>
      </c>
      <c r="V818" s="103">
        <v>0</v>
      </c>
      <c r="W818" s="148">
        <v>0</v>
      </c>
      <c r="X818" s="156">
        <v>0</v>
      </c>
      <c r="Y818" s="103">
        <v>0</v>
      </c>
      <c r="Z818" s="155">
        <v>0</v>
      </c>
      <c r="AA818" s="173">
        <v>0</v>
      </c>
      <c r="AB818" s="103">
        <v>0</v>
      </c>
      <c r="AC818" s="103">
        <v>0</v>
      </c>
      <c r="AD818" s="174">
        <v>0</v>
      </c>
      <c r="AE818" s="103">
        <v>0</v>
      </c>
      <c r="AF818" s="148">
        <v>0</v>
      </c>
      <c r="AG818" s="176">
        <v>0</v>
      </c>
      <c r="AH818" s="103">
        <v>0</v>
      </c>
      <c r="AI818" s="155">
        <v>0</v>
      </c>
      <c r="AJ818" s="151">
        <v>0</v>
      </c>
      <c r="AK818" s="103">
        <v>0</v>
      </c>
      <c r="AL818" s="103">
        <v>0</v>
      </c>
      <c r="AM818" s="103">
        <f t="shared" si="275"/>
        <v>150607419</v>
      </c>
      <c r="AN818" s="103">
        <f t="shared" si="273"/>
        <v>0</v>
      </c>
      <c r="AO818" s="155">
        <f t="shared" si="274"/>
        <v>0</v>
      </c>
      <c r="AP818" s="289"/>
    </row>
    <row r="819" spans="2:42" s="45" customFormat="1" ht="12" customHeight="1">
      <c r="B819" s="134" t="s">
        <v>258</v>
      </c>
      <c r="C819" s="146">
        <v>169387159</v>
      </c>
      <c r="D819" s="145">
        <v>0</v>
      </c>
      <c r="E819" s="149">
        <v>0</v>
      </c>
      <c r="F819" s="65">
        <v>0</v>
      </c>
      <c r="G819" s="53">
        <v>0</v>
      </c>
      <c r="H819" s="168">
        <v>0</v>
      </c>
      <c r="I819" s="151">
        <v>0</v>
      </c>
      <c r="J819" s="103">
        <v>0</v>
      </c>
      <c r="K819" s="148">
        <v>0</v>
      </c>
      <c r="L819" s="154">
        <v>45745735</v>
      </c>
      <c r="M819" s="103">
        <v>0</v>
      </c>
      <c r="N819" s="155">
        <v>0</v>
      </c>
      <c r="O819" s="151">
        <v>0</v>
      </c>
      <c r="P819" s="103">
        <v>0</v>
      </c>
      <c r="Q819" s="148">
        <v>0</v>
      </c>
      <c r="R819" s="91">
        <v>0</v>
      </c>
      <c r="S819" s="51">
        <v>0</v>
      </c>
      <c r="T819" s="155">
        <v>0</v>
      </c>
      <c r="U819" s="151">
        <v>0</v>
      </c>
      <c r="V819" s="103">
        <v>0</v>
      </c>
      <c r="W819" s="148">
        <v>0</v>
      </c>
      <c r="X819" s="156">
        <v>0</v>
      </c>
      <c r="Y819" s="103">
        <v>0</v>
      </c>
      <c r="Z819" s="155">
        <v>0</v>
      </c>
      <c r="AA819" s="173">
        <v>0</v>
      </c>
      <c r="AB819" s="103">
        <v>0</v>
      </c>
      <c r="AC819" s="103">
        <v>0</v>
      </c>
      <c r="AD819" s="174">
        <v>0</v>
      </c>
      <c r="AE819" s="103">
        <v>0</v>
      </c>
      <c r="AF819" s="148">
        <v>0</v>
      </c>
      <c r="AG819" s="176">
        <v>0</v>
      </c>
      <c r="AH819" s="103">
        <v>0</v>
      </c>
      <c r="AI819" s="155">
        <v>0</v>
      </c>
      <c r="AJ819" s="151">
        <v>0</v>
      </c>
      <c r="AK819" s="103">
        <v>0</v>
      </c>
      <c r="AL819" s="103">
        <v>0</v>
      </c>
      <c r="AM819" s="103">
        <f t="shared" si="275"/>
        <v>215132894</v>
      </c>
      <c r="AN819" s="103">
        <f t="shared" si="273"/>
        <v>0</v>
      </c>
      <c r="AO819" s="155">
        <f t="shared" si="274"/>
        <v>0</v>
      </c>
      <c r="AP819" s="289"/>
    </row>
    <row r="820" spans="2:42" s="45" customFormat="1" ht="12" customHeight="1">
      <c r="B820" s="134" t="s">
        <v>533</v>
      </c>
      <c r="C820" s="146">
        <v>0</v>
      </c>
      <c r="D820" s="145">
        <v>0</v>
      </c>
      <c r="E820" s="149">
        <v>0</v>
      </c>
      <c r="F820" s="65">
        <v>0</v>
      </c>
      <c r="G820" s="53">
        <v>0</v>
      </c>
      <c r="H820" s="168">
        <v>0</v>
      </c>
      <c r="I820" s="151">
        <v>0</v>
      </c>
      <c r="J820" s="103">
        <v>0</v>
      </c>
      <c r="K820" s="148">
        <v>0</v>
      </c>
      <c r="L820" s="154">
        <v>0</v>
      </c>
      <c r="M820" s="103">
        <v>0</v>
      </c>
      <c r="N820" s="155">
        <v>0</v>
      </c>
      <c r="O820" s="151">
        <v>0</v>
      </c>
      <c r="P820" s="103">
        <v>0</v>
      </c>
      <c r="Q820" s="148">
        <v>0</v>
      </c>
      <c r="R820" s="91">
        <v>0</v>
      </c>
      <c r="S820" s="51">
        <v>0</v>
      </c>
      <c r="T820" s="155">
        <v>0</v>
      </c>
      <c r="U820" s="151">
        <v>0</v>
      </c>
      <c r="V820" s="103">
        <v>0</v>
      </c>
      <c r="W820" s="148">
        <v>0</v>
      </c>
      <c r="X820" s="156">
        <v>0</v>
      </c>
      <c r="Y820" s="103">
        <v>0</v>
      </c>
      <c r="Z820" s="155">
        <v>0</v>
      </c>
      <c r="AA820" s="173">
        <v>0</v>
      </c>
      <c r="AB820" s="103">
        <v>0</v>
      </c>
      <c r="AC820" s="103">
        <v>0</v>
      </c>
      <c r="AD820" s="174">
        <v>0</v>
      </c>
      <c r="AE820" s="103">
        <v>0</v>
      </c>
      <c r="AF820" s="148">
        <v>0</v>
      </c>
      <c r="AG820" s="176">
        <v>0</v>
      </c>
      <c r="AH820" s="103">
        <v>0</v>
      </c>
      <c r="AI820" s="155">
        <v>0</v>
      </c>
      <c r="AJ820" s="151">
        <v>0</v>
      </c>
      <c r="AK820" s="103">
        <v>0</v>
      </c>
      <c r="AL820" s="103">
        <v>0</v>
      </c>
      <c r="AM820" s="103">
        <f t="shared" si="275"/>
        <v>0</v>
      </c>
      <c r="AN820" s="103">
        <f t="shared" si="273"/>
        <v>0</v>
      </c>
      <c r="AO820" s="155">
        <f t="shared" si="274"/>
        <v>0</v>
      </c>
      <c r="AP820" s="289"/>
    </row>
    <row r="821" spans="2:42" s="45" customFormat="1" ht="12" customHeight="1">
      <c r="B821" s="134" t="s">
        <v>534</v>
      </c>
      <c r="C821" s="146">
        <v>0</v>
      </c>
      <c r="D821" s="145">
        <v>0</v>
      </c>
      <c r="E821" s="149">
        <v>0</v>
      </c>
      <c r="F821" s="65">
        <v>0</v>
      </c>
      <c r="G821" s="53">
        <v>0</v>
      </c>
      <c r="H821" s="168">
        <v>0</v>
      </c>
      <c r="I821" s="151">
        <v>0</v>
      </c>
      <c r="J821" s="103">
        <v>0</v>
      </c>
      <c r="K821" s="148">
        <v>0</v>
      </c>
      <c r="L821" s="154">
        <v>0</v>
      </c>
      <c r="M821" s="103">
        <v>0</v>
      </c>
      <c r="N821" s="155">
        <v>0</v>
      </c>
      <c r="O821" s="151">
        <v>0</v>
      </c>
      <c r="P821" s="103">
        <v>0</v>
      </c>
      <c r="Q821" s="148">
        <v>0</v>
      </c>
      <c r="R821" s="91">
        <v>0</v>
      </c>
      <c r="S821" s="51">
        <v>0</v>
      </c>
      <c r="T821" s="155">
        <v>0</v>
      </c>
      <c r="U821" s="151">
        <v>0</v>
      </c>
      <c r="V821" s="103">
        <v>0</v>
      </c>
      <c r="W821" s="148">
        <v>0</v>
      </c>
      <c r="X821" s="156">
        <v>0</v>
      </c>
      <c r="Y821" s="103">
        <v>0</v>
      </c>
      <c r="Z821" s="155">
        <v>0</v>
      </c>
      <c r="AA821" s="173">
        <v>0</v>
      </c>
      <c r="AB821" s="103">
        <v>0</v>
      </c>
      <c r="AC821" s="103">
        <v>0</v>
      </c>
      <c r="AD821" s="174">
        <v>0</v>
      </c>
      <c r="AE821" s="103">
        <v>0</v>
      </c>
      <c r="AF821" s="148">
        <v>0</v>
      </c>
      <c r="AG821" s="176">
        <v>0</v>
      </c>
      <c r="AH821" s="103">
        <v>0</v>
      </c>
      <c r="AI821" s="155">
        <v>0</v>
      </c>
      <c r="AJ821" s="151">
        <v>0</v>
      </c>
      <c r="AK821" s="103">
        <v>0</v>
      </c>
      <c r="AL821" s="103">
        <v>0</v>
      </c>
      <c r="AM821" s="103">
        <f t="shared" si="275"/>
        <v>0</v>
      </c>
      <c r="AN821" s="103">
        <f t="shared" si="273"/>
        <v>0</v>
      </c>
      <c r="AO821" s="155">
        <f t="shared" si="274"/>
        <v>0</v>
      </c>
      <c r="AP821" s="289"/>
    </row>
    <row r="822" spans="2:42" s="45" customFormat="1" ht="12" customHeight="1">
      <c r="B822" s="138" t="s">
        <v>535</v>
      </c>
      <c r="C822" s="146">
        <v>0</v>
      </c>
      <c r="D822" s="145">
        <v>0</v>
      </c>
      <c r="E822" s="149">
        <v>0</v>
      </c>
      <c r="F822" s="65">
        <v>0</v>
      </c>
      <c r="G822" s="53">
        <v>0</v>
      </c>
      <c r="H822" s="168">
        <v>0</v>
      </c>
      <c r="I822" s="151">
        <v>0</v>
      </c>
      <c r="J822" s="103">
        <v>0</v>
      </c>
      <c r="K822" s="148">
        <v>0</v>
      </c>
      <c r="L822" s="154">
        <v>0</v>
      </c>
      <c r="M822" s="103">
        <v>0</v>
      </c>
      <c r="N822" s="155">
        <v>0</v>
      </c>
      <c r="O822" s="151">
        <v>0</v>
      </c>
      <c r="P822" s="103">
        <v>0</v>
      </c>
      <c r="Q822" s="148">
        <v>0</v>
      </c>
      <c r="R822" s="91">
        <v>0</v>
      </c>
      <c r="S822" s="51">
        <v>0</v>
      </c>
      <c r="T822" s="155">
        <v>0</v>
      </c>
      <c r="U822" s="151">
        <v>0</v>
      </c>
      <c r="V822" s="103">
        <v>0</v>
      </c>
      <c r="W822" s="148">
        <v>0</v>
      </c>
      <c r="X822" s="156">
        <v>0</v>
      </c>
      <c r="Y822" s="103">
        <v>0</v>
      </c>
      <c r="Z822" s="155">
        <v>0</v>
      </c>
      <c r="AA822" s="173">
        <v>0</v>
      </c>
      <c r="AB822" s="103">
        <v>0</v>
      </c>
      <c r="AC822" s="103">
        <v>0</v>
      </c>
      <c r="AD822" s="174">
        <v>0</v>
      </c>
      <c r="AE822" s="103">
        <v>0</v>
      </c>
      <c r="AF822" s="148">
        <v>0</v>
      </c>
      <c r="AG822" s="176">
        <v>0</v>
      </c>
      <c r="AH822" s="103">
        <v>0</v>
      </c>
      <c r="AI822" s="155">
        <v>0</v>
      </c>
      <c r="AJ822" s="151">
        <v>0</v>
      </c>
      <c r="AK822" s="103">
        <v>0</v>
      </c>
      <c r="AL822" s="103">
        <v>0</v>
      </c>
      <c r="AM822" s="103">
        <f t="shared" si="275"/>
        <v>0</v>
      </c>
      <c r="AN822" s="103">
        <f t="shared" si="273"/>
        <v>0</v>
      </c>
      <c r="AO822" s="155">
        <f t="shared" si="274"/>
        <v>0</v>
      </c>
      <c r="AP822" s="289"/>
    </row>
    <row r="823" spans="2:42" s="45" customFormat="1" ht="12" customHeight="1">
      <c r="B823" s="138" t="s">
        <v>175</v>
      </c>
      <c r="C823" s="146">
        <v>0</v>
      </c>
      <c r="D823" s="145">
        <v>0</v>
      </c>
      <c r="E823" s="149">
        <v>0</v>
      </c>
      <c r="F823" s="65">
        <v>0</v>
      </c>
      <c r="G823" s="53">
        <v>0</v>
      </c>
      <c r="H823" s="168">
        <v>0</v>
      </c>
      <c r="I823" s="151">
        <v>0</v>
      </c>
      <c r="J823" s="103">
        <v>0</v>
      </c>
      <c r="K823" s="148">
        <v>0</v>
      </c>
      <c r="L823" s="154">
        <v>0</v>
      </c>
      <c r="M823" s="103">
        <v>0</v>
      </c>
      <c r="N823" s="155">
        <v>0</v>
      </c>
      <c r="O823" s="151">
        <v>0</v>
      </c>
      <c r="P823" s="103">
        <v>0</v>
      </c>
      <c r="Q823" s="148">
        <v>0</v>
      </c>
      <c r="R823" s="91">
        <v>0</v>
      </c>
      <c r="S823" s="51">
        <v>0</v>
      </c>
      <c r="T823" s="155">
        <v>0</v>
      </c>
      <c r="U823" s="151">
        <v>0</v>
      </c>
      <c r="V823" s="103">
        <v>0</v>
      </c>
      <c r="W823" s="148">
        <v>0</v>
      </c>
      <c r="X823" s="156">
        <v>0</v>
      </c>
      <c r="Y823" s="103">
        <v>0</v>
      </c>
      <c r="Z823" s="155">
        <v>0</v>
      </c>
      <c r="AA823" s="173">
        <v>0</v>
      </c>
      <c r="AB823" s="103">
        <v>0</v>
      </c>
      <c r="AC823" s="103">
        <v>0</v>
      </c>
      <c r="AD823" s="174">
        <v>0</v>
      </c>
      <c r="AE823" s="103">
        <v>0</v>
      </c>
      <c r="AF823" s="148">
        <v>0</v>
      </c>
      <c r="AG823" s="176">
        <v>0</v>
      </c>
      <c r="AH823" s="103">
        <v>0</v>
      </c>
      <c r="AI823" s="155">
        <v>0</v>
      </c>
      <c r="AJ823" s="151">
        <v>0</v>
      </c>
      <c r="AK823" s="103">
        <v>0</v>
      </c>
      <c r="AL823" s="103">
        <v>0</v>
      </c>
      <c r="AM823" s="103">
        <f t="shared" si="275"/>
        <v>0</v>
      </c>
      <c r="AN823" s="103">
        <f t="shared" si="273"/>
        <v>0</v>
      </c>
      <c r="AO823" s="155">
        <f t="shared" si="274"/>
        <v>0</v>
      </c>
      <c r="AP823" s="289"/>
    </row>
    <row r="824" spans="2:42" s="45" customFormat="1" ht="12" customHeight="1">
      <c r="B824" s="134" t="s">
        <v>536</v>
      </c>
      <c r="C824" s="146">
        <v>0</v>
      </c>
      <c r="D824" s="145">
        <v>0</v>
      </c>
      <c r="E824" s="149">
        <v>0</v>
      </c>
      <c r="F824" s="65">
        <v>0</v>
      </c>
      <c r="G824" s="53">
        <v>0</v>
      </c>
      <c r="H824" s="168">
        <v>0</v>
      </c>
      <c r="I824" s="151">
        <v>0</v>
      </c>
      <c r="J824" s="103">
        <v>0</v>
      </c>
      <c r="K824" s="148">
        <v>0</v>
      </c>
      <c r="L824" s="154">
        <v>0</v>
      </c>
      <c r="M824" s="103">
        <v>0</v>
      </c>
      <c r="N824" s="155">
        <v>0</v>
      </c>
      <c r="O824" s="151">
        <v>0</v>
      </c>
      <c r="P824" s="103">
        <v>0</v>
      </c>
      <c r="Q824" s="148">
        <v>0</v>
      </c>
      <c r="R824" s="91">
        <v>0</v>
      </c>
      <c r="S824" s="51">
        <v>0</v>
      </c>
      <c r="T824" s="155">
        <v>0</v>
      </c>
      <c r="U824" s="151">
        <v>0</v>
      </c>
      <c r="V824" s="103">
        <v>0</v>
      </c>
      <c r="W824" s="148">
        <v>0</v>
      </c>
      <c r="X824" s="156">
        <v>0</v>
      </c>
      <c r="Y824" s="103">
        <v>0</v>
      </c>
      <c r="Z824" s="155">
        <v>0</v>
      </c>
      <c r="AA824" s="173">
        <v>0</v>
      </c>
      <c r="AB824" s="103">
        <v>0</v>
      </c>
      <c r="AC824" s="103">
        <v>0</v>
      </c>
      <c r="AD824" s="174">
        <v>0</v>
      </c>
      <c r="AE824" s="103">
        <v>0</v>
      </c>
      <c r="AF824" s="148">
        <v>0</v>
      </c>
      <c r="AG824" s="176">
        <v>0</v>
      </c>
      <c r="AH824" s="103">
        <v>0</v>
      </c>
      <c r="AI824" s="155">
        <v>0</v>
      </c>
      <c r="AJ824" s="151">
        <v>0</v>
      </c>
      <c r="AK824" s="103">
        <v>0</v>
      </c>
      <c r="AL824" s="103">
        <v>0</v>
      </c>
      <c r="AM824" s="103">
        <f t="shared" si="275"/>
        <v>0</v>
      </c>
      <c r="AN824" s="103">
        <f t="shared" si="273"/>
        <v>0</v>
      </c>
      <c r="AO824" s="155">
        <f t="shared" si="274"/>
        <v>0</v>
      </c>
      <c r="AP824" s="289"/>
    </row>
    <row r="825" spans="2:42" s="45" customFormat="1" ht="12" customHeight="1">
      <c r="B825" s="134" t="s">
        <v>181</v>
      </c>
      <c r="C825" s="146">
        <v>273096108</v>
      </c>
      <c r="D825" s="145">
        <v>0</v>
      </c>
      <c r="E825" s="149">
        <v>0</v>
      </c>
      <c r="F825" s="65">
        <v>136223711</v>
      </c>
      <c r="G825" s="53">
        <v>0</v>
      </c>
      <c r="H825" s="168">
        <v>0</v>
      </c>
      <c r="I825" s="151">
        <v>138169765</v>
      </c>
      <c r="J825" s="103">
        <v>0</v>
      </c>
      <c r="K825" s="148">
        <v>0</v>
      </c>
      <c r="L825" s="154">
        <v>138169765</v>
      </c>
      <c r="M825" s="103">
        <v>0</v>
      </c>
      <c r="N825" s="155">
        <v>0</v>
      </c>
      <c r="O825" s="151">
        <v>138169865</v>
      </c>
      <c r="P825" s="103">
        <v>0</v>
      </c>
      <c r="Q825" s="148">
        <v>0</v>
      </c>
      <c r="R825" s="91">
        <v>-1297369</v>
      </c>
      <c r="S825" s="51">
        <v>0</v>
      </c>
      <c r="T825" s="155">
        <v>0</v>
      </c>
      <c r="U825" s="151">
        <v>95907980</v>
      </c>
      <c r="V825" s="103">
        <v>0</v>
      </c>
      <c r="W825" s="148">
        <v>0</v>
      </c>
      <c r="X825" s="156">
        <v>0</v>
      </c>
      <c r="Y825" s="103">
        <v>0</v>
      </c>
      <c r="Z825" s="155">
        <v>0</v>
      </c>
      <c r="AA825" s="173">
        <v>0</v>
      </c>
      <c r="AB825" s="103">
        <v>0</v>
      </c>
      <c r="AC825" s="103">
        <v>0</v>
      </c>
      <c r="AD825" s="174">
        <v>0</v>
      </c>
      <c r="AE825" s="103">
        <v>0</v>
      </c>
      <c r="AF825" s="148">
        <v>0</v>
      </c>
      <c r="AG825" s="176">
        <v>0</v>
      </c>
      <c r="AH825" s="103">
        <v>0</v>
      </c>
      <c r="AI825" s="155">
        <v>0</v>
      </c>
      <c r="AJ825" s="151">
        <v>0</v>
      </c>
      <c r="AK825" s="103">
        <v>0</v>
      </c>
      <c r="AL825" s="103">
        <v>0</v>
      </c>
      <c r="AM825" s="103">
        <f t="shared" si="275"/>
        <v>918439825</v>
      </c>
      <c r="AN825" s="103">
        <f t="shared" si="273"/>
        <v>0</v>
      </c>
      <c r="AO825" s="155">
        <f t="shared" si="274"/>
        <v>0</v>
      </c>
      <c r="AP825" s="289"/>
    </row>
    <row r="826" spans="2:42" s="45" customFormat="1" ht="12" customHeight="1">
      <c r="B826" s="134" t="s">
        <v>226</v>
      </c>
      <c r="C826" s="146">
        <v>158485706</v>
      </c>
      <c r="D826" s="145">
        <v>0</v>
      </c>
      <c r="E826" s="149">
        <v>0</v>
      </c>
      <c r="F826" s="65">
        <v>312755370</v>
      </c>
      <c r="G826" s="53">
        <v>0</v>
      </c>
      <c r="H826" s="168">
        <v>0</v>
      </c>
      <c r="I826" s="151">
        <v>-138374719</v>
      </c>
      <c r="J826" s="103">
        <v>0</v>
      </c>
      <c r="K826" s="148">
        <v>0</v>
      </c>
      <c r="L826" s="154">
        <v>175916390</v>
      </c>
      <c r="M826" s="103">
        <v>0</v>
      </c>
      <c r="N826" s="155">
        <v>0</v>
      </c>
      <c r="O826" s="151">
        <v>176821625</v>
      </c>
      <c r="P826" s="103">
        <v>0</v>
      </c>
      <c r="Q826" s="148">
        <v>0</v>
      </c>
      <c r="R826" s="91">
        <v>0</v>
      </c>
      <c r="S826" s="51">
        <v>0</v>
      </c>
      <c r="T826" s="155">
        <v>0</v>
      </c>
      <c r="U826" s="151">
        <v>355379392</v>
      </c>
      <c r="V826" s="103">
        <v>0</v>
      </c>
      <c r="W826" s="148">
        <v>0</v>
      </c>
      <c r="X826" s="156">
        <v>177689696</v>
      </c>
      <c r="Y826" s="103">
        <v>0</v>
      </c>
      <c r="Z826" s="155">
        <v>0</v>
      </c>
      <c r="AA826" s="173">
        <v>177689696</v>
      </c>
      <c r="AB826" s="103">
        <v>0</v>
      </c>
      <c r="AC826" s="103">
        <v>0</v>
      </c>
      <c r="AD826" s="174">
        <v>177689696</v>
      </c>
      <c r="AE826" s="103">
        <v>0</v>
      </c>
      <c r="AF826" s="148">
        <v>0</v>
      </c>
      <c r="AG826" s="176">
        <v>177689696</v>
      </c>
      <c r="AH826" s="103">
        <v>0</v>
      </c>
      <c r="AI826" s="155">
        <v>0</v>
      </c>
      <c r="AJ826" s="151">
        <v>118459794</v>
      </c>
      <c r="AK826" s="103">
        <v>0</v>
      </c>
      <c r="AL826" s="103">
        <v>0</v>
      </c>
      <c r="AM826" s="103">
        <f t="shared" si="275"/>
        <v>1870202342</v>
      </c>
      <c r="AN826" s="103">
        <f t="shared" si="273"/>
        <v>0</v>
      </c>
      <c r="AO826" s="155">
        <f t="shared" si="274"/>
        <v>0</v>
      </c>
      <c r="AP826" s="289"/>
    </row>
    <row r="827" spans="2:42" s="45" customFormat="1" ht="12" customHeight="1">
      <c r="B827" s="134" t="s">
        <v>331</v>
      </c>
      <c r="C827" s="146">
        <v>0</v>
      </c>
      <c r="D827" s="145">
        <v>0</v>
      </c>
      <c r="E827" s="149">
        <v>0</v>
      </c>
      <c r="F827" s="65">
        <v>3946000</v>
      </c>
      <c r="G827" s="53">
        <v>0</v>
      </c>
      <c r="H827" s="168">
        <v>0</v>
      </c>
      <c r="I827" s="151">
        <v>4308000</v>
      </c>
      <c r="J827" s="103">
        <v>0</v>
      </c>
      <c r="K827" s="148">
        <v>0</v>
      </c>
      <c r="L827" s="154">
        <v>0</v>
      </c>
      <c r="M827" s="103">
        <v>0</v>
      </c>
      <c r="N827" s="155">
        <v>0</v>
      </c>
      <c r="O827" s="151">
        <v>0</v>
      </c>
      <c r="P827" s="103">
        <v>0</v>
      </c>
      <c r="Q827" s="148">
        <v>0</v>
      </c>
      <c r="R827" s="91">
        <v>0</v>
      </c>
      <c r="S827" s="51">
        <v>0</v>
      </c>
      <c r="T827" s="155">
        <v>0</v>
      </c>
      <c r="U827" s="151">
        <v>1688000</v>
      </c>
      <c r="V827" s="103">
        <v>0</v>
      </c>
      <c r="W827" s="148">
        <v>0</v>
      </c>
      <c r="X827" s="156">
        <v>1294000</v>
      </c>
      <c r="Y827" s="103">
        <v>0</v>
      </c>
      <c r="Z827" s="155">
        <v>0</v>
      </c>
      <c r="AA827" s="173">
        <v>0</v>
      </c>
      <c r="AB827" s="103">
        <v>0</v>
      </c>
      <c r="AC827" s="103">
        <v>0</v>
      </c>
      <c r="AD827" s="174">
        <v>0</v>
      </c>
      <c r="AE827" s="103">
        <v>0</v>
      </c>
      <c r="AF827" s="148">
        <v>0</v>
      </c>
      <c r="AG827" s="176">
        <v>0</v>
      </c>
      <c r="AH827" s="103">
        <v>0</v>
      </c>
      <c r="AI827" s="155">
        <v>0</v>
      </c>
      <c r="AJ827" s="151">
        <v>0</v>
      </c>
      <c r="AK827" s="103">
        <v>0</v>
      </c>
      <c r="AL827" s="103">
        <v>0</v>
      </c>
      <c r="AM827" s="103">
        <f t="shared" si="275"/>
        <v>11236000</v>
      </c>
      <c r="AN827" s="103">
        <f t="shared" si="273"/>
        <v>0</v>
      </c>
      <c r="AO827" s="155">
        <f t="shared" si="274"/>
        <v>0</v>
      </c>
      <c r="AP827" s="289"/>
    </row>
    <row r="828" spans="2:42" s="45" customFormat="1" ht="12" customHeight="1">
      <c r="B828" s="134" t="s">
        <v>182</v>
      </c>
      <c r="C828" s="146">
        <v>125604183</v>
      </c>
      <c r="D828" s="145">
        <v>0</v>
      </c>
      <c r="E828" s="149">
        <v>0</v>
      </c>
      <c r="F828" s="65">
        <v>51637497</v>
      </c>
      <c r="G828" s="53">
        <v>0</v>
      </c>
      <c r="H828" s="168">
        <v>0</v>
      </c>
      <c r="I828" s="151">
        <v>60907249</v>
      </c>
      <c r="J828" s="103">
        <v>0</v>
      </c>
      <c r="K828" s="148">
        <v>0</v>
      </c>
      <c r="L828" s="154">
        <v>49138971</v>
      </c>
      <c r="M828" s="103">
        <v>0</v>
      </c>
      <c r="N828" s="155">
        <v>0</v>
      </c>
      <c r="O828" s="151">
        <v>61333839</v>
      </c>
      <c r="P828" s="103">
        <v>0</v>
      </c>
      <c r="Q828" s="148">
        <v>0</v>
      </c>
      <c r="R828" s="91">
        <v>63206916</v>
      </c>
      <c r="S828" s="51">
        <v>0</v>
      </c>
      <c r="T828" s="155">
        <v>0</v>
      </c>
      <c r="U828" s="151">
        <v>52481047</v>
      </c>
      <c r="V828" s="103">
        <v>0</v>
      </c>
      <c r="W828" s="148">
        <v>0</v>
      </c>
      <c r="X828" s="156">
        <v>50484806</v>
      </c>
      <c r="Y828" s="103">
        <v>0</v>
      </c>
      <c r="Z828" s="155">
        <v>0</v>
      </c>
      <c r="AA828" s="173">
        <v>62302577</v>
      </c>
      <c r="AB828" s="103">
        <v>0</v>
      </c>
      <c r="AC828" s="103">
        <v>0</v>
      </c>
      <c r="AD828" s="174">
        <v>56019502</v>
      </c>
      <c r="AE828" s="103">
        <v>0</v>
      </c>
      <c r="AF828" s="148">
        <v>0</v>
      </c>
      <c r="AG828" s="176">
        <v>66744868</v>
      </c>
      <c r="AH828" s="103">
        <v>0</v>
      </c>
      <c r="AI828" s="155">
        <v>0</v>
      </c>
      <c r="AJ828" s="151">
        <v>61342392</v>
      </c>
      <c r="AK828" s="103">
        <v>0</v>
      </c>
      <c r="AL828" s="103">
        <v>0</v>
      </c>
      <c r="AM828" s="103">
        <f t="shared" si="275"/>
        <v>761203847</v>
      </c>
      <c r="AN828" s="103">
        <f t="shared" si="273"/>
        <v>0</v>
      </c>
      <c r="AO828" s="155">
        <f t="shared" si="274"/>
        <v>0</v>
      </c>
      <c r="AP828" s="289"/>
    </row>
    <row r="829" spans="2:42" s="45" customFormat="1" ht="12" customHeight="1">
      <c r="B829" s="134" t="s">
        <v>186</v>
      </c>
      <c r="C829" s="146">
        <v>0</v>
      </c>
      <c r="D829" s="145">
        <v>0</v>
      </c>
      <c r="E829" s="149">
        <v>0</v>
      </c>
      <c r="F829" s="65">
        <v>0</v>
      </c>
      <c r="G829" s="53">
        <v>0</v>
      </c>
      <c r="H829" s="168">
        <v>0</v>
      </c>
      <c r="I829" s="151">
        <v>288020240</v>
      </c>
      <c r="J829" s="103">
        <v>0</v>
      </c>
      <c r="K829" s="148">
        <v>0</v>
      </c>
      <c r="L829" s="154">
        <v>0</v>
      </c>
      <c r="M829" s="103">
        <v>0</v>
      </c>
      <c r="N829" s="155">
        <v>0</v>
      </c>
      <c r="O829" s="151">
        <v>178144814</v>
      </c>
      <c r="P829" s="103">
        <v>0</v>
      </c>
      <c r="Q829" s="148">
        <v>0</v>
      </c>
      <c r="R829" s="91">
        <v>0</v>
      </c>
      <c r="S829" s="51">
        <v>0</v>
      </c>
      <c r="T829" s="155">
        <v>0</v>
      </c>
      <c r="U829" s="151">
        <v>0</v>
      </c>
      <c r="V829" s="103">
        <v>0</v>
      </c>
      <c r="W829" s="148">
        <v>0</v>
      </c>
      <c r="X829" s="156">
        <v>0</v>
      </c>
      <c r="Y829" s="103">
        <v>0</v>
      </c>
      <c r="Z829" s="155">
        <v>0</v>
      </c>
      <c r="AA829" s="173">
        <v>0</v>
      </c>
      <c r="AB829" s="103">
        <v>0</v>
      </c>
      <c r="AC829" s="103">
        <v>0</v>
      </c>
      <c r="AD829" s="174">
        <v>1627038959</v>
      </c>
      <c r="AE829" s="103">
        <v>0</v>
      </c>
      <c r="AF829" s="148">
        <v>0</v>
      </c>
      <c r="AG829" s="176">
        <v>-1627038959</v>
      </c>
      <c r="AH829" s="103">
        <v>0</v>
      </c>
      <c r="AI829" s="155">
        <v>0</v>
      </c>
      <c r="AJ829" s="151">
        <v>1627038959</v>
      </c>
      <c r="AK829" s="103">
        <v>0</v>
      </c>
      <c r="AL829" s="103">
        <v>0</v>
      </c>
      <c r="AM829" s="103">
        <f t="shared" si="275"/>
        <v>2093204013</v>
      </c>
      <c r="AN829" s="103">
        <f t="shared" si="273"/>
        <v>0</v>
      </c>
      <c r="AO829" s="155">
        <f t="shared" si="274"/>
        <v>0</v>
      </c>
      <c r="AP829" s="289"/>
    </row>
    <row r="830" spans="2:42" s="45" customFormat="1" ht="12" customHeight="1">
      <c r="B830" s="134" t="s">
        <v>234</v>
      </c>
      <c r="C830" s="146">
        <v>0</v>
      </c>
      <c r="D830" s="145">
        <v>0</v>
      </c>
      <c r="E830" s="149">
        <v>0</v>
      </c>
      <c r="F830" s="65">
        <v>0</v>
      </c>
      <c r="G830" s="53">
        <v>0</v>
      </c>
      <c r="H830" s="168">
        <v>0</v>
      </c>
      <c r="I830" s="151">
        <v>439296097</v>
      </c>
      <c r="J830" s="103">
        <v>0</v>
      </c>
      <c r="K830" s="148">
        <v>0</v>
      </c>
      <c r="L830" s="154">
        <v>14971836</v>
      </c>
      <c r="M830" s="103">
        <v>0</v>
      </c>
      <c r="N830" s="155">
        <v>0</v>
      </c>
      <c r="O830" s="151">
        <v>15033155</v>
      </c>
      <c r="P830" s="103">
        <v>0</v>
      </c>
      <c r="Q830" s="148">
        <v>0</v>
      </c>
      <c r="R830" s="91">
        <v>14971836</v>
      </c>
      <c r="S830" s="51">
        <v>0</v>
      </c>
      <c r="T830" s="155">
        <v>0</v>
      </c>
      <c r="U830" s="151">
        <v>0</v>
      </c>
      <c r="V830" s="103">
        <v>0</v>
      </c>
      <c r="W830" s="148">
        <v>0</v>
      </c>
      <c r="X830" s="156">
        <v>-14971836</v>
      </c>
      <c r="Y830" s="103">
        <v>0</v>
      </c>
      <c r="Z830" s="155">
        <v>0</v>
      </c>
      <c r="AA830" s="173">
        <v>0</v>
      </c>
      <c r="AB830" s="103">
        <v>0</v>
      </c>
      <c r="AC830" s="103">
        <v>0</v>
      </c>
      <c r="AD830" s="174">
        <v>0</v>
      </c>
      <c r="AE830" s="103">
        <v>0</v>
      </c>
      <c r="AF830" s="148">
        <v>0</v>
      </c>
      <c r="AG830" s="176">
        <v>0</v>
      </c>
      <c r="AH830" s="103">
        <v>0</v>
      </c>
      <c r="AI830" s="155">
        <v>0</v>
      </c>
      <c r="AJ830" s="151">
        <v>488838494</v>
      </c>
      <c r="AK830" s="103">
        <v>0</v>
      </c>
      <c r="AL830" s="103">
        <v>0</v>
      </c>
      <c r="AM830" s="103">
        <f t="shared" si="275"/>
        <v>958139582</v>
      </c>
      <c r="AN830" s="103">
        <f t="shared" si="273"/>
        <v>0</v>
      </c>
      <c r="AO830" s="155">
        <f t="shared" si="274"/>
        <v>0</v>
      </c>
      <c r="AP830" s="289"/>
    </row>
    <row r="831" spans="2:42" s="45" customFormat="1" ht="12" customHeight="1">
      <c r="B831" s="134" t="s">
        <v>187</v>
      </c>
      <c r="C831" s="146">
        <v>1978800</v>
      </c>
      <c r="D831" s="145">
        <v>0</v>
      </c>
      <c r="E831" s="149">
        <v>0</v>
      </c>
      <c r="F831" s="65">
        <v>2968200</v>
      </c>
      <c r="G831" s="53">
        <v>0</v>
      </c>
      <c r="H831" s="168">
        <v>0</v>
      </c>
      <c r="I831" s="151">
        <v>0</v>
      </c>
      <c r="J831" s="103">
        <v>0</v>
      </c>
      <c r="K831" s="148">
        <v>0</v>
      </c>
      <c r="L831" s="154">
        <v>0</v>
      </c>
      <c r="M831" s="103">
        <v>0</v>
      </c>
      <c r="N831" s="155">
        <v>0</v>
      </c>
      <c r="O831" s="151">
        <v>0</v>
      </c>
      <c r="P831" s="103">
        <v>0</v>
      </c>
      <c r="Q831" s="148">
        <v>0</v>
      </c>
      <c r="R831" s="91">
        <v>0</v>
      </c>
      <c r="S831" s="51">
        <v>0</v>
      </c>
      <c r="T831" s="155">
        <v>0</v>
      </c>
      <c r="U831" s="151">
        <v>0</v>
      </c>
      <c r="V831" s="103">
        <v>0</v>
      </c>
      <c r="W831" s="148">
        <v>0</v>
      </c>
      <c r="X831" s="156">
        <v>0</v>
      </c>
      <c r="Y831" s="103">
        <v>0</v>
      </c>
      <c r="Z831" s="155">
        <v>0</v>
      </c>
      <c r="AA831" s="173">
        <v>0</v>
      </c>
      <c r="AB831" s="103">
        <v>0</v>
      </c>
      <c r="AC831" s="103">
        <v>0</v>
      </c>
      <c r="AD831" s="174">
        <v>412600</v>
      </c>
      <c r="AE831" s="103">
        <v>0</v>
      </c>
      <c r="AF831" s="148">
        <v>0</v>
      </c>
      <c r="AG831" s="176">
        <v>0</v>
      </c>
      <c r="AH831" s="103">
        <v>0</v>
      </c>
      <c r="AI831" s="155">
        <v>0</v>
      </c>
      <c r="AJ831" s="151">
        <v>1436900</v>
      </c>
      <c r="AK831" s="103">
        <v>0</v>
      </c>
      <c r="AL831" s="103">
        <v>0</v>
      </c>
      <c r="AM831" s="103">
        <f t="shared" si="275"/>
        <v>6796500</v>
      </c>
      <c r="AN831" s="103">
        <f t="shared" si="273"/>
        <v>0</v>
      </c>
      <c r="AO831" s="155">
        <f t="shared" si="274"/>
        <v>0</v>
      </c>
      <c r="AP831" s="289"/>
    </row>
    <row r="832" spans="2:42" s="45" customFormat="1" ht="12" customHeight="1">
      <c r="B832" s="134" t="s">
        <v>190</v>
      </c>
      <c r="C832" s="146">
        <v>5674900</v>
      </c>
      <c r="D832" s="145">
        <v>0</v>
      </c>
      <c r="E832" s="149">
        <v>0</v>
      </c>
      <c r="F832" s="65">
        <v>6672500</v>
      </c>
      <c r="G832" s="53">
        <v>0</v>
      </c>
      <c r="H832" s="168">
        <v>0</v>
      </c>
      <c r="I832" s="151">
        <v>4309500</v>
      </c>
      <c r="J832" s="103">
        <v>0</v>
      </c>
      <c r="K832" s="148">
        <v>0</v>
      </c>
      <c r="L832" s="154">
        <v>0</v>
      </c>
      <c r="M832" s="103">
        <v>0</v>
      </c>
      <c r="N832" s="155">
        <v>0</v>
      </c>
      <c r="O832" s="151">
        <v>0</v>
      </c>
      <c r="P832" s="103">
        <v>0</v>
      </c>
      <c r="Q832" s="148">
        <v>0</v>
      </c>
      <c r="R832" s="91">
        <v>2263300</v>
      </c>
      <c r="S832" s="51">
        <v>0</v>
      </c>
      <c r="T832" s="155">
        <v>0</v>
      </c>
      <c r="U832" s="151">
        <v>0</v>
      </c>
      <c r="V832" s="103">
        <v>0</v>
      </c>
      <c r="W832" s="148">
        <v>0</v>
      </c>
      <c r="X832" s="156">
        <v>0</v>
      </c>
      <c r="Y832" s="103">
        <v>0</v>
      </c>
      <c r="Z832" s="155">
        <v>0</v>
      </c>
      <c r="AA832" s="173">
        <v>0</v>
      </c>
      <c r="AB832" s="103">
        <v>0</v>
      </c>
      <c r="AC832" s="103">
        <v>0</v>
      </c>
      <c r="AD832" s="174">
        <v>0</v>
      </c>
      <c r="AE832" s="103">
        <v>0</v>
      </c>
      <c r="AF832" s="148">
        <v>0</v>
      </c>
      <c r="AG832" s="176">
        <v>0</v>
      </c>
      <c r="AH832" s="103">
        <v>0</v>
      </c>
      <c r="AI832" s="155">
        <v>0</v>
      </c>
      <c r="AJ832" s="151">
        <v>0</v>
      </c>
      <c r="AK832" s="103">
        <v>0</v>
      </c>
      <c r="AL832" s="103">
        <v>0</v>
      </c>
      <c r="AM832" s="103">
        <f t="shared" si="275"/>
        <v>18920200</v>
      </c>
      <c r="AN832" s="103">
        <f t="shared" si="273"/>
        <v>0</v>
      </c>
      <c r="AO832" s="155">
        <f t="shared" si="274"/>
        <v>0</v>
      </c>
      <c r="AP832" s="289"/>
    </row>
    <row r="833" spans="2:42" s="45" customFormat="1" ht="12" customHeight="1">
      <c r="B833" s="134" t="s">
        <v>163</v>
      </c>
      <c r="C833" s="146">
        <v>0</v>
      </c>
      <c r="D833" s="145">
        <v>0</v>
      </c>
      <c r="E833" s="149">
        <v>0</v>
      </c>
      <c r="F833" s="65">
        <v>0</v>
      </c>
      <c r="G833" s="53">
        <v>0</v>
      </c>
      <c r="H833" s="168">
        <v>0</v>
      </c>
      <c r="I833" s="151">
        <v>0</v>
      </c>
      <c r="J833" s="103">
        <v>0</v>
      </c>
      <c r="K833" s="148">
        <v>0</v>
      </c>
      <c r="L833" s="154">
        <v>0</v>
      </c>
      <c r="M833" s="103">
        <v>0</v>
      </c>
      <c r="N833" s="155">
        <v>0</v>
      </c>
      <c r="O833" s="151">
        <v>0</v>
      </c>
      <c r="P833" s="103">
        <v>0</v>
      </c>
      <c r="Q833" s="148">
        <v>0</v>
      </c>
      <c r="R833" s="91">
        <v>0</v>
      </c>
      <c r="S833" s="51">
        <v>0</v>
      </c>
      <c r="T833" s="155">
        <v>0</v>
      </c>
      <c r="U833" s="151">
        <v>0</v>
      </c>
      <c r="V833" s="103">
        <v>0</v>
      </c>
      <c r="W833" s="148">
        <v>0</v>
      </c>
      <c r="X833" s="156">
        <v>0</v>
      </c>
      <c r="Y833" s="103">
        <v>0</v>
      </c>
      <c r="Z833" s="155">
        <v>0</v>
      </c>
      <c r="AA833" s="173">
        <v>0</v>
      </c>
      <c r="AB833" s="103">
        <v>0</v>
      </c>
      <c r="AC833" s="103">
        <v>0</v>
      </c>
      <c r="AD833" s="174">
        <v>0</v>
      </c>
      <c r="AE833" s="103">
        <v>0</v>
      </c>
      <c r="AF833" s="148">
        <v>0</v>
      </c>
      <c r="AG833" s="176">
        <v>0</v>
      </c>
      <c r="AH833" s="103">
        <v>0</v>
      </c>
      <c r="AI833" s="155">
        <v>0</v>
      </c>
      <c r="AJ833" s="151">
        <v>0</v>
      </c>
      <c r="AK833" s="103">
        <v>0</v>
      </c>
      <c r="AL833" s="103">
        <v>0</v>
      </c>
      <c r="AM833" s="103">
        <f t="shared" si="275"/>
        <v>0</v>
      </c>
      <c r="AN833" s="103">
        <f t="shared" si="273"/>
        <v>0</v>
      </c>
      <c r="AO833" s="155">
        <f t="shared" si="274"/>
        <v>0</v>
      </c>
      <c r="AP833" s="289"/>
    </row>
    <row r="834" spans="2:42" s="45" customFormat="1" ht="12" customHeight="1">
      <c r="B834" s="134" t="s">
        <v>169</v>
      </c>
      <c r="C834" s="146">
        <v>0</v>
      </c>
      <c r="D834" s="145">
        <v>0</v>
      </c>
      <c r="E834" s="149">
        <v>0</v>
      </c>
      <c r="F834" s="65">
        <v>0</v>
      </c>
      <c r="G834" s="53">
        <v>0</v>
      </c>
      <c r="H834" s="168">
        <v>0</v>
      </c>
      <c r="I834" s="151">
        <v>0</v>
      </c>
      <c r="J834" s="103">
        <v>0</v>
      </c>
      <c r="K834" s="148">
        <v>0</v>
      </c>
      <c r="L834" s="154">
        <v>0</v>
      </c>
      <c r="M834" s="103">
        <v>0</v>
      </c>
      <c r="N834" s="155">
        <v>0</v>
      </c>
      <c r="O834" s="151">
        <v>4526600</v>
      </c>
      <c r="P834" s="103">
        <v>0</v>
      </c>
      <c r="Q834" s="148">
        <v>0</v>
      </c>
      <c r="R834" s="91">
        <v>0</v>
      </c>
      <c r="S834" s="51">
        <v>0</v>
      </c>
      <c r="T834" s="155">
        <v>0</v>
      </c>
      <c r="U834" s="151">
        <v>-2263300</v>
      </c>
      <c r="V834" s="103">
        <v>0</v>
      </c>
      <c r="W834" s="148">
        <v>0</v>
      </c>
      <c r="X834" s="156">
        <v>0</v>
      </c>
      <c r="Y834" s="103">
        <v>0</v>
      </c>
      <c r="Z834" s="155">
        <v>0</v>
      </c>
      <c r="AA834" s="173">
        <v>0</v>
      </c>
      <c r="AB834" s="103">
        <v>0</v>
      </c>
      <c r="AC834" s="103">
        <v>0</v>
      </c>
      <c r="AD834" s="174">
        <v>0</v>
      </c>
      <c r="AE834" s="103">
        <v>0</v>
      </c>
      <c r="AF834" s="148">
        <v>0</v>
      </c>
      <c r="AG834" s="176">
        <v>0</v>
      </c>
      <c r="AH834" s="103">
        <v>0</v>
      </c>
      <c r="AI834" s="155">
        <v>0</v>
      </c>
      <c r="AJ834" s="151">
        <v>0</v>
      </c>
      <c r="AK834" s="103">
        <v>0</v>
      </c>
      <c r="AL834" s="103">
        <v>0</v>
      </c>
      <c r="AM834" s="103">
        <f t="shared" si="275"/>
        <v>2263300</v>
      </c>
      <c r="AN834" s="103">
        <f t="shared" ref="AN834:AN899" si="276">+AK834+AH834+AE834+AB834+Y834+V834+S834+P834+M834+J834+G834+D834</f>
        <v>0</v>
      </c>
      <c r="AO834" s="155">
        <f t="shared" ref="AO834:AO899" si="277">+AL834+AI834+AF834+AC834+Z834+W834+T834+Q834+N834+K834+H834+E834</f>
        <v>0</v>
      </c>
      <c r="AP834" s="289"/>
    </row>
    <row r="835" spans="2:42" s="45" customFormat="1" ht="12" customHeight="1">
      <c r="B835" s="139" t="s">
        <v>240</v>
      </c>
      <c r="C835" s="146">
        <v>0</v>
      </c>
      <c r="D835" s="145">
        <v>0</v>
      </c>
      <c r="E835" s="149">
        <v>0</v>
      </c>
      <c r="F835" s="65">
        <v>0</v>
      </c>
      <c r="G835" s="53">
        <v>0</v>
      </c>
      <c r="H835" s="168">
        <v>0</v>
      </c>
      <c r="I835" s="151">
        <v>0</v>
      </c>
      <c r="J835" s="103">
        <v>0</v>
      </c>
      <c r="K835" s="148">
        <v>0</v>
      </c>
      <c r="L835" s="154">
        <v>0</v>
      </c>
      <c r="M835" s="103">
        <v>0</v>
      </c>
      <c r="N835" s="155">
        <v>0</v>
      </c>
      <c r="O835" s="151">
        <v>0</v>
      </c>
      <c r="P835" s="103">
        <v>0</v>
      </c>
      <c r="Q835" s="148">
        <v>0</v>
      </c>
      <c r="R835" s="91">
        <v>0</v>
      </c>
      <c r="S835" s="51">
        <v>0</v>
      </c>
      <c r="T835" s="155">
        <v>0</v>
      </c>
      <c r="U835" s="151">
        <v>0</v>
      </c>
      <c r="V835" s="103">
        <v>0</v>
      </c>
      <c r="W835" s="148">
        <v>0</v>
      </c>
      <c r="X835" s="156">
        <v>0</v>
      </c>
      <c r="Y835" s="103">
        <v>0</v>
      </c>
      <c r="Z835" s="155">
        <v>0</v>
      </c>
      <c r="AA835" s="173">
        <v>0</v>
      </c>
      <c r="AB835" s="103">
        <v>0</v>
      </c>
      <c r="AC835" s="103">
        <v>0</v>
      </c>
      <c r="AD835" s="174">
        <v>0</v>
      </c>
      <c r="AE835" s="103">
        <v>0</v>
      </c>
      <c r="AF835" s="148">
        <v>0</v>
      </c>
      <c r="AG835" s="176">
        <v>0</v>
      </c>
      <c r="AH835" s="103">
        <v>0</v>
      </c>
      <c r="AI835" s="155">
        <v>0</v>
      </c>
      <c r="AJ835" s="151">
        <v>0</v>
      </c>
      <c r="AK835" s="103">
        <v>0</v>
      </c>
      <c r="AL835" s="103">
        <v>0</v>
      </c>
      <c r="AM835" s="103">
        <f t="shared" si="275"/>
        <v>0</v>
      </c>
      <c r="AN835" s="103">
        <f t="shared" si="276"/>
        <v>0</v>
      </c>
      <c r="AO835" s="155">
        <f t="shared" si="277"/>
        <v>0</v>
      </c>
      <c r="AP835" s="289"/>
    </row>
    <row r="836" spans="2:42" s="45" customFormat="1" ht="12" customHeight="1">
      <c r="B836" s="134" t="s">
        <v>228</v>
      </c>
      <c r="C836" s="146">
        <v>0</v>
      </c>
      <c r="D836" s="145">
        <v>0</v>
      </c>
      <c r="E836" s="149">
        <v>0</v>
      </c>
      <c r="F836" s="65">
        <v>0</v>
      </c>
      <c r="G836" s="53">
        <v>0</v>
      </c>
      <c r="H836" s="168">
        <v>0</v>
      </c>
      <c r="I836" s="151">
        <v>0</v>
      </c>
      <c r="J836" s="103">
        <v>0</v>
      </c>
      <c r="K836" s="148">
        <v>0</v>
      </c>
      <c r="L836" s="154">
        <v>0</v>
      </c>
      <c r="M836" s="103">
        <v>0</v>
      </c>
      <c r="N836" s="155">
        <v>0</v>
      </c>
      <c r="O836" s="151">
        <v>0</v>
      </c>
      <c r="P836" s="103">
        <v>0</v>
      </c>
      <c r="Q836" s="148">
        <v>0</v>
      </c>
      <c r="R836" s="91">
        <v>0</v>
      </c>
      <c r="S836" s="51">
        <v>0</v>
      </c>
      <c r="T836" s="155">
        <v>0</v>
      </c>
      <c r="U836" s="151">
        <v>0</v>
      </c>
      <c r="V836" s="103">
        <v>0</v>
      </c>
      <c r="W836" s="148">
        <v>0</v>
      </c>
      <c r="X836" s="156">
        <v>0</v>
      </c>
      <c r="Y836" s="103">
        <v>0</v>
      </c>
      <c r="Z836" s="155">
        <v>0</v>
      </c>
      <c r="AA836" s="173">
        <v>0</v>
      </c>
      <c r="AB836" s="103">
        <v>0</v>
      </c>
      <c r="AC836" s="103">
        <v>0</v>
      </c>
      <c r="AD836" s="174">
        <v>0</v>
      </c>
      <c r="AE836" s="103">
        <v>0</v>
      </c>
      <c r="AF836" s="148">
        <v>0</v>
      </c>
      <c r="AG836" s="176">
        <v>0</v>
      </c>
      <c r="AH836" s="103">
        <v>0</v>
      </c>
      <c r="AI836" s="155">
        <v>0</v>
      </c>
      <c r="AJ836" s="151">
        <v>0</v>
      </c>
      <c r="AK836" s="103">
        <v>0</v>
      </c>
      <c r="AL836" s="103">
        <v>0</v>
      </c>
      <c r="AM836" s="103">
        <f t="shared" si="275"/>
        <v>0</v>
      </c>
      <c r="AN836" s="103">
        <f t="shared" si="276"/>
        <v>0</v>
      </c>
      <c r="AO836" s="155">
        <f t="shared" si="277"/>
        <v>0</v>
      </c>
      <c r="AP836" s="289"/>
    </row>
    <row r="837" spans="2:42" s="45" customFormat="1" ht="12" customHeight="1">
      <c r="B837" s="134" t="s">
        <v>241</v>
      </c>
      <c r="C837" s="146">
        <v>0</v>
      </c>
      <c r="D837" s="145">
        <v>0</v>
      </c>
      <c r="E837" s="149">
        <v>0</v>
      </c>
      <c r="F837" s="65">
        <v>0</v>
      </c>
      <c r="G837" s="53">
        <v>0</v>
      </c>
      <c r="H837" s="168">
        <v>0</v>
      </c>
      <c r="I837" s="151">
        <v>0</v>
      </c>
      <c r="J837" s="103">
        <v>0</v>
      </c>
      <c r="K837" s="148">
        <v>0</v>
      </c>
      <c r="L837" s="154">
        <v>0</v>
      </c>
      <c r="M837" s="103">
        <v>0</v>
      </c>
      <c r="N837" s="155">
        <v>0</v>
      </c>
      <c r="O837" s="151">
        <v>0</v>
      </c>
      <c r="P837" s="103">
        <v>0</v>
      </c>
      <c r="Q837" s="148">
        <v>0</v>
      </c>
      <c r="R837" s="91">
        <v>0</v>
      </c>
      <c r="S837" s="51">
        <v>0</v>
      </c>
      <c r="T837" s="155">
        <v>0</v>
      </c>
      <c r="U837" s="151">
        <v>0</v>
      </c>
      <c r="V837" s="103">
        <v>0</v>
      </c>
      <c r="W837" s="148">
        <v>0</v>
      </c>
      <c r="X837" s="156">
        <v>0</v>
      </c>
      <c r="Y837" s="103">
        <v>0</v>
      </c>
      <c r="Z837" s="155">
        <v>0</v>
      </c>
      <c r="AA837" s="173">
        <v>0</v>
      </c>
      <c r="AB837" s="103">
        <v>0</v>
      </c>
      <c r="AC837" s="103">
        <v>0</v>
      </c>
      <c r="AD837" s="174">
        <v>0</v>
      </c>
      <c r="AE837" s="103">
        <v>0</v>
      </c>
      <c r="AF837" s="148">
        <v>0</v>
      </c>
      <c r="AG837" s="176">
        <v>0</v>
      </c>
      <c r="AH837" s="103">
        <v>0</v>
      </c>
      <c r="AI837" s="155">
        <v>0</v>
      </c>
      <c r="AJ837" s="151">
        <v>0</v>
      </c>
      <c r="AK837" s="103">
        <v>0</v>
      </c>
      <c r="AL837" s="103">
        <v>0</v>
      </c>
      <c r="AM837" s="103">
        <f t="shared" si="275"/>
        <v>0</v>
      </c>
      <c r="AN837" s="103">
        <f t="shared" si="276"/>
        <v>0</v>
      </c>
      <c r="AO837" s="155">
        <f t="shared" si="277"/>
        <v>0</v>
      </c>
      <c r="AP837" s="289"/>
    </row>
    <row r="838" spans="2:42" s="45" customFormat="1" ht="12" customHeight="1">
      <c r="B838" s="134" t="s">
        <v>245</v>
      </c>
      <c r="C838" s="146">
        <v>0</v>
      </c>
      <c r="D838" s="145">
        <v>0</v>
      </c>
      <c r="E838" s="149">
        <v>0</v>
      </c>
      <c r="F838" s="65">
        <v>12639896</v>
      </c>
      <c r="G838" s="53">
        <v>0</v>
      </c>
      <c r="H838" s="168">
        <v>0</v>
      </c>
      <c r="I838" s="151">
        <v>1401611</v>
      </c>
      <c r="J838" s="103">
        <v>0</v>
      </c>
      <c r="K838" s="148">
        <v>0</v>
      </c>
      <c r="L838" s="154">
        <v>2483664</v>
      </c>
      <c r="M838" s="103">
        <v>0</v>
      </c>
      <c r="N838" s="155">
        <v>0</v>
      </c>
      <c r="O838" s="151">
        <v>0</v>
      </c>
      <c r="P838" s="103">
        <v>0</v>
      </c>
      <c r="Q838" s="148">
        <v>0</v>
      </c>
      <c r="R838" s="91">
        <v>0</v>
      </c>
      <c r="S838" s="51">
        <v>0</v>
      </c>
      <c r="T838" s="155">
        <v>0</v>
      </c>
      <c r="U838" s="151">
        <v>293014</v>
      </c>
      <c r="V838" s="103">
        <v>0</v>
      </c>
      <c r="W838" s="148">
        <v>0</v>
      </c>
      <c r="X838" s="156">
        <v>0</v>
      </c>
      <c r="Y838" s="103">
        <v>0</v>
      </c>
      <c r="Z838" s="155">
        <v>0</v>
      </c>
      <c r="AA838" s="173">
        <v>0</v>
      </c>
      <c r="AB838" s="103">
        <v>0</v>
      </c>
      <c r="AC838" s="103">
        <v>0</v>
      </c>
      <c r="AD838" s="174">
        <v>0</v>
      </c>
      <c r="AE838" s="103">
        <v>0</v>
      </c>
      <c r="AF838" s="148">
        <v>0</v>
      </c>
      <c r="AG838" s="176">
        <v>0</v>
      </c>
      <c r="AH838" s="103">
        <v>0</v>
      </c>
      <c r="AI838" s="155">
        <v>0</v>
      </c>
      <c r="AJ838" s="151">
        <v>0</v>
      </c>
      <c r="AK838" s="103">
        <v>0</v>
      </c>
      <c r="AL838" s="103">
        <v>0</v>
      </c>
      <c r="AM838" s="103">
        <f t="shared" si="275"/>
        <v>16818185</v>
      </c>
      <c r="AN838" s="103">
        <f t="shared" si="276"/>
        <v>0</v>
      </c>
      <c r="AO838" s="155">
        <f t="shared" si="277"/>
        <v>0</v>
      </c>
      <c r="AP838" s="289"/>
    </row>
    <row r="839" spans="2:42" s="45" customFormat="1" ht="12" customHeight="1">
      <c r="B839" s="134" t="s">
        <v>246</v>
      </c>
      <c r="C839" s="146">
        <v>0</v>
      </c>
      <c r="D839" s="145">
        <v>0</v>
      </c>
      <c r="E839" s="149">
        <v>0</v>
      </c>
      <c r="F839" s="65">
        <v>0</v>
      </c>
      <c r="G839" s="53">
        <v>0</v>
      </c>
      <c r="H839" s="168">
        <v>0</v>
      </c>
      <c r="I839" s="151">
        <v>0</v>
      </c>
      <c r="J839" s="103">
        <v>0</v>
      </c>
      <c r="K839" s="148">
        <v>0</v>
      </c>
      <c r="L839" s="154">
        <v>0</v>
      </c>
      <c r="M839" s="103">
        <v>0</v>
      </c>
      <c r="N839" s="155">
        <v>0</v>
      </c>
      <c r="O839" s="151">
        <v>0</v>
      </c>
      <c r="P839" s="103">
        <v>0</v>
      </c>
      <c r="Q839" s="148">
        <v>0</v>
      </c>
      <c r="R839" s="91">
        <v>0</v>
      </c>
      <c r="S839" s="51">
        <v>0</v>
      </c>
      <c r="T839" s="155">
        <v>0</v>
      </c>
      <c r="U839" s="151">
        <v>0</v>
      </c>
      <c r="V839" s="103">
        <v>0</v>
      </c>
      <c r="W839" s="148">
        <v>0</v>
      </c>
      <c r="X839" s="156">
        <v>0</v>
      </c>
      <c r="Y839" s="103">
        <v>0</v>
      </c>
      <c r="Z839" s="155">
        <v>0</v>
      </c>
      <c r="AA839" s="173">
        <v>0</v>
      </c>
      <c r="AB839" s="103">
        <v>0</v>
      </c>
      <c r="AC839" s="103">
        <v>0</v>
      </c>
      <c r="AD839" s="174">
        <v>0</v>
      </c>
      <c r="AE839" s="103">
        <v>0</v>
      </c>
      <c r="AF839" s="148">
        <v>0</v>
      </c>
      <c r="AG839" s="176">
        <v>0</v>
      </c>
      <c r="AH839" s="103">
        <v>0</v>
      </c>
      <c r="AI839" s="155">
        <v>0</v>
      </c>
      <c r="AJ839" s="151">
        <v>0</v>
      </c>
      <c r="AK839" s="103">
        <v>0</v>
      </c>
      <c r="AL839" s="103">
        <v>0</v>
      </c>
      <c r="AM839" s="103">
        <f t="shared" si="275"/>
        <v>0</v>
      </c>
      <c r="AN839" s="103">
        <f t="shared" si="276"/>
        <v>0</v>
      </c>
      <c r="AO839" s="155">
        <f t="shared" si="277"/>
        <v>0</v>
      </c>
      <c r="AP839" s="289"/>
    </row>
    <row r="840" spans="2:42" s="45" customFormat="1" ht="12" customHeight="1">
      <c r="B840" s="134" t="s">
        <v>248</v>
      </c>
      <c r="C840" s="146">
        <v>69487654</v>
      </c>
      <c r="D840" s="145">
        <v>0</v>
      </c>
      <c r="E840" s="149">
        <v>0</v>
      </c>
      <c r="F840" s="65">
        <v>65462524</v>
      </c>
      <c r="G840" s="53">
        <v>0</v>
      </c>
      <c r="H840" s="168">
        <v>0</v>
      </c>
      <c r="I840" s="151">
        <v>79717180</v>
      </c>
      <c r="J840" s="103">
        <v>3540586</v>
      </c>
      <c r="K840" s="148">
        <v>3540586</v>
      </c>
      <c r="L840" s="154">
        <v>25021431</v>
      </c>
      <c r="M840" s="103">
        <v>0</v>
      </c>
      <c r="N840" s="155">
        <v>0</v>
      </c>
      <c r="O840" s="151">
        <v>287096030</v>
      </c>
      <c r="P840" s="103">
        <v>0</v>
      </c>
      <c r="Q840" s="148">
        <v>0</v>
      </c>
      <c r="R840" s="91">
        <v>-1785912</v>
      </c>
      <c r="S840" s="51">
        <v>0</v>
      </c>
      <c r="T840" s="155">
        <v>0</v>
      </c>
      <c r="U840" s="151">
        <f>-1917200-605023</f>
        <v>-2522223</v>
      </c>
      <c r="V840" s="103">
        <v>174324560</v>
      </c>
      <c r="W840" s="148">
        <v>174324560</v>
      </c>
      <c r="X840" s="156">
        <v>9391653</v>
      </c>
      <c r="Y840" s="103">
        <v>0</v>
      </c>
      <c r="Z840" s="155">
        <v>0</v>
      </c>
      <c r="AA840" s="173">
        <v>-4935023</v>
      </c>
      <c r="AB840" s="103">
        <v>0</v>
      </c>
      <c r="AC840" s="103">
        <v>0</v>
      </c>
      <c r="AD840" s="174">
        <v>-1095400</v>
      </c>
      <c r="AE840" s="103">
        <v>0</v>
      </c>
      <c r="AF840" s="148">
        <v>0</v>
      </c>
      <c r="AG840" s="176">
        <v>0</v>
      </c>
      <c r="AH840" s="103">
        <v>0</v>
      </c>
      <c r="AI840" s="155">
        <v>0</v>
      </c>
      <c r="AJ840" s="151">
        <v>0</v>
      </c>
      <c r="AK840" s="103">
        <v>0</v>
      </c>
      <c r="AL840" s="103">
        <v>0</v>
      </c>
      <c r="AM840" s="103">
        <f t="shared" si="275"/>
        <v>525837914</v>
      </c>
      <c r="AN840" s="103">
        <f t="shared" si="276"/>
        <v>177865146</v>
      </c>
      <c r="AO840" s="155">
        <f t="shared" si="277"/>
        <v>177865146</v>
      </c>
      <c r="AP840" s="289"/>
    </row>
    <row r="841" spans="2:42" s="45" customFormat="1" ht="12" customHeight="1">
      <c r="B841" s="134" t="s">
        <v>247</v>
      </c>
      <c r="C841" s="146">
        <v>0</v>
      </c>
      <c r="D841" s="145">
        <v>0</v>
      </c>
      <c r="E841" s="149">
        <v>0</v>
      </c>
      <c r="F841" s="65">
        <v>0</v>
      </c>
      <c r="G841" s="53">
        <v>0</v>
      </c>
      <c r="H841" s="168">
        <v>0</v>
      </c>
      <c r="I841" s="151">
        <v>95794779</v>
      </c>
      <c r="J841" s="103">
        <v>0</v>
      </c>
      <c r="K841" s="148">
        <v>0</v>
      </c>
      <c r="L841" s="154">
        <v>95794779</v>
      </c>
      <c r="M841" s="103">
        <v>0</v>
      </c>
      <c r="N841" s="155">
        <v>0</v>
      </c>
      <c r="O841" s="151">
        <v>141420651</v>
      </c>
      <c r="P841" s="103">
        <v>0</v>
      </c>
      <c r="Q841" s="148">
        <v>0</v>
      </c>
      <c r="R841" s="91">
        <v>0</v>
      </c>
      <c r="S841" s="51">
        <v>0</v>
      </c>
      <c r="T841" s="155">
        <v>0</v>
      </c>
      <c r="U841" s="151">
        <v>0</v>
      </c>
      <c r="V841" s="103">
        <v>0</v>
      </c>
      <c r="W841" s="148">
        <v>0</v>
      </c>
      <c r="X841" s="156">
        <v>0</v>
      </c>
      <c r="Y841" s="103">
        <v>0</v>
      </c>
      <c r="Z841" s="155">
        <v>0</v>
      </c>
      <c r="AA841" s="173">
        <v>0</v>
      </c>
      <c r="AB841" s="103">
        <v>0</v>
      </c>
      <c r="AC841" s="103">
        <v>0</v>
      </c>
      <c r="AD841" s="174">
        <v>0</v>
      </c>
      <c r="AE841" s="103">
        <v>0</v>
      </c>
      <c r="AF841" s="148">
        <v>0</v>
      </c>
      <c r="AG841" s="176">
        <v>0</v>
      </c>
      <c r="AH841" s="103">
        <v>0</v>
      </c>
      <c r="AI841" s="155">
        <v>0</v>
      </c>
      <c r="AJ841" s="151">
        <v>0</v>
      </c>
      <c r="AK841" s="103">
        <v>0</v>
      </c>
      <c r="AL841" s="103">
        <v>0</v>
      </c>
      <c r="AM841" s="103">
        <f t="shared" si="275"/>
        <v>333010209</v>
      </c>
      <c r="AN841" s="103">
        <f t="shared" si="276"/>
        <v>0</v>
      </c>
      <c r="AO841" s="155">
        <f t="shared" si="277"/>
        <v>0</v>
      </c>
      <c r="AP841" s="289"/>
    </row>
    <row r="842" spans="2:42" s="45" customFormat="1" ht="12" customHeight="1">
      <c r="B842" s="134" t="s">
        <v>249</v>
      </c>
      <c r="C842" s="146">
        <v>0</v>
      </c>
      <c r="D842" s="145">
        <v>0</v>
      </c>
      <c r="E842" s="149">
        <v>0</v>
      </c>
      <c r="F842" s="65">
        <v>0</v>
      </c>
      <c r="G842" s="53">
        <v>0</v>
      </c>
      <c r="H842" s="168">
        <v>0</v>
      </c>
      <c r="I842" s="151">
        <v>0</v>
      </c>
      <c r="J842" s="103">
        <v>0</v>
      </c>
      <c r="K842" s="148">
        <v>0</v>
      </c>
      <c r="L842" s="154">
        <v>11611960</v>
      </c>
      <c r="M842" s="103">
        <v>0</v>
      </c>
      <c r="N842" s="155">
        <v>0</v>
      </c>
      <c r="O842" s="151">
        <v>0</v>
      </c>
      <c r="P842" s="103">
        <v>0</v>
      </c>
      <c r="Q842" s="148">
        <v>0</v>
      </c>
      <c r="R842" s="91">
        <v>0</v>
      </c>
      <c r="S842" s="51">
        <v>0</v>
      </c>
      <c r="T842" s="155">
        <v>0</v>
      </c>
      <c r="U842" s="151">
        <v>0</v>
      </c>
      <c r="V842" s="103">
        <v>0</v>
      </c>
      <c r="W842" s="148">
        <v>0</v>
      </c>
      <c r="X842" s="156">
        <v>0</v>
      </c>
      <c r="Y842" s="103">
        <v>0</v>
      </c>
      <c r="Z842" s="155">
        <v>0</v>
      </c>
      <c r="AA842" s="173">
        <v>0</v>
      </c>
      <c r="AB842" s="103">
        <v>0</v>
      </c>
      <c r="AC842" s="103">
        <v>0</v>
      </c>
      <c r="AD842" s="174">
        <v>0</v>
      </c>
      <c r="AE842" s="103">
        <v>0</v>
      </c>
      <c r="AF842" s="148">
        <v>0</v>
      </c>
      <c r="AG842" s="176">
        <v>0</v>
      </c>
      <c r="AH842" s="103">
        <v>0</v>
      </c>
      <c r="AI842" s="155">
        <v>0</v>
      </c>
      <c r="AJ842" s="151">
        <v>0</v>
      </c>
      <c r="AK842" s="103">
        <v>0</v>
      </c>
      <c r="AL842" s="103">
        <v>0</v>
      </c>
      <c r="AM842" s="103">
        <f t="shared" si="275"/>
        <v>11611960</v>
      </c>
      <c r="AN842" s="103">
        <f t="shared" si="276"/>
        <v>0</v>
      </c>
      <c r="AO842" s="155">
        <f t="shared" si="277"/>
        <v>0</v>
      </c>
      <c r="AP842" s="289"/>
    </row>
    <row r="843" spans="2:42" s="45" customFormat="1" ht="12" customHeight="1">
      <c r="B843" s="134" t="s">
        <v>252</v>
      </c>
      <c r="C843" s="146">
        <v>0</v>
      </c>
      <c r="D843" s="145">
        <v>0</v>
      </c>
      <c r="E843" s="149">
        <v>0</v>
      </c>
      <c r="F843" s="65">
        <v>0</v>
      </c>
      <c r="G843" s="53">
        <v>0</v>
      </c>
      <c r="H843" s="168">
        <v>0</v>
      </c>
      <c r="I843" s="151">
        <v>0</v>
      </c>
      <c r="J843" s="103">
        <v>0</v>
      </c>
      <c r="K843" s="148">
        <v>0</v>
      </c>
      <c r="L843" s="154">
        <v>0</v>
      </c>
      <c r="M843" s="103">
        <v>0</v>
      </c>
      <c r="N843" s="155">
        <v>0</v>
      </c>
      <c r="O843" s="151">
        <v>0</v>
      </c>
      <c r="P843" s="103">
        <v>0</v>
      </c>
      <c r="Q843" s="148">
        <v>0</v>
      </c>
      <c r="R843" s="91">
        <v>0</v>
      </c>
      <c r="S843" s="51">
        <v>0</v>
      </c>
      <c r="T843" s="155">
        <v>0</v>
      </c>
      <c r="U843" s="151">
        <v>0</v>
      </c>
      <c r="V843" s="103">
        <v>0</v>
      </c>
      <c r="W843" s="148">
        <v>0</v>
      </c>
      <c r="X843" s="156">
        <v>0</v>
      </c>
      <c r="Y843" s="103">
        <v>0</v>
      </c>
      <c r="Z843" s="155">
        <v>0</v>
      </c>
      <c r="AA843" s="173">
        <v>0</v>
      </c>
      <c r="AB843" s="103">
        <v>0</v>
      </c>
      <c r="AC843" s="103">
        <v>0</v>
      </c>
      <c r="AD843" s="174">
        <v>0</v>
      </c>
      <c r="AE843" s="103">
        <v>0</v>
      </c>
      <c r="AF843" s="148">
        <v>0</v>
      </c>
      <c r="AG843" s="176">
        <v>0</v>
      </c>
      <c r="AH843" s="103">
        <v>0</v>
      </c>
      <c r="AI843" s="155">
        <v>0</v>
      </c>
      <c r="AJ843" s="151">
        <v>0</v>
      </c>
      <c r="AK843" s="103">
        <v>0</v>
      </c>
      <c r="AL843" s="103">
        <v>0</v>
      </c>
      <c r="AM843" s="103">
        <f t="shared" si="275"/>
        <v>0</v>
      </c>
      <c r="AN843" s="103">
        <f t="shared" si="276"/>
        <v>0</v>
      </c>
      <c r="AO843" s="155">
        <f t="shared" si="277"/>
        <v>0</v>
      </c>
      <c r="AP843" s="289"/>
    </row>
    <row r="844" spans="2:42" s="45" customFormat="1" ht="12" customHeight="1">
      <c r="B844" s="134" t="s">
        <v>250</v>
      </c>
      <c r="C844" s="146">
        <v>0</v>
      </c>
      <c r="D844" s="145">
        <v>0</v>
      </c>
      <c r="E844" s="149">
        <v>0</v>
      </c>
      <c r="F844" s="65">
        <v>0</v>
      </c>
      <c r="G844" s="53">
        <v>0</v>
      </c>
      <c r="H844" s="168">
        <v>0</v>
      </c>
      <c r="I844" s="151">
        <v>0</v>
      </c>
      <c r="J844" s="103">
        <v>0</v>
      </c>
      <c r="K844" s="148">
        <v>0</v>
      </c>
      <c r="L844" s="154">
        <v>0</v>
      </c>
      <c r="M844" s="103">
        <v>0</v>
      </c>
      <c r="N844" s="155">
        <v>0</v>
      </c>
      <c r="O844" s="151">
        <v>0</v>
      </c>
      <c r="P844" s="103">
        <v>0</v>
      </c>
      <c r="Q844" s="148">
        <v>0</v>
      </c>
      <c r="R844" s="91">
        <v>0</v>
      </c>
      <c r="S844" s="51">
        <v>0</v>
      </c>
      <c r="T844" s="155">
        <v>0</v>
      </c>
      <c r="U844" s="151">
        <v>0</v>
      </c>
      <c r="V844" s="103">
        <v>0</v>
      </c>
      <c r="W844" s="148">
        <v>0</v>
      </c>
      <c r="X844" s="156">
        <v>0</v>
      </c>
      <c r="Y844" s="103">
        <v>0</v>
      </c>
      <c r="Z844" s="155">
        <v>0</v>
      </c>
      <c r="AA844" s="173">
        <v>0</v>
      </c>
      <c r="AB844" s="103">
        <v>0</v>
      </c>
      <c r="AC844" s="103">
        <v>0</v>
      </c>
      <c r="AD844" s="174">
        <v>0</v>
      </c>
      <c r="AE844" s="103">
        <v>0</v>
      </c>
      <c r="AF844" s="148">
        <v>0</v>
      </c>
      <c r="AG844" s="176">
        <v>0</v>
      </c>
      <c r="AH844" s="103">
        <v>0</v>
      </c>
      <c r="AI844" s="155">
        <v>0</v>
      </c>
      <c r="AJ844" s="151">
        <v>0</v>
      </c>
      <c r="AK844" s="103">
        <v>0</v>
      </c>
      <c r="AL844" s="103">
        <v>0</v>
      </c>
      <c r="AM844" s="103">
        <f t="shared" si="275"/>
        <v>0</v>
      </c>
      <c r="AN844" s="103">
        <f t="shared" si="276"/>
        <v>0</v>
      </c>
      <c r="AO844" s="155">
        <f t="shared" si="277"/>
        <v>0</v>
      </c>
      <c r="AP844" s="289"/>
    </row>
    <row r="845" spans="2:42" s="45" customFormat="1" ht="12" customHeight="1">
      <c r="B845" s="134" t="s">
        <v>253</v>
      </c>
      <c r="C845" s="146">
        <v>0</v>
      </c>
      <c r="D845" s="145">
        <v>0</v>
      </c>
      <c r="E845" s="149">
        <v>0</v>
      </c>
      <c r="F845" s="65">
        <v>0</v>
      </c>
      <c r="G845" s="53">
        <v>0</v>
      </c>
      <c r="H845" s="168">
        <v>0</v>
      </c>
      <c r="I845" s="151">
        <v>0</v>
      </c>
      <c r="J845" s="103">
        <v>0</v>
      </c>
      <c r="K845" s="148">
        <v>0</v>
      </c>
      <c r="L845" s="154">
        <v>0</v>
      </c>
      <c r="M845" s="103">
        <v>0</v>
      </c>
      <c r="N845" s="155">
        <v>0</v>
      </c>
      <c r="O845" s="151">
        <v>0</v>
      </c>
      <c r="P845" s="103">
        <v>0</v>
      </c>
      <c r="Q845" s="148">
        <v>0</v>
      </c>
      <c r="R845" s="91">
        <v>0</v>
      </c>
      <c r="S845" s="51">
        <v>0</v>
      </c>
      <c r="T845" s="155">
        <v>0</v>
      </c>
      <c r="U845" s="151">
        <v>0</v>
      </c>
      <c r="V845" s="103">
        <v>0</v>
      </c>
      <c r="W845" s="148">
        <v>0</v>
      </c>
      <c r="X845" s="156">
        <v>125943454</v>
      </c>
      <c r="Y845" s="103">
        <v>0</v>
      </c>
      <c r="Z845" s="155">
        <v>0</v>
      </c>
      <c r="AA845" s="173">
        <v>0</v>
      </c>
      <c r="AB845" s="103">
        <v>0</v>
      </c>
      <c r="AC845" s="103">
        <v>0</v>
      </c>
      <c r="AD845" s="174">
        <v>0</v>
      </c>
      <c r="AE845" s="103">
        <v>0</v>
      </c>
      <c r="AF845" s="148">
        <v>0</v>
      </c>
      <c r="AG845" s="176">
        <v>0</v>
      </c>
      <c r="AH845" s="103">
        <v>0</v>
      </c>
      <c r="AI845" s="155">
        <v>0</v>
      </c>
      <c r="AJ845" s="151">
        <v>0</v>
      </c>
      <c r="AK845" s="103">
        <v>0</v>
      </c>
      <c r="AL845" s="103">
        <v>0</v>
      </c>
      <c r="AM845" s="103">
        <f t="shared" si="275"/>
        <v>125943454</v>
      </c>
      <c r="AN845" s="103">
        <f t="shared" si="276"/>
        <v>0</v>
      </c>
      <c r="AO845" s="155">
        <f t="shared" si="277"/>
        <v>0</v>
      </c>
      <c r="AP845" s="289"/>
    </row>
    <row r="846" spans="2:42" s="45" customFormat="1" ht="12" customHeight="1">
      <c r="B846" s="134" t="s">
        <v>192</v>
      </c>
      <c r="C846" s="146">
        <v>0</v>
      </c>
      <c r="D846" s="145">
        <v>0</v>
      </c>
      <c r="E846" s="149">
        <v>0</v>
      </c>
      <c r="F846" s="65">
        <v>0</v>
      </c>
      <c r="G846" s="53">
        <v>0</v>
      </c>
      <c r="H846" s="168">
        <v>0</v>
      </c>
      <c r="I846" s="151">
        <v>0</v>
      </c>
      <c r="J846" s="103">
        <v>0</v>
      </c>
      <c r="K846" s="148">
        <v>0</v>
      </c>
      <c r="L846" s="154">
        <v>0</v>
      </c>
      <c r="M846" s="103">
        <v>0</v>
      </c>
      <c r="N846" s="155">
        <v>0</v>
      </c>
      <c r="O846" s="151">
        <v>0</v>
      </c>
      <c r="P846" s="103">
        <v>0</v>
      </c>
      <c r="Q846" s="148">
        <v>0</v>
      </c>
      <c r="R846" s="91">
        <v>0</v>
      </c>
      <c r="S846" s="51">
        <v>0</v>
      </c>
      <c r="T846" s="155">
        <v>0</v>
      </c>
      <c r="U846" s="151">
        <v>134697919</v>
      </c>
      <c r="V846" s="103">
        <v>0</v>
      </c>
      <c r="W846" s="148">
        <v>0</v>
      </c>
      <c r="X846" s="156">
        <v>0</v>
      </c>
      <c r="Y846" s="103">
        <v>0</v>
      </c>
      <c r="Z846" s="155">
        <v>0</v>
      </c>
      <c r="AA846" s="173">
        <v>0</v>
      </c>
      <c r="AB846" s="103">
        <v>0</v>
      </c>
      <c r="AC846" s="103">
        <v>0</v>
      </c>
      <c r="AD846" s="174">
        <v>0</v>
      </c>
      <c r="AE846" s="103">
        <v>0</v>
      </c>
      <c r="AF846" s="148">
        <v>0</v>
      </c>
      <c r="AG846" s="176">
        <v>0</v>
      </c>
      <c r="AH846" s="103">
        <v>0</v>
      </c>
      <c r="AI846" s="155">
        <v>0</v>
      </c>
      <c r="AJ846" s="151">
        <v>0</v>
      </c>
      <c r="AK846" s="103">
        <v>0</v>
      </c>
      <c r="AL846" s="103">
        <v>0</v>
      </c>
      <c r="AM846" s="103">
        <f t="shared" si="275"/>
        <v>134697919</v>
      </c>
      <c r="AN846" s="103">
        <f t="shared" si="276"/>
        <v>0</v>
      </c>
      <c r="AO846" s="155">
        <f t="shared" si="277"/>
        <v>0</v>
      </c>
      <c r="AP846" s="289"/>
    </row>
    <row r="847" spans="2:42" s="45" customFormat="1" ht="12" customHeight="1">
      <c r="B847" s="134" t="s">
        <v>271</v>
      </c>
      <c r="C847" s="146">
        <v>0</v>
      </c>
      <c r="D847" s="145">
        <v>0</v>
      </c>
      <c r="E847" s="149">
        <v>0</v>
      </c>
      <c r="F847" s="65">
        <v>0</v>
      </c>
      <c r="G847" s="53">
        <v>0</v>
      </c>
      <c r="H847" s="168">
        <v>0</v>
      </c>
      <c r="I847" s="151">
        <v>0</v>
      </c>
      <c r="J847" s="103">
        <v>0</v>
      </c>
      <c r="K847" s="148">
        <v>0</v>
      </c>
      <c r="L847" s="154">
        <v>0</v>
      </c>
      <c r="M847" s="103">
        <v>0</v>
      </c>
      <c r="N847" s="155">
        <v>0</v>
      </c>
      <c r="O847" s="151">
        <v>0</v>
      </c>
      <c r="P847" s="103">
        <v>0</v>
      </c>
      <c r="Q847" s="148">
        <v>0</v>
      </c>
      <c r="R847" s="91">
        <v>0</v>
      </c>
      <c r="S847" s="51">
        <v>0</v>
      </c>
      <c r="T847" s="155">
        <v>0</v>
      </c>
      <c r="U847" s="151">
        <v>0</v>
      </c>
      <c r="V847" s="103">
        <v>0</v>
      </c>
      <c r="W847" s="148">
        <v>0</v>
      </c>
      <c r="X847" s="156">
        <v>0</v>
      </c>
      <c r="Y847" s="103">
        <v>0</v>
      </c>
      <c r="Z847" s="155">
        <v>0</v>
      </c>
      <c r="AA847" s="173">
        <v>0</v>
      </c>
      <c r="AB847" s="103">
        <v>0</v>
      </c>
      <c r="AC847" s="103">
        <v>0</v>
      </c>
      <c r="AD847" s="174">
        <v>0</v>
      </c>
      <c r="AE847" s="103">
        <v>0</v>
      </c>
      <c r="AF847" s="148">
        <v>0</v>
      </c>
      <c r="AG847" s="176">
        <v>0</v>
      </c>
      <c r="AH847" s="103">
        <v>0</v>
      </c>
      <c r="AI847" s="155">
        <v>0</v>
      </c>
      <c r="AJ847" s="151">
        <v>0</v>
      </c>
      <c r="AK847" s="103">
        <v>0</v>
      </c>
      <c r="AL847" s="103">
        <v>0</v>
      </c>
      <c r="AM847" s="103">
        <f t="shared" si="275"/>
        <v>0</v>
      </c>
      <c r="AN847" s="103">
        <f t="shared" si="276"/>
        <v>0</v>
      </c>
      <c r="AO847" s="155">
        <f t="shared" si="277"/>
        <v>0</v>
      </c>
      <c r="AP847" s="289"/>
    </row>
    <row r="848" spans="2:42" s="45" customFormat="1" ht="12" customHeight="1">
      <c r="B848" s="134" t="s">
        <v>272</v>
      </c>
      <c r="C848" s="146">
        <v>0</v>
      </c>
      <c r="D848" s="145">
        <v>0</v>
      </c>
      <c r="E848" s="149">
        <v>0</v>
      </c>
      <c r="F848" s="65">
        <v>0</v>
      </c>
      <c r="G848" s="53">
        <v>0</v>
      </c>
      <c r="H848" s="168">
        <v>0</v>
      </c>
      <c r="I848" s="151">
        <v>0</v>
      </c>
      <c r="J848" s="103">
        <v>0</v>
      </c>
      <c r="K848" s="148">
        <v>0</v>
      </c>
      <c r="L848" s="154">
        <v>0</v>
      </c>
      <c r="M848" s="103">
        <v>0</v>
      </c>
      <c r="N848" s="155">
        <v>0</v>
      </c>
      <c r="O848" s="151">
        <v>0</v>
      </c>
      <c r="P848" s="103">
        <v>0</v>
      </c>
      <c r="Q848" s="148">
        <v>0</v>
      </c>
      <c r="R848" s="91">
        <v>0</v>
      </c>
      <c r="S848" s="51">
        <v>0</v>
      </c>
      <c r="T848" s="155">
        <v>0</v>
      </c>
      <c r="U848" s="151">
        <v>0</v>
      </c>
      <c r="V848" s="103">
        <v>0</v>
      </c>
      <c r="W848" s="148">
        <v>0</v>
      </c>
      <c r="X848" s="156">
        <v>0</v>
      </c>
      <c r="Y848" s="103">
        <v>0</v>
      </c>
      <c r="Z848" s="155">
        <v>0</v>
      </c>
      <c r="AA848" s="173">
        <v>0</v>
      </c>
      <c r="AB848" s="103">
        <v>0</v>
      </c>
      <c r="AC848" s="103">
        <v>0</v>
      </c>
      <c r="AD848" s="174">
        <v>0</v>
      </c>
      <c r="AE848" s="103">
        <v>0</v>
      </c>
      <c r="AF848" s="148">
        <v>0</v>
      </c>
      <c r="AG848" s="176">
        <v>0</v>
      </c>
      <c r="AH848" s="103">
        <v>0</v>
      </c>
      <c r="AI848" s="155">
        <v>0</v>
      </c>
      <c r="AJ848" s="151">
        <v>0</v>
      </c>
      <c r="AK848" s="103">
        <v>0</v>
      </c>
      <c r="AL848" s="103">
        <v>0</v>
      </c>
      <c r="AM848" s="103">
        <f t="shared" si="275"/>
        <v>0</v>
      </c>
      <c r="AN848" s="103">
        <f t="shared" si="276"/>
        <v>0</v>
      </c>
      <c r="AO848" s="155">
        <f t="shared" si="277"/>
        <v>0</v>
      </c>
      <c r="AP848" s="289"/>
    </row>
    <row r="849" spans="2:42" s="45" customFormat="1" ht="12" customHeight="1">
      <c r="B849" s="134" t="s">
        <v>261</v>
      </c>
      <c r="C849" s="146">
        <v>0</v>
      </c>
      <c r="D849" s="145">
        <v>0</v>
      </c>
      <c r="E849" s="149">
        <v>0</v>
      </c>
      <c r="F849" s="65">
        <v>0</v>
      </c>
      <c r="G849" s="53">
        <v>0</v>
      </c>
      <c r="H849" s="168">
        <v>0</v>
      </c>
      <c r="I849" s="151">
        <v>0</v>
      </c>
      <c r="J849" s="103">
        <v>0</v>
      </c>
      <c r="K849" s="148">
        <v>0</v>
      </c>
      <c r="L849" s="154">
        <v>223892</v>
      </c>
      <c r="M849" s="103">
        <v>0</v>
      </c>
      <c r="N849" s="155">
        <v>0</v>
      </c>
      <c r="O849" s="151">
        <v>0</v>
      </c>
      <c r="P849" s="103">
        <v>0</v>
      </c>
      <c r="Q849" s="148">
        <v>0</v>
      </c>
      <c r="R849" s="91">
        <v>0</v>
      </c>
      <c r="S849" s="51">
        <v>0</v>
      </c>
      <c r="T849" s="155">
        <v>0</v>
      </c>
      <c r="U849" s="151">
        <v>0</v>
      </c>
      <c r="V849" s="103">
        <v>0</v>
      </c>
      <c r="W849" s="148">
        <v>0</v>
      </c>
      <c r="X849" s="156">
        <v>0</v>
      </c>
      <c r="Y849" s="103">
        <v>0</v>
      </c>
      <c r="Z849" s="155">
        <v>0</v>
      </c>
      <c r="AA849" s="173">
        <v>0</v>
      </c>
      <c r="AB849" s="103">
        <v>0</v>
      </c>
      <c r="AC849" s="103">
        <v>0</v>
      </c>
      <c r="AD849" s="174">
        <v>0</v>
      </c>
      <c r="AE849" s="103">
        <v>0</v>
      </c>
      <c r="AF849" s="148">
        <v>0</v>
      </c>
      <c r="AG849" s="176">
        <v>0</v>
      </c>
      <c r="AH849" s="103">
        <v>0</v>
      </c>
      <c r="AI849" s="155">
        <v>0</v>
      </c>
      <c r="AJ849" s="151">
        <v>0</v>
      </c>
      <c r="AK849" s="103">
        <v>0</v>
      </c>
      <c r="AL849" s="103">
        <v>0</v>
      </c>
      <c r="AM849" s="103">
        <f t="shared" si="275"/>
        <v>223892</v>
      </c>
      <c r="AN849" s="103">
        <f t="shared" si="276"/>
        <v>0</v>
      </c>
      <c r="AO849" s="155">
        <f t="shared" si="277"/>
        <v>0</v>
      </c>
      <c r="AP849" s="289"/>
    </row>
    <row r="850" spans="2:42" s="45" customFormat="1" ht="12" customHeight="1">
      <c r="B850" s="134" t="s">
        <v>276</v>
      </c>
      <c r="C850" s="146">
        <v>5583400</v>
      </c>
      <c r="D850" s="145">
        <v>0</v>
      </c>
      <c r="E850" s="149">
        <v>0</v>
      </c>
      <c r="F850" s="65">
        <v>156000</v>
      </c>
      <c r="G850" s="53">
        <v>0</v>
      </c>
      <c r="H850" s="168">
        <v>0</v>
      </c>
      <c r="I850" s="151">
        <v>0</v>
      </c>
      <c r="J850" s="103">
        <v>0</v>
      </c>
      <c r="K850" s="148">
        <v>0</v>
      </c>
      <c r="L850" s="154">
        <v>667800</v>
      </c>
      <c r="M850" s="103">
        <v>0</v>
      </c>
      <c r="N850" s="155">
        <v>0</v>
      </c>
      <c r="O850" s="151">
        <v>768917</v>
      </c>
      <c r="P850" s="103">
        <v>155193</v>
      </c>
      <c r="Q850" s="148">
        <v>155193</v>
      </c>
      <c r="R850" s="91">
        <v>1421000</v>
      </c>
      <c r="S850" s="51">
        <v>0</v>
      </c>
      <c r="T850" s="155">
        <v>0</v>
      </c>
      <c r="U850" s="151">
        <v>979800</v>
      </c>
      <c r="V850" s="103">
        <v>0</v>
      </c>
      <c r="W850" s="148">
        <v>0</v>
      </c>
      <c r="X850" s="156">
        <v>419449</v>
      </c>
      <c r="Y850" s="103">
        <v>0</v>
      </c>
      <c r="Z850" s="155">
        <v>0</v>
      </c>
      <c r="AA850" s="173">
        <v>2063368</v>
      </c>
      <c r="AB850" s="103">
        <v>0</v>
      </c>
      <c r="AC850" s="103">
        <v>0</v>
      </c>
      <c r="AD850" s="174">
        <v>-3785393</v>
      </c>
      <c r="AE850" s="103">
        <v>273600</v>
      </c>
      <c r="AF850" s="148">
        <v>273600</v>
      </c>
      <c r="AG850" s="176">
        <v>1776703</v>
      </c>
      <c r="AH850" s="103">
        <v>0</v>
      </c>
      <c r="AI850" s="155">
        <v>0</v>
      </c>
      <c r="AJ850" s="151">
        <v>1135800</v>
      </c>
      <c r="AK850" s="103">
        <v>0</v>
      </c>
      <c r="AL850" s="103">
        <v>0</v>
      </c>
      <c r="AM850" s="103">
        <f t="shared" si="275"/>
        <v>11186844</v>
      </c>
      <c r="AN850" s="103">
        <f t="shared" si="276"/>
        <v>428793</v>
      </c>
      <c r="AO850" s="155">
        <f t="shared" si="277"/>
        <v>428793</v>
      </c>
      <c r="AP850" s="289"/>
    </row>
    <row r="851" spans="2:42" s="45" customFormat="1" ht="12" customHeight="1">
      <c r="B851" s="134" t="s">
        <v>537</v>
      </c>
      <c r="C851" s="146">
        <v>0</v>
      </c>
      <c r="D851" s="145">
        <v>0</v>
      </c>
      <c r="E851" s="149">
        <v>0</v>
      </c>
      <c r="F851" s="65">
        <v>0</v>
      </c>
      <c r="G851" s="53">
        <v>0</v>
      </c>
      <c r="H851" s="168">
        <v>0</v>
      </c>
      <c r="I851" s="151">
        <v>0</v>
      </c>
      <c r="J851" s="103">
        <v>0</v>
      </c>
      <c r="K851" s="148">
        <v>0</v>
      </c>
      <c r="L851" s="154">
        <v>0</v>
      </c>
      <c r="M851" s="103">
        <v>0</v>
      </c>
      <c r="N851" s="155">
        <v>0</v>
      </c>
      <c r="O851" s="151">
        <v>0</v>
      </c>
      <c r="P851" s="103">
        <v>0</v>
      </c>
      <c r="Q851" s="148">
        <v>0</v>
      </c>
      <c r="R851" s="91">
        <v>0</v>
      </c>
      <c r="S851" s="51">
        <v>0</v>
      </c>
      <c r="T851" s="155">
        <v>0</v>
      </c>
      <c r="U851" s="151">
        <v>0</v>
      </c>
      <c r="V851" s="103">
        <v>0</v>
      </c>
      <c r="W851" s="148">
        <v>0</v>
      </c>
      <c r="X851" s="156">
        <v>0</v>
      </c>
      <c r="Y851" s="103">
        <v>0</v>
      </c>
      <c r="Z851" s="155">
        <v>0</v>
      </c>
      <c r="AA851" s="173">
        <v>0</v>
      </c>
      <c r="AB851" s="103">
        <v>0</v>
      </c>
      <c r="AC851" s="103">
        <v>0</v>
      </c>
      <c r="AD851" s="174">
        <v>0</v>
      </c>
      <c r="AE851" s="103">
        <v>0</v>
      </c>
      <c r="AF851" s="148">
        <v>0</v>
      </c>
      <c r="AG851" s="176">
        <v>0</v>
      </c>
      <c r="AH851" s="103">
        <v>19205994</v>
      </c>
      <c r="AI851" s="155">
        <v>19205994</v>
      </c>
      <c r="AJ851" s="151">
        <v>0</v>
      </c>
      <c r="AK851" s="103">
        <v>36537628</v>
      </c>
      <c r="AL851" s="103">
        <v>36537628</v>
      </c>
      <c r="AM851" s="103">
        <f t="shared" ref="AM851" si="278">+AJ851+AG851+AD851+AA851+X851+U851+R851+O851+L851+I851+F851+C851</f>
        <v>0</v>
      </c>
      <c r="AN851" s="103">
        <f t="shared" ref="AN851" si="279">+AK851+AH851+AE851+AB851+Y851+V851+S851+P851+M851+J851+G851+D851</f>
        <v>55743622</v>
      </c>
      <c r="AO851" s="155">
        <f t="shared" ref="AO851" si="280">+AL851+AI851+AF851+AC851+Z851+W851+T851+Q851+N851+K851+H851+E851</f>
        <v>55743622</v>
      </c>
      <c r="AP851" s="289"/>
    </row>
    <row r="852" spans="2:42" s="45" customFormat="1" ht="12" customHeight="1">
      <c r="B852" s="134" t="s">
        <v>299</v>
      </c>
      <c r="C852" s="146">
        <v>0</v>
      </c>
      <c r="D852" s="145">
        <v>0</v>
      </c>
      <c r="E852" s="149">
        <v>0</v>
      </c>
      <c r="F852" s="65">
        <v>0</v>
      </c>
      <c r="G852" s="53">
        <v>0</v>
      </c>
      <c r="H852" s="168">
        <v>0</v>
      </c>
      <c r="I852" s="151">
        <v>0</v>
      </c>
      <c r="J852" s="103">
        <v>0</v>
      </c>
      <c r="K852" s="148">
        <v>0</v>
      </c>
      <c r="L852" s="154">
        <v>0</v>
      </c>
      <c r="M852" s="103">
        <v>0</v>
      </c>
      <c r="N852" s="155">
        <v>0</v>
      </c>
      <c r="O852" s="151">
        <v>0</v>
      </c>
      <c r="P852" s="103">
        <v>0</v>
      </c>
      <c r="Q852" s="148">
        <v>0</v>
      </c>
      <c r="R852" s="91">
        <v>0</v>
      </c>
      <c r="S852" s="51">
        <v>0</v>
      </c>
      <c r="T852" s="155">
        <v>0</v>
      </c>
      <c r="U852" s="151">
        <v>0</v>
      </c>
      <c r="V852" s="103">
        <v>0</v>
      </c>
      <c r="W852" s="148">
        <v>0</v>
      </c>
      <c r="X852" s="156">
        <v>0</v>
      </c>
      <c r="Y852" s="103">
        <v>0</v>
      </c>
      <c r="Z852" s="155">
        <v>0</v>
      </c>
      <c r="AA852" s="173">
        <v>0</v>
      </c>
      <c r="AB852" s="103">
        <v>0</v>
      </c>
      <c r="AC852" s="103">
        <v>0</v>
      </c>
      <c r="AD852" s="174">
        <v>0</v>
      </c>
      <c r="AE852" s="103">
        <v>0</v>
      </c>
      <c r="AF852" s="148">
        <v>0</v>
      </c>
      <c r="AG852" s="176">
        <v>0</v>
      </c>
      <c r="AH852" s="103">
        <v>0</v>
      </c>
      <c r="AI852" s="155">
        <v>0</v>
      </c>
      <c r="AJ852" s="151">
        <v>0</v>
      </c>
      <c r="AK852" s="103">
        <v>0</v>
      </c>
      <c r="AL852" s="103">
        <v>0</v>
      </c>
      <c r="AM852" s="103">
        <f t="shared" si="275"/>
        <v>0</v>
      </c>
      <c r="AN852" s="103">
        <f t="shared" si="276"/>
        <v>0</v>
      </c>
      <c r="AO852" s="155">
        <f t="shared" si="277"/>
        <v>0</v>
      </c>
      <c r="AP852" s="289"/>
    </row>
    <row r="853" spans="2:42" s="45" customFormat="1" ht="12" customHeight="1">
      <c r="B853" s="134" t="s">
        <v>278</v>
      </c>
      <c r="C853" s="146">
        <v>2668583</v>
      </c>
      <c r="D853" s="145">
        <v>0</v>
      </c>
      <c r="E853" s="149">
        <v>0</v>
      </c>
      <c r="F853" s="65">
        <v>116038215</v>
      </c>
      <c r="G853" s="53">
        <v>0</v>
      </c>
      <c r="H853" s="168">
        <v>0</v>
      </c>
      <c r="I853" s="151">
        <v>2005406</v>
      </c>
      <c r="J853" s="103">
        <v>70026</v>
      </c>
      <c r="K853" s="148">
        <v>70026</v>
      </c>
      <c r="L853" s="154">
        <v>1244200</v>
      </c>
      <c r="M853" s="103">
        <v>70026</v>
      </c>
      <c r="N853" s="155">
        <v>70026</v>
      </c>
      <c r="O853" s="151">
        <v>3923790</v>
      </c>
      <c r="P853" s="103">
        <v>70026</v>
      </c>
      <c r="Q853" s="148">
        <v>70026</v>
      </c>
      <c r="R853" s="91">
        <v>2304747</v>
      </c>
      <c r="S853" s="51">
        <v>70026</v>
      </c>
      <c r="T853" s="155">
        <v>70026</v>
      </c>
      <c r="U853" s="151">
        <v>1880709</v>
      </c>
      <c r="V853" s="103">
        <v>70026</v>
      </c>
      <c r="W853" s="148">
        <v>70026</v>
      </c>
      <c r="X853" s="156">
        <v>820370</v>
      </c>
      <c r="Y853" s="103">
        <v>0</v>
      </c>
      <c r="Z853" s="155">
        <v>0</v>
      </c>
      <c r="AA853" s="173">
        <v>1978032</v>
      </c>
      <c r="AB853" s="103">
        <v>0</v>
      </c>
      <c r="AC853" s="103">
        <v>0</v>
      </c>
      <c r="AD853" s="174">
        <v>2029519</v>
      </c>
      <c r="AE853" s="103">
        <v>0</v>
      </c>
      <c r="AF853" s="148">
        <v>0</v>
      </c>
      <c r="AG853" s="176">
        <v>35902869</v>
      </c>
      <c r="AH853" s="103">
        <v>70026</v>
      </c>
      <c r="AI853" s="155">
        <v>70026</v>
      </c>
      <c r="AJ853" s="151">
        <v>3068427</v>
      </c>
      <c r="AK853" s="103">
        <v>0</v>
      </c>
      <c r="AL853" s="103">
        <v>0</v>
      </c>
      <c r="AM853" s="103">
        <f t="shared" si="275"/>
        <v>173864867</v>
      </c>
      <c r="AN853" s="103">
        <f t="shared" si="276"/>
        <v>420156</v>
      </c>
      <c r="AO853" s="155">
        <f t="shared" si="277"/>
        <v>420156</v>
      </c>
      <c r="AP853" s="289"/>
    </row>
    <row r="854" spans="2:42" s="45" customFormat="1" ht="12" customHeight="1">
      <c r="B854" s="134" t="s">
        <v>481</v>
      </c>
      <c r="C854" s="146">
        <v>0</v>
      </c>
      <c r="D854" s="145">
        <v>0</v>
      </c>
      <c r="E854" s="149">
        <v>0</v>
      </c>
      <c r="F854" s="65">
        <v>0</v>
      </c>
      <c r="G854" s="53">
        <v>0</v>
      </c>
      <c r="H854" s="168">
        <v>0</v>
      </c>
      <c r="I854" s="151">
        <v>0</v>
      </c>
      <c r="J854" s="103">
        <v>0</v>
      </c>
      <c r="K854" s="148">
        <v>0</v>
      </c>
      <c r="L854" s="154">
        <v>0</v>
      </c>
      <c r="M854" s="103">
        <v>0</v>
      </c>
      <c r="N854" s="155">
        <v>0</v>
      </c>
      <c r="O854" s="151">
        <v>0</v>
      </c>
      <c r="P854" s="103">
        <v>3501240</v>
      </c>
      <c r="Q854" s="148">
        <v>3501240</v>
      </c>
      <c r="R854" s="91">
        <v>0</v>
      </c>
      <c r="S854" s="51">
        <v>227240</v>
      </c>
      <c r="T854" s="155">
        <v>227240</v>
      </c>
      <c r="U854" s="151">
        <v>0</v>
      </c>
      <c r="V854" s="103">
        <v>1976332</v>
      </c>
      <c r="W854" s="148">
        <v>1976332</v>
      </c>
      <c r="X854" s="156">
        <v>0</v>
      </c>
      <c r="Y854" s="103">
        <v>3417240</v>
      </c>
      <c r="Z854" s="155">
        <v>3417240</v>
      </c>
      <c r="AA854" s="173">
        <v>0</v>
      </c>
      <c r="AB854" s="103">
        <v>3138400</v>
      </c>
      <c r="AC854" s="103">
        <v>3138400</v>
      </c>
      <c r="AD854" s="174">
        <v>0</v>
      </c>
      <c r="AE854" s="103">
        <v>0</v>
      </c>
      <c r="AF854" s="148">
        <v>0</v>
      </c>
      <c r="AG854" s="176">
        <v>0</v>
      </c>
      <c r="AH854" s="103">
        <v>1024000</v>
      </c>
      <c r="AI854" s="155">
        <v>1024000</v>
      </c>
      <c r="AJ854" s="151">
        <v>0</v>
      </c>
      <c r="AK854" s="103">
        <v>0</v>
      </c>
      <c r="AL854" s="103">
        <v>0</v>
      </c>
      <c r="AM854" s="103">
        <f t="shared" si="275"/>
        <v>0</v>
      </c>
      <c r="AN854" s="103">
        <f t="shared" si="276"/>
        <v>13284452</v>
      </c>
      <c r="AO854" s="155">
        <f t="shared" si="277"/>
        <v>13284452</v>
      </c>
      <c r="AP854" s="289"/>
    </row>
    <row r="855" spans="2:42" s="45" customFormat="1" ht="12" customHeight="1">
      <c r="B855" s="134" t="s">
        <v>279</v>
      </c>
      <c r="C855" s="146">
        <v>0</v>
      </c>
      <c r="D855" s="145">
        <v>0</v>
      </c>
      <c r="E855" s="149">
        <v>0</v>
      </c>
      <c r="F855" s="65">
        <v>0</v>
      </c>
      <c r="G855" s="53">
        <v>0</v>
      </c>
      <c r="H855" s="168">
        <v>0</v>
      </c>
      <c r="I855" s="151">
        <v>0</v>
      </c>
      <c r="J855" s="103">
        <v>0</v>
      </c>
      <c r="K855" s="148">
        <v>0</v>
      </c>
      <c r="L855" s="154">
        <v>0</v>
      </c>
      <c r="M855" s="103">
        <v>0</v>
      </c>
      <c r="N855" s="155">
        <v>0</v>
      </c>
      <c r="O855" s="151">
        <v>0</v>
      </c>
      <c r="P855" s="103">
        <v>0</v>
      </c>
      <c r="Q855" s="148">
        <v>0</v>
      </c>
      <c r="R855" s="91">
        <v>0</v>
      </c>
      <c r="S855" s="51">
        <v>0</v>
      </c>
      <c r="T855" s="155">
        <v>0</v>
      </c>
      <c r="U855" s="151">
        <v>0</v>
      </c>
      <c r="V855" s="103">
        <v>0</v>
      </c>
      <c r="W855" s="148">
        <v>0</v>
      </c>
      <c r="X855" s="156">
        <v>0</v>
      </c>
      <c r="Y855" s="103">
        <v>0</v>
      </c>
      <c r="Z855" s="155">
        <v>0</v>
      </c>
      <c r="AA855" s="173">
        <v>0</v>
      </c>
      <c r="AB855" s="103">
        <v>0</v>
      </c>
      <c r="AC855" s="103">
        <v>0</v>
      </c>
      <c r="AD855" s="174">
        <v>0</v>
      </c>
      <c r="AE855" s="103">
        <v>0</v>
      </c>
      <c r="AF855" s="148">
        <v>0</v>
      </c>
      <c r="AG855" s="176">
        <v>0</v>
      </c>
      <c r="AH855" s="103">
        <v>0</v>
      </c>
      <c r="AI855" s="155">
        <v>0</v>
      </c>
      <c r="AJ855" s="151">
        <v>0</v>
      </c>
      <c r="AK855" s="103">
        <v>0</v>
      </c>
      <c r="AL855" s="103">
        <v>0</v>
      </c>
      <c r="AM855" s="103">
        <f t="shared" si="275"/>
        <v>0</v>
      </c>
      <c r="AN855" s="103">
        <f t="shared" si="276"/>
        <v>0</v>
      </c>
      <c r="AO855" s="155">
        <f t="shared" si="277"/>
        <v>0</v>
      </c>
      <c r="AP855" s="289"/>
    </row>
    <row r="856" spans="2:42" s="45" customFormat="1" ht="12" customHeight="1">
      <c r="B856" s="134" t="s">
        <v>281</v>
      </c>
      <c r="C856" s="146">
        <v>0</v>
      </c>
      <c r="D856" s="145">
        <v>0</v>
      </c>
      <c r="E856" s="149">
        <v>0</v>
      </c>
      <c r="F856" s="65">
        <v>0</v>
      </c>
      <c r="G856" s="53">
        <v>0</v>
      </c>
      <c r="H856" s="168">
        <v>0</v>
      </c>
      <c r="I856" s="151">
        <v>0</v>
      </c>
      <c r="J856" s="103">
        <v>0</v>
      </c>
      <c r="K856" s="148">
        <v>0</v>
      </c>
      <c r="L856" s="154">
        <v>0</v>
      </c>
      <c r="M856" s="103">
        <v>0</v>
      </c>
      <c r="N856" s="155">
        <v>0</v>
      </c>
      <c r="O856" s="151">
        <v>0</v>
      </c>
      <c r="P856" s="103">
        <v>0</v>
      </c>
      <c r="Q856" s="148">
        <v>0</v>
      </c>
      <c r="R856" s="91">
        <v>0</v>
      </c>
      <c r="S856" s="51">
        <v>0</v>
      </c>
      <c r="T856" s="155">
        <v>0</v>
      </c>
      <c r="U856" s="151">
        <v>0</v>
      </c>
      <c r="V856" s="103">
        <v>0</v>
      </c>
      <c r="W856" s="148">
        <v>0</v>
      </c>
      <c r="X856" s="156">
        <v>0</v>
      </c>
      <c r="Y856" s="103">
        <v>0</v>
      </c>
      <c r="Z856" s="155">
        <v>0</v>
      </c>
      <c r="AA856" s="173">
        <v>0</v>
      </c>
      <c r="AB856" s="103">
        <v>0</v>
      </c>
      <c r="AC856" s="103">
        <v>0</v>
      </c>
      <c r="AD856" s="174">
        <v>0</v>
      </c>
      <c r="AE856" s="103">
        <v>0</v>
      </c>
      <c r="AF856" s="148">
        <v>0</v>
      </c>
      <c r="AG856" s="176">
        <v>0</v>
      </c>
      <c r="AH856" s="103">
        <v>0</v>
      </c>
      <c r="AI856" s="155">
        <v>0</v>
      </c>
      <c r="AJ856" s="151">
        <v>0</v>
      </c>
      <c r="AK856" s="103">
        <v>0</v>
      </c>
      <c r="AL856" s="103">
        <v>0</v>
      </c>
      <c r="AM856" s="103">
        <f t="shared" si="275"/>
        <v>0</v>
      </c>
      <c r="AN856" s="103">
        <f t="shared" si="276"/>
        <v>0</v>
      </c>
      <c r="AO856" s="155">
        <f t="shared" si="277"/>
        <v>0</v>
      </c>
      <c r="AP856" s="289"/>
    </row>
    <row r="857" spans="2:42" s="45" customFormat="1" ht="12" customHeight="1">
      <c r="B857" s="134" t="s">
        <v>204</v>
      </c>
      <c r="C857" s="146">
        <v>0</v>
      </c>
      <c r="D857" s="145">
        <v>0</v>
      </c>
      <c r="E857" s="149">
        <v>0</v>
      </c>
      <c r="F857" s="65">
        <v>0</v>
      </c>
      <c r="G857" s="53">
        <v>0</v>
      </c>
      <c r="H857" s="168">
        <v>0</v>
      </c>
      <c r="I857" s="151">
        <v>0</v>
      </c>
      <c r="J857" s="103">
        <v>0</v>
      </c>
      <c r="K857" s="148">
        <v>0</v>
      </c>
      <c r="L857" s="154">
        <v>0</v>
      </c>
      <c r="M857" s="103">
        <v>0</v>
      </c>
      <c r="N857" s="155">
        <v>0</v>
      </c>
      <c r="O857" s="151">
        <v>0</v>
      </c>
      <c r="P857" s="103">
        <v>0</v>
      </c>
      <c r="Q857" s="148">
        <v>0</v>
      </c>
      <c r="R857" s="91">
        <v>0</v>
      </c>
      <c r="S857" s="51">
        <v>0</v>
      </c>
      <c r="T857" s="155">
        <v>0</v>
      </c>
      <c r="U857" s="151">
        <v>0</v>
      </c>
      <c r="V857" s="103">
        <v>0</v>
      </c>
      <c r="W857" s="148">
        <v>0</v>
      </c>
      <c r="X857" s="156">
        <v>0</v>
      </c>
      <c r="Y857" s="103">
        <v>0</v>
      </c>
      <c r="Z857" s="155">
        <v>0</v>
      </c>
      <c r="AA857" s="173">
        <v>0</v>
      </c>
      <c r="AB857" s="103">
        <v>0</v>
      </c>
      <c r="AC857" s="103">
        <v>0</v>
      </c>
      <c r="AD857" s="174">
        <v>0</v>
      </c>
      <c r="AE857" s="103">
        <v>0</v>
      </c>
      <c r="AF857" s="148">
        <v>0</v>
      </c>
      <c r="AG857" s="176">
        <v>0</v>
      </c>
      <c r="AH857" s="103">
        <v>0</v>
      </c>
      <c r="AI857" s="155">
        <v>0</v>
      </c>
      <c r="AJ857" s="151">
        <v>0</v>
      </c>
      <c r="AK857" s="103">
        <v>0</v>
      </c>
      <c r="AL857" s="103">
        <v>0</v>
      </c>
      <c r="AM857" s="103">
        <f t="shared" si="275"/>
        <v>0</v>
      </c>
      <c r="AN857" s="103">
        <f t="shared" si="276"/>
        <v>0</v>
      </c>
      <c r="AO857" s="155">
        <f t="shared" si="277"/>
        <v>0</v>
      </c>
      <c r="AP857" s="289"/>
    </row>
    <row r="858" spans="2:42" s="45" customFormat="1" ht="12" customHeight="1">
      <c r="B858" s="134" t="s">
        <v>332</v>
      </c>
      <c r="C858" s="146">
        <v>0</v>
      </c>
      <c r="D858" s="145">
        <v>0</v>
      </c>
      <c r="E858" s="149">
        <v>0</v>
      </c>
      <c r="F858" s="65">
        <v>0</v>
      </c>
      <c r="G858" s="53">
        <v>0</v>
      </c>
      <c r="H858" s="168">
        <v>0</v>
      </c>
      <c r="I858" s="151">
        <v>0</v>
      </c>
      <c r="J858" s="103">
        <v>0</v>
      </c>
      <c r="K858" s="148">
        <v>0</v>
      </c>
      <c r="L858" s="154">
        <v>0</v>
      </c>
      <c r="M858" s="103">
        <v>0</v>
      </c>
      <c r="N858" s="155">
        <v>0</v>
      </c>
      <c r="O858" s="151">
        <v>8268000</v>
      </c>
      <c r="P858" s="103">
        <v>0</v>
      </c>
      <c r="Q858" s="148">
        <v>0</v>
      </c>
      <c r="R858" s="91">
        <v>3058000</v>
      </c>
      <c r="S858" s="51">
        <v>0</v>
      </c>
      <c r="T858" s="155">
        <v>0</v>
      </c>
      <c r="U858" s="151">
        <v>0</v>
      </c>
      <c r="V858" s="103">
        <v>0</v>
      </c>
      <c r="W858" s="148">
        <v>0</v>
      </c>
      <c r="X858" s="156">
        <v>0</v>
      </c>
      <c r="Y858" s="103">
        <v>0</v>
      </c>
      <c r="Z858" s="155">
        <v>0</v>
      </c>
      <c r="AA858" s="173">
        <v>0</v>
      </c>
      <c r="AB858" s="103">
        <v>0</v>
      </c>
      <c r="AC858" s="103">
        <v>0</v>
      </c>
      <c r="AD858" s="174">
        <v>0</v>
      </c>
      <c r="AE858" s="103">
        <v>0</v>
      </c>
      <c r="AF858" s="148">
        <v>0</v>
      </c>
      <c r="AG858" s="176">
        <v>0</v>
      </c>
      <c r="AH858" s="103">
        <v>0</v>
      </c>
      <c r="AI858" s="155">
        <v>0</v>
      </c>
      <c r="AJ858" s="151">
        <v>0</v>
      </c>
      <c r="AK858" s="103">
        <v>0</v>
      </c>
      <c r="AL858" s="103">
        <v>0</v>
      </c>
      <c r="AM858" s="103">
        <f t="shared" si="275"/>
        <v>11326000</v>
      </c>
      <c r="AN858" s="103">
        <f t="shared" si="276"/>
        <v>0</v>
      </c>
      <c r="AO858" s="155">
        <f t="shared" si="277"/>
        <v>0</v>
      </c>
      <c r="AP858" s="289"/>
    </row>
    <row r="859" spans="2:42" s="45" customFormat="1" ht="12" customHeight="1">
      <c r="B859" s="134" t="s">
        <v>287</v>
      </c>
      <c r="C859" s="146">
        <v>0</v>
      </c>
      <c r="D859" s="145">
        <v>0</v>
      </c>
      <c r="E859" s="149">
        <v>0</v>
      </c>
      <c r="F859" s="65">
        <v>0</v>
      </c>
      <c r="G859" s="53">
        <v>0</v>
      </c>
      <c r="H859" s="168">
        <v>0</v>
      </c>
      <c r="I859" s="151">
        <v>0</v>
      </c>
      <c r="J859" s="103">
        <v>0</v>
      </c>
      <c r="K859" s="148">
        <v>0</v>
      </c>
      <c r="L859" s="154">
        <v>0</v>
      </c>
      <c r="M859" s="103">
        <v>0</v>
      </c>
      <c r="N859" s="155">
        <v>0</v>
      </c>
      <c r="O859" s="151">
        <v>0</v>
      </c>
      <c r="P859" s="103">
        <v>0</v>
      </c>
      <c r="Q859" s="148">
        <v>0</v>
      </c>
      <c r="R859" s="91">
        <v>0</v>
      </c>
      <c r="S859" s="51">
        <v>0</v>
      </c>
      <c r="T859" s="155">
        <v>0</v>
      </c>
      <c r="U859" s="151">
        <v>0</v>
      </c>
      <c r="V859" s="103">
        <v>0</v>
      </c>
      <c r="W859" s="148">
        <v>0</v>
      </c>
      <c r="X859" s="156">
        <v>0</v>
      </c>
      <c r="Y859" s="103">
        <v>0</v>
      </c>
      <c r="Z859" s="155">
        <v>0</v>
      </c>
      <c r="AA859" s="173">
        <v>0</v>
      </c>
      <c r="AB859" s="103">
        <v>0</v>
      </c>
      <c r="AC859" s="103">
        <v>0</v>
      </c>
      <c r="AD859" s="174">
        <v>0</v>
      </c>
      <c r="AE859" s="103">
        <v>0</v>
      </c>
      <c r="AF859" s="148">
        <v>0</v>
      </c>
      <c r="AG859" s="176">
        <v>0</v>
      </c>
      <c r="AH859" s="103">
        <v>0</v>
      </c>
      <c r="AI859" s="155">
        <v>0</v>
      </c>
      <c r="AJ859" s="151">
        <v>0</v>
      </c>
      <c r="AK859" s="103">
        <v>0</v>
      </c>
      <c r="AL859" s="103">
        <v>0</v>
      </c>
      <c r="AM859" s="103">
        <f t="shared" si="275"/>
        <v>0</v>
      </c>
      <c r="AN859" s="103">
        <f t="shared" si="276"/>
        <v>0</v>
      </c>
      <c r="AO859" s="155">
        <f t="shared" si="277"/>
        <v>0</v>
      </c>
      <c r="AP859" s="289"/>
    </row>
    <row r="860" spans="2:42" s="45" customFormat="1" ht="12" customHeight="1">
      <c r="B860" s="134" t="s">
        <v>288</v>
      </c>
      <c r="C860" s="146">
        <v>0</v>
      </c>
      <c r="D860" s="145">
        <v>0</v>
      </c>
      <c r="E860" s="149">
        <v>0</v>
      </c>
      <c r="F860" s="65">
        <v>0</v>
      </c>
      <c r="G860" s="53">
        <v>0</v>
      </c>
      <c r="H860" s="168">
        <v>0</v>
      </c>
      <c r="I860" s="151">
        <v>0</v>
      </c>
      <c r="J860" s="103">
        <v>0</v>
      </c>
      <c r="K860" s="148">
        <v>0</v>
      </c>
      <c r="L860" s="154">
        <v>0</v>
      </c>
      <c r="M860" s="103">
        <v>0</v>
      </c>
      <c r="N860" s="155">
        <v>0</v>
      </c>
      <c r="O860" s="151">
        <v>0</v>
      </c>
      <c r="P860" s="103">
        <v>0</v>
      </c>
      <c r="Q860" s="148">
        <v>0</v>
      </c>
      <c r="R860" s="91">
        <v>0</v>
      </c>
      <c r="S860" s="51">
        <v>0</v>
      </c>
      <c r="T860" s="155">
        <v>0</v>
      </c>
      <c r="U860" s="151">
        <v>0</v>
      </c>
      <c r="V860" s="103">
        <v>0</v>
      </c>
      <c r="W860" s="148">
        <v>0</v>
      </c>
      <c r="X860" s="156">
        <v>0</v>
      </c>
      <c r="Y860" s="103">
        <v>0</v>
      </c>
      <c r="Z860" s="155">
        <v>0</v>
      </c>
      <c r="AA860" s="173">
        <v>0</v>
      </c>
      <c r="AB860" s="103">
        <v>0</v>
      </c>
      <c r="AC860" s="103">
        <v>0</v>
      </c>
      <c r="AD860" s="174">
        <v>0</v>
      </c>
      <c r="AE860" s="103">
        <v>0</v>
      </c>
      <c r="AF860" s="148">
        <v>0</v>
      </c>
      <c r="AG860" s="176">
        <v>0</v>
      </c>
      <c r="AH860" s="103">
        <v>0</v>
      </c>
      <c r="AI860" s="155">
        <v>0</v>
      </c>
      <c r="AJ860" s="151">
        <v>0</v>
      </c>
      <c r="AK860" s="103">
        <v>0</v>
      </c>
      <c r="AL860" s="103">
        <v>0</v>
      </c>
      <c r="AM860" s="103">
        <f t="shared" si="275"/>
        <v>0</v>
      </c>
      <c r="AN860" s="103">
        <f t="shared" si="276"/>
        <v>0</v>
      </c>
      <c r="AO860" s="155">
        <f t="shared" si="277"/>
        <v>0</v>
      </c>
      <c r="AP860" s="289"/>
    </row>
    <row r="861" spans="2:42" s="45" customFormat="1" ht="12" customHeight="1">
      <c r="B861" s="134" t="s">
        <v>289</v>
      </c>
      <c r="C861" s="146">
        <v>0</v>
      </c>
      <c r="D861" s="145">
        <v>0</v>
      </c>
      <c r="E861" s="149">
        <v>0</v>
      </c>
      <c r="F861" s="65">
        <v>0</v>
      </c>
      <c r="G861" s="53">
        <v>0</v>
      </c>
      <c r="H861" s="168">
        <v>0</v>
      </c>
      <c r="I861" s="151">
        <v>0</v>
      </c>
      <c r="J861" s="103">
        <v>0</v>
      </c>
      <c r="K861" s="148">
        <v>0</v>
      </c>
      <c r="L861" s="154">
        <v>0</v>
      </c>
      <c r="M861" s="103">
        <v>0</v>
      </c>
      <c r="N861" s="155">
        <v>0</v>
      </c>
      <c r="O861" s="151">
        <v>0</v>
      </c>
      <c r="P861" s="103">
        <v>0</v>
      </c>
      <c r="Q861" s="148">
        <v>0</v>
      </c>
      <c r="R861" s="91">
        <v>0</v>
      </c>
      <c r="S861" s="51">
        <v>0</v>
      </c>
      <c r="T861" s="155">
        <v>0</v>
      </c>
      <c r="U861" s="151">
        <v>0</v>
      </c>
      <c r="V861" s="103">
        <v>0</v>
      </c>
      <c r="W861" s="148">
        <v>0</v>
      </c>
      <c r="X861" s="156">
        <v>0</v>
      </c>
      <c r="Y861" s="103">
        <v>0</v>
      </c>
      <c r="Z861" s="155">
        <v>0</v>
      </c>
      <c r="AA861" s="173">
        <v>0</v>
      </c>
      <c r="AB861" s="103">
        <v>0</v>
      </c>
      <c r="AC861" s="103">
        <v>0</v>
      </c>
      <c r="AD861" s="174">
        <v>0</v>
      </c>
      <c r="AE861" s="103">
        <v>0</v>
      </c>
      <c r="AF861" s="148">
        <v>0</v>
      </c>
      <c r="AG861" s="176">
        <v>0</v>
      </c>
      <c r="AH861" s="103">
        <v>0</v>
      </c>
      <c r="AI861" s="155">
        <v>0</v>
      </c>
      <c r="AJ861" s="151">
        <v>0</v>
      </c>
      <c r="AK861" s="103">
        <v>0</v>
      </c>
      <c r="AL861" s="103">
        <v>0</v>
      </c>
      <c r="AM861" s="103">
        <f t="shared" si="275"/>
        <v>0</v>
      </c>
      <c r="AN861" s="103">
        <f t="shared" si="276"/>
        <v>0</v>
      </c>
      <c r="AO861" s="155">
        <f t="shared" si="277"/>
        <v>0</v>
      </c>
      <c r="AP861" s="289"/>
    </row>
    <row r="862" spans="2:42" s="45" customFormat="1" ht="12" customHeight="1">
      <c r="B862" s="134" t="s">
        <v>292</v>
      </c>
      <c r="C862" s="146">
        <v>0</v>
      </c>
      <c r="D862" s="145">
        <v>0</v>
      </c>
      <c r="E862" s="149">
        <v>0</v>
      </c>
      <c r="F862" s="65">
        <v>0</v>
      </c>
      <c r="G862" s="53">
        <v>0</v>
      </c>
      <c r="H862" s="168">
        <v>0</v>
      </c>
      <c r="I862" s="151">
        <v>0</v>
      </c>
      <c r="J862" s="103">
        <v>0</v>
      </c>
      <c r="K862" s="148">
        <v>0</v>
      </c>
      <c r="L862" s="154">
        <v>0</v>
      </c>
      <c r="M862" s="103">
        <v>0</v>
      </c>
      <c r="N862" s="155">
        <v>0</v>
      </c>
      <c r="O862" s="151">
        <v>0</v>
      </c>
      <c r="P862" s="103">
        <v>0</v>
      </c>
      <c r="Q862" s="148">
        <v>0</v>
      </c>
      <c r="R862" s="91">
        <v>0</v>
      </c>
      <c r="S862" s="51">
        <v>0</v>
      </c>
      <c r="T862" s="155">
        <v>0</v>
      </c>
      <c r="U862" s="151">
        <v>0</v>
      </c>
      <c r="V862" s="103">
        <v>0</v>
      </c>
      <c r="W862" s="148">
        <v>0</v>
      </c>
      <c r="X862" s="156">
        <v>0</v>
      </c>
      <c r="Y862" s="103">
        <v>0</v>
      </c>
      <c r="Z862" s="155">
        <v>0</v>
      </c>
      <c r="AA862" s="173">
        <v>0</v>
      </c>
      <c r="AB862" s="103">
        <v>0</v>
      </c>
      <c r="AC862" s="103">
        <v>0</v>
      </c>
      <c r="AD862" s="174">
        <v>0</v>
      </c>
      <c r="AE862" s="103">
        <v>0</v>
      </c>
      <c r="AF862" s="148">
        <v>0</v>
      </c>
      <c r="AG862" s="176">
        <v>0</v>
      </c>
      <c r="AH862" s="103">
        <v>0</v>
      </c>
      <c r="AI862" s="155">
        <v>0</v>
      </c>
      <c r="AJ862" s="151">
        <v>0</v>
      </c>
      <c r="AK862" s="103">
        <v>0</v>
      </c>
      <c r="AL862" s="103">
        <v>0</v>
      </c>
      <c r="AM862" s="103">
        <f t="shared" si="275"/>
        <v>0</v>
      </c>
      <c r="AN862" s="103">
        <f t="shared" si="276"/>
        <v>0</v>
      </c>
      <c r="AO862" s="155">
        <f t="shared" si="277"/>
        <v>0</v>
      </c>
      <c r="AP862" s="289"/>
    </row>
    <row r="863" spans="2:42" s="45" customFormat="1" ht="12" customHeight="1">
      <c r="B863" s="134" t="s">
        <v>275</v>
      </c>
      <c r="C863" s="146">
        <v>83112374</v>
      </c>
      <c r="D863" s="145">
        <v>0</v>
      </c>
      <c r="E863" s="149">
        <v>0</v>
      </c>
      <c r="F863" s="65">
        <v>25942668</v>
      </c>
      <c r="G863" s="53">
        <v>0</v>
      </c>
      <c r="H863" s="168">
        <v>0</v>
      </c>
      <c r="I863" s="151">
        <v>31573824</v>
      </c>
      <c r="J863" s="103">
        <v>0</v>
      </c>
      <c r="K863" s="148">
        <v>0</v>
      </c>
      <c r="L863" s="154">
        <v>20257950</v>
      </c>
      <c r="M863" s="103">
        <v>0</v>
      </c>
      <c r="N863" s="155">
        <v>0</v>
      </c>
      <c r="O863" s="151">
        <v>26255684</v>
      </c>
      <c r="P863" s="103">
        <v>0</v>
      </c>
      <c r="Q863" s="148">
        <v>0</v>
      </c>
      <c r="R863" s="91">
        <v>18534696</v>
      </c>
      <c r="S863" s="51">
        <v>0</v>
      </c>
      <c r="T863" s="155">
        <v>0</v>
      </c>
      <c r="U863" s="151">
        <v>37028801</v>
      </c>
      <c r="V863" s="103">
        <v>0</v>
      </c>
      <c r="W863" s="148">
        <v>0</v>
      </c>
      <c r="X863" s="156">
        <v>20731132</v>
      </c>
      <c r="Y863" s="103">
        <v>0</v>
      </c>
      <c r="Z863" s="155">
        <v>0</v>
      </c>
      <c r="AA863" s="173">
        <v>-35443177</v>
      </c>
      <c r="AB863" s="103">
        <v>0</v>
      </c>
      <c r="AC863" s="103">
        <v>0</v>
      </c>
      <c r="AD863" s="174">
        <v>10939496</v>
      </c>
      <c r="AE863" s="103">
        <v>0</v>
      </c>
      <c r="AF863" s="148">
        <v>0</v>
      </c>
      <c r="AG863" s="176">
        <v>17281539</v>
      </c>
      <c r="AH863" s="103">
        <v>0</v>
      </c>
      <c r="AI863" s="155">
        <v>0</v>
      </c>
      <c r="AJ863" s="151">
        <v>35840748</v>
      </c>
      <c r="AK863" s="103">
        <v>0</v>
      </c>
      <c r="AL863" s="103">
        <v>0</v>
      </c>
      <c r="AM863" s="103">
        <f t="shared" si="275"/>
        <v>292055735</v>
      </c>
      <c r="AN863" s="103">
        <f t="shared" si="276"/>
        <v>0</v>
      </c>
      <c r="AO863" s="155">
        <f t="shared" si="277"/>
        <v>0</v>
      </c>
      <c r="AP863" s="289"/>
    </row>
    <row r="864" spans="2:42" s="45" customFormat="1" ht="12" customHeight="1">
      <c r="B864" s="134" t="s">
        <v>193</v>
      </c>
      <c r="C864" s="146">
        <v>0</v>
      </c>
      <c r="D864" s="145">
        <v>0</v>
      </c>
      <c r="E864" s="149">
        <v>0</v>
      </c>
      <c r="F864" s="65">
        <v>0</v>
      </c>
      <c r="G864" s="53">
        <v>0</v>
      </c>
      <c r="H864" s="168">
        <v>0</v>
      </c>
      <c r="I864" s="151">
        <v>0</v>
      </c>
      <c r="J864" s="103">
        <v>0</v>
      </c>
      <c r="K864" s="148">
        <v>0</v>
      </c>
      <c r="L864" s="154">
        <v>0</v>
      </c>
      <c r="M864" s="103">
        <v>0</v>
      </c>
      <c r="N864" s="155">
        <v>0</v>
      </c>
      <c r="O864" s="151">
        <v>0</v>
      </c>
      <c r="P864" s="103">
        <v>0</v>
      </c>
      <c r="Q864" s="148">
        <v>0</v>
      </c>
      <c r="R864" s="91">
        <v>0</v>
      </c>
      <c r="S864" s="51">
        <v>0</v>
      </c>
      <c r="T864" s="155">
        <v>0</v>
      </c>
      <c r="U864" s="151">
        <v>0</v>
      </c>
      <c r="V864" s="103">
        <v>0</v>
      </c>
      <c r="W864" s="148">
        <v>0</v>
      </c>
      <c r="X864" s="156">
        <v>0</v>
      </c>
      <c r="Y864" s="103">
        <v>0</v>
      </c>
      <c r="Z864" s="155">
        <v>0</v>
      </c>
      <c r="AA864" s="173">
        <v>0</v>
      </c>
      <c r="AB864" s="103">
        <v>0</v>
      </c>
      <c r="AC864" s="103">
        <v>0</v>
      </c>
      <c r="AD864" s="174">
        <v>0</v>
      </c>
      <c r="AE864" s="103">
        <v>0</v>
      </c>
      <c r="AF864" s="148">
        <v>0</v>
      </c>
      <c r="AG864" s="176">
        <v>0</v>
      </c>
      <c r="AH864" s="103">
        <v>0</v>
      </c>
      <c r="AI864" s="155">
        <v>0</v>
      </c>
      <c r="AJ864" s="151">
        <v>0</v>
      </c>
      <c r="AK864" s="103">
        <v>0</v>
      </c>
      <c r="AL864" s="103">
        <v>0</v>
      </c>
      <c r="AM864" s="103">
        <f t="shared" si="275"/>
        <v>0</v>
      </c>
      <c r="AN864" s="103">
        <f t="shared" si="276"/>
        <v>0</v>
      </c>
      <c r="AO864" s="155">
        <f t="shared" si="277"/>
        <v>0</v>
      </c>
      <c r="AP864" s="289"/>
    </row>
    <row r="865" spans="2:42" s="45" customFormat="1" ht="12" customHeight="1">
      <c r="B865" s="134" t="s">
        <v>285</v>
      </c>
      <c r="C865" s="146">
        <v>0</v>
      </c>
      <c r="D865" s="145">
        <v>0</v>
      </c>
      <c r="E865" s="149">
        <v>0</v>
      </c>
      <c r="F865" s="65">
        <v>0</v>
      </c>
      <c r="G865" s="53">
        <v>0</v>
      </c>
      <c r="H865" s="168">
        <v>0</v>
      </c>
      <c r="I865" s="151">
        <v>0</v>
      </c>
      <c r="J865" s="103">
        <v>0</v>
      </c>
      <c r="K865" s="148">
        <v>0</v>
      </c>
      <c r="L865" s="154">
        <v>0</v>
      </c>
      <c r="M865" s="103">
        <v>0</v>
      </c>
      <c r="N865" s="155">
        <v>0</v>
      </c>
      <c r="O865" s="151">
        <v>0</v>
      </c>
      <c r="P865" s="103">
        <v>0</v>
      </c>
      <c r="Q865" s="148">
        <v>0</v>
      </c>
      <c r="R865" s="91">
        <v>0</v>
      </c>
      <c r="S865" s="51">
        <v>0</v>
      </c>
      <c r="T865" s="155">
        <v>0</v>
      </c>
      <c r="U865" s="151">
        <v>0</v>
      </c>
      <c r="V865" s="103">
        <v>0</v>
      </c>
      <c r="W865" s="148">
        <v>0</v>
      </c>
      <c r="X865" s="156">
        <v>0</v>
      </c>
      <c r="Y865" s="103">
        <v>0</v>
      </c>
      <c r="Z865" s="155">
        <v>0</v>
      </c>
      <c r="AA865" s="173">
        <v>0</v>
      </c>
      <c r="AB865" s="103">
        <v>0</v>
      </c>
      <c r="AC865" s="103">
        <v>0</v>
      </c>
      <c r="AD865" s="174">
        <v>0</v>
      </c>
      <c r="AE865" s="103">
        <v>0</v>
      </c>
      <c r="AF865" s="148">
        <v>0</v>
      </c>
      <c r="AG865" s="176">
        <v>0</v>
      </c>
      <c r="AH865" s="103">
        <v>0</v>
      </c>
      <c r="AI865" s="155">
        <v>0</v>
      </c>
      <c r="AJ865" s="151">
        <v>0</v>
      </c>
      <c r="AK865" s="103">
        <v>0</v>
      </c>
      <c r="AL865" s="103">
        <v>0</v>
      </c>
      <c r="AM865" s="103">
        <f t="shared" si="275"/>
        <v>0</v>
      </c>
      <c r="AN865" s="103">
        <f t="shared" si="276"/>
        <v>0</v>
      </c>
      <c r="AO865" s="155">
        <f t="shared" si="277"/>
        <v>0</v>
      </c>
      <c r="AP865" s="289"/>
    </row>
    <row r="866" spans="2:42" s="45" customFormat="1" ht="12" customHeight="1">
      <c r="B866" s="134" t="s">
        <v>282</v>
      </c>
      <c r="C866" s="146">
        <v>0</v>
      </c>
      <c r="D866" s="145">
        <v>0</v>
      </c>
      <c r="E866" s="149">
        <v>0</v>
      </c>
      <c r="F866" s="65">
        <v>0</v>
      </c>
      <c r="G866" s="53">
        <v>0</v>
      </c>
      <c r="H866" s="168">
        <v>0</v>
      </c>
      <c r="I866" s="151">
        <v>0</v>
      </c>
      <c r="J866" s="103">
        <v>0</v>
      </c>
      <c r="K866" s="148">
        <v>0</v>
      </c>
      <c r="L866" s="154">
        <v>0</v>
      </c>
      <c r="M866" s="103">
        <v>0</v>
      </c>
      <c r="N866" s="155">
        <v>0</v>
      </c>
      <c r="O866" s="151">
        <v>0</v>
      </c>
      <c r="P866" s="103">
        <v>0</v>
      </c>
      <c r="Q866" s="148">
        <v>0</v>
      </c>
      <c r="R866" s="91">
        <v>0</v>
      </c>
      <c r="S866" s="51">
        <v>0</v>
      </c>
      <c r="T866" s="155">
        <v>0</v>
      </c>
      <c r="U866" s="151">
        <v>0</v>
      </c>
      <c r="V866" s="103">
        <v>0</v>
      </c>
      <c r="W866" s="148">
        <v>0</v>
      </c>
      <c r="X866" s="156">
        <v>0</v>
      </c>
      <c r="Y866" s="103">
        <v>0</v>
      </c>
      <c r="Z866" s="155">
        <v>0</v>
      </c>
      <c r="AA866" s="173">
        <v>0</v>
      </c>
      <c r="AB866" s="103">
        <v>0</v>
      </c>
      <c r="AC866" s="103">
        <v>0</v>
      </c>
      <c r="AD866" s="174">
        <v>0</v>
      </c>
      <c r="AE866" s="103">
        <v>0</v>
      </c>
      <c r="AF866" s="148">
        <v>0</v>
      </c>
      <c r="AG866" s="176">
        <v>0</v>
      </c>
      <c r="AH866" s="103">
        <v>0</v>
      </c>
      <c r="AI866" s="155">
        <v>0</v>
      </c>
      <c r="AJ866" s="151">
        <v>0</v>
      </c>
      <c r="AK866" s="103">
        <v>0</v>
      </c>
      <c r="AL866" s="103">
        <v>0</v>
      </c>
      <c r="AM866" s="103">
        <f t="shared" si="275"/>
        <v>0</v>
      </c>
      <c r="AN866" s="103">
        <f t="shared" si="276"/>
        <v>0</v>
      </c>
      <c r="AO866" s="155">
        <f t="shared" si="277"/>
        <v>0</v>
      </c>
      <c r="AP866" s="289"/>
    </row>
    <row r="867" spans="2:42" s="45" customFormat="1" ht="12" customHeight="1">
      <c r="B867" s="134" t="s">
        <v>284</v>
      </c>
      <c r="C867" s="146">
        <v>0</v>
      </c>
      <c r="D867" s="145">
        <v>0</v>
      </c>
      <c r="E867" s="149">
        <v>0</v>
      </c>
      <c r="F867" s="65">
        <v>0</v>
      </c>
      <c r="G867" s="53">
        <v>0</v>
      </c>
      <c r="H867" s="168">
        <v>0</v>
      </c>
      <c r="I867" s="151">
        <v>145013</v>
      </c>
      <c r="J867" s="103">
        <v>0</v>
      </c>
      <c r="K867" s="148">
        <v>0</v>
      </c>
      <c r="L867" s="154">
        <v>0</v>
      </c>
      <c r="M867" s="103">
        <v>0</v>
      </c>
      <c r="N867" s="155">
        <v>0</v>
      </c>
      <c r="O867" s="151">
        <v>0</v>
      </c>
      <c r="P867" s="103">
        <v>0</v>
      </c>
      <c r="Q867" s="148">
        <v>0</v>
      </c>
      <c r="R867" s="91">
        <v>0</v>
      </c>
      <c r="S867" s="51">
        <v>0</v>
      </c>
      <c r="T867" s="155">
        <v>0</v>
      </c>
      <c r="U867" s="151">
        <v>0</v>
      </c>
      <c r="V867" s="103">
        <v>0</v>
      </c>
      <c r="W867" s="148">
        <v>0</v>
      </c>
      <c r="X867" s="156">
        <v>0</v>
      </c>
      <c r="Y867" s="103">
        <v>0</v>
      </c>
      <c r="Z867" s="155">
        <v>0</v>
      </c>
      <c r="AA867" s="173">
        <v>0</v>
      </c>
      <c r="AB867" s="103">
        <v>0</v>
      </c>
      <c r="AC867" s="103">
        <v>0</v>
      </c>
      <c r="AD867" s="174">
        <v>0</v>
      </c>
      <c r="AE867" s="103">
        <v>0</v>
      </c>
      <c r="AF867" s="148">
        <v>0</v>
      </c>
      <c r="AG867" s="176">
        <v>0</v>
      </c>
      <c r="AH867" s="103">
        <v>0</v>
      </c>
      <c r="AI867" s="155">
        <v>0</v>
      </c>
      <c r="AJ867" s="151">
        <v>0</v>
      </c>
      <c r="AK867" s="103">
        <v>0</v>
      </c>
      <c r="AL867" s="103">
        <v>0</v>
      </c>
      <c r="AM867" s="103">
        <f t="shared" si="275"/>
        <v>145013</v>
      </c>
      <c r="AN867" s="103">
        <f t="shared" si="276"/>
        <v>0</v>
      </c>
      <c r="AO867" s="155">
        <f t="shared" si="277"/>
        <v>0</v>
      </c>
      <c r="AP867" s="289"/>
    </row>
    <row r="868" spans="2:42" s="45" customFormat="1" ht="12" customHeight="1">
      <c r="B868" s="134" t="s">
        <v>286</v>
      </c>
      <c r="C868" s="146">
        <v>0</v>
      </c>
      <c r="D868" s="145">
        <v>0</v>
      </c>
      <c r="E868" s="149">
        <v>0</v>
      </c>
      <c r="F868" s="65">
        <v>0</v>
      </c>
      <c r="G868" s="53">
        <v>0</v>
      </c>
      <c r="H868" s="168">
        <v>0</v>
      </c>
      <c r="I868" s="151">
        <v>0</v>
      </c>
      <c r="J868" s="103">
        <v>0</v>
      </c>
      <c r="K868" s="148">
        <v>0</v>
      </c>
      <c r="L868" s="154">
        <v>0</v>
      </c>
      <c r="M868" s="103">
        <v>0</v>
      </c>
      <c r="N868" s="155">
        <v>0</v>
      </c>
      <c r="O868" s="151">
        <v>0</v>
      </c>
      <c r="P868" s="103">
        <v>0</v>
      </c>
      <c r="Q868" s="148">
        <v>0</v>
      </c>
      <c r="R868" s="91">
        <v>0</v>
      </c>
      <c r="S868" s="51">
        <v>0</v>
      </c>
      <c r="T868" s="155">
        <v>0</v>
      </c>
      <c r="U868" s="151">
        <v>0</v>
      </c>
      <c r="V868" s="103">
        <v>0</v>
      </c>
      <c r="W868" s="148">
        <v>0</v>
      </c>
      <c r="X868" s="156">
        <v>0</v>
      </c>
      <c r="Y868" s="103">
        <v>0</v>
      </c>
      <c r="Z868" s="155">
        <v>0</v>
      </c>
      <c r="AA868" s="173">
        <v>0</v>
      </c>
      <c r="AB868" s="103">
        <v>0</v>
      </c>
      <c r="AC868" s="103">
        <v>0</v>
      </c>
      <c r="AD868" s="174">
        <v>0</v>
      </c>
      <c r="AE868" s="103">
        <v>0</v>
      </c>
      <c r="AF868" s="148">
        <v>0</v>
      </c>
      <c r="AG868" s="176">
        <v>0</v>
      </c>
      <c r="AH868" s="103">
        <v>0</v>
      </c>
      <c r="AI868" s="155">
        <v>0</v>
      </c>
      <c r="AJ868" s="151">
        <v>0</v>
      </c>
      <c r="AK868" s="103">
        <v>0</v>
      </c>
      <c r="AL868" s="103">
        <v>0</v>
      </c>
      <c r="AM868" s="103">
        <f t="shared" ref="AM868:AM910" si="281">+AJ868+AG868+AD868+AA868+X868+U868+R868+O868+L868+I868+F868+C868</f>
        <v>0</v>
      </c>
      <c r="AN868" s="103">
        <f t="shared" si="276"/>
        <v>0</v>
      </c>
      <c r="AO868" s="155">
        <f t="shared" si="277"/>
        <v>0</v>
      </c>
      <c r="AP868" s="289"/>
    </row>
    <row r="869" spans="2:42" s="45" customFormat="1" ht="12" customHeight="1">
      <c r="B869" s="134" t="s">
        <v>306</v>
      </c>
      <c r="C869" s="146">
        <v>0</v>
      </c>
      <c r="D869" s="145">
        <v>0</v>
      </c>
      <c r="E869" s="149">
        <v>0</v>
      </c>
      <c r="F869" s="65">
        <v>0</v>
      </c>
      <c r="G869" s="53">
        <v>0</v>
      </c>
      <c r="H869" s="168">
        <v>0</v>
      </c>
      <c r="I869" s="151">
        <v>0</v>
      </c>
      <c r="J869" s="103">
        <v>0</v>
      </c>
      <c r="K869" s="148">
        <v>0</v>
      </c>
      <c r="L869" s="154">
        <v>0</v>
      </c>
      <c r="M869" s="103">
        <v>0</v>
      </c>
      <c r="N869" s="155">
        <v>0</v>
      </c>
      <c r="O869" s="151">
        <v>0</v>
      </c>
      <c r="P869" s="103">
        <v>0</v>
      </c>
      <c r="Q869" s="148">
        <v>0</v>
      </c>
      <c r="R869" s="91">
        <v>0</v>
      </c>
      <c r="S869" s="51">
        <v>0</v>
      </c>
      <c r="T869" s="155">
        <v>0</v>
      </c>
      <c r="U869" s="151">
        <v>0</v>
      </c>
      <c r="V869" s="103">
        <v>0</v>
      </c>
      <c r="W869" s="148">
        <v>0</v>
      </c>
      <c r="X869" s="156">
        <v>0</v>
      </c>
      <c r="Y869" s="103">
        <v>0</v>
      </c>
      <c r="Z869" s="155">
        <v>0</v>
      </c>
      <c r="AA869" s="173">
        <v>0</v>
      </c>
      <c r="AB869" s="103">
        <v>0</v>
      </c>
      <c r="AC869" s="103">
        <v>0</v>
      </c>
      <c r="AD869" s="174">
        <v>0</v>
      </c>
      <c r="AE869" s="103">
        <v>0</v>
      </c>
      <c r="AF869" s="148">
        <v>0</v>
      </c>
      <c r="AG869" s="176">
        <v>0</v>
      </c>
      <c r="AH869" s="103">
        <v>0</v>
      </c>
      <c r="AI869" s="155">
        <v>0</v>
      </c>
      <c r="AJ869" s="151">
        <v>0</v>
      </c>
      <c r="AK869" s="103">
        <v>0</v>
      </c>
      <c r="AL869" s="103">
        <v>0</v>
      </c>
      <c r="AM869" s="103">
        <f t="shared" si="281"/>
        <v>0</v>
      </c>
      <c r="AN869" s="103">
        <f t="shared" si="276"/>
        <v>0</v>
      </c>
      <c r="AO869" s="155">
        <f t="shared" si="277"/>
        <v>0</v>
      </c>
      <c r="AP869" s="289"/>
    </row>
    <row r="870" spans="2:42" s="45" customFormat="1" ht="12" customHeight="1">
      <c r="B870" s="134" t="s">
        <v>305</v>
      </c>
      <c r="C870" s="146">
        <v>0</v>
      </c>
      <c r="D870" s="145">
        <v>0</v>
      </c>
      <c r="E870" s="149">
        <v>0</v>
      </c>
      <c r="F870" s="65">
        <v>0</v>
      </c>
      <c r="G870" s="53">
        <v>0</v>
      </c>
      <c r="H870" s="168">
        <v>0</v>
      </c>
      <c r="I870" s="151">
        <v>0</v>
      </c>
      <c r="J870" s="103">
        <v>0</v>
      </c>
      <c r="K870" s="148">
        <v>0</v>
      </c>
      <c r="L870" s="154">
        <v>0</v>
      </c>
      <c r="M870" s="103">
        <v>0</v>
      </c>
      <c r="N870" s="155">
        <v>0</v>
      </c>
      <c r="O870" s="151">
        <v>0</v>
      </c>
      <c r="P870" s="103">
        <v>0</v>
      </c>
      <c r="Q870" s="148">
        <v>0</v>
      </c>
      <c r="R870" s="91">
        <v>0</v>
      </c>
      <c r="S870" s="51">
        <v>0</v>
      </c>
      <c r="T870" s="155">
        <v>0</v>
      </c>
      <c r="U870" s="151">
        <v>0</v>
      </c>
      <c r="V870" s="103">
        <v>0</v>
      </c>
      <c r="W870" s="148">
        <v>0</v>
      </c>
      <c r="X870" s="156">
        <v>0</v>
      </c>
      <c r="Y870" s="103">
        <v>0</v>
      </c>
      <c r="Z870" s="155">
        <v>0</v>
      </c>
      <c r="AA870" s="173">
        <v>0</v>
      </c>
      <c r="AB870" s="103">
        <v>0</v>
      </c>
      <c r="AC870" s="103">
        <v>0</v>
      </c>
      <c r="AD870" s="174">
        <v>0</v>
      </c>
      <c r="AE870" s="103">
        <v>0</v>
      </c>
      <c r="AF870" s="148">
        <v>0</v>
      </c>
      <c r="AG870" s="176">
        <v>0</v>
      </c>
      <c r="AH870" s="103">
        <v>0</v>
      </c>
      <c r="AI870" s="155">
        <v>0</v>
      </c>
      <c r="AJ870" s="151">
        <v>0</v>
      </c>
      <c r="AK870" s="103">
        <v>0</v>
      </c>
      <c r="AL870" s="103">
        <v>0</v>
      </c>
      <c r="AM870" s="103">
        <f t="shared" si="281"/>
        <v>0</v>
      </c>
      <c r="AN870" s="103">
        <f t="shared" si="276"/>
        <v>0</v>
      </c>
      <c r="AO870" s="155">
        <f t="shared" si="277"/>
        <v>0</v>
      </c>
      <c r="AP870" s="289"/>
    </row>
    <row r="871" spans="2:42" s="45" customFormat="1" ht="12" customHeight="1">
      <c r="B871" s="134" t="s">
        <v>295</v>
      </c>
      <c r="C871" s="146">
        <v>0</v>
      </c>
      <c r="D871" s="145">
        <v>0</v>
      </c>
      <c r="E871" s="149">
        <v>0</v>
      </c>
      <c r="F871" s="65">
        <v>0</v>
      </c>
      <c r="G871" s="53">
        <v>0</v>
      </c>
      <c r="H871" s="168">
        <v>0</v>
      </c>
      <c r="I871" s="151">
        <v>0</v>
      </c>
      <c r="J871" s="103">
        <v>0</v>
      </c>
      <c r="K871" s="148">
        <v>0</v>
      </c>
      <c r="L871" s="154">
        <v>0</v>
      </c>
      <c r="M871" s="103">
        <v>0</v>
      </c>
      <c r="N871" s="155">
        <v>0</v>
      </c>
      <c r="O871" s="151">
        <v>0</v>
      </c>
      <c r="P871" s="103">
        <v>0</v>
      </c>
      <c r="Q871" s="148">
        <v>0</v>
      </c>
      <c r="R871" s="91">
        <v>0</v>
      </c>
      <c r="S871" s="51">
        <v>0</v>
      </c>
      <c r="T871" s="155">
        <v>0</v>
      </c>
      <c r="U871" s="151">
        <v>0</v>
      </c>
      <c r="V871" s="103">
        <v>0</v>
      </c>
      <c r="W871" s="148">
        <v>0</v>
      </c>
      <c r="X871" s="156">
        <v>0</v>
      </c>
      <c r="Y871" s="103">
        <v>0</v>
      </c>
      <c r="Z871" s="155">
        <v>0</v>
      </c>
      <c r="AA871" s="173">
        <v>0</v>
      </c>
      <c r="AB871" s="103">
        <v>0</v>
      </c>
      <c r="AC871" s="103">
        <v>0</v>
      </c>
      <c r="AD871" s="174">
        <v>0</v>
      </c>
      <c r="AE871" s="103">
        <v>0</v>
      </c>
      <c r="AF871" s="148">
        <v>0</v>
      </c>
      <c r="AG871" s="176">
        <v>0</v>
      </c>
      <c r="AH871" s="103">
        <v>0</v>
      </c>
      <c r="AI871" s="155">
        <v>0</v>
      </c>
      <c r="AJ871" s="151">
        <v>0</v>
      </c>
      <c r="AK871" s="103">
        <v>0</v>
      </c>
      <c r="AL871" s="103">
        <v>0</v>
      </c>
      <c r="AM871" s="103">
        <f t="shared" si="281"/>
        <v>0</v>
      </c>
      <c r="AN871" s="103">
        <f t="shared" si="276"/>
        <v>0</v>
      </c>
      <c r="AO871" s="155">
        <f t="shared" si="277"/>
        <v>0</v>
      </c>
      <c r="AP871" s="289"/>
    </row>
    <row r="872" spans="2:42" s="45" customFormat="1" ht="12" customHeight="1">
      <c r="B872" s="134" t="s">
        <v>293</v>
      </c>
      <c r="C872" s="146">
        <v>5366001</v>
      </c>
      <c r="D872" s="145">
        <v>0</v>
      </c>
      <c r="E872" s="149">
        <v>0</v>
      </c>
      <c r="F872" s="65">
        <v>1220808</v>
      </c>
      <c r="G872" s="53">
        <v>0</v>
      </c>
      <c r="H872" s="168">
        <v>0</v>
      </c>
      <c r="I872" s="151">
        <v>-333900</v>
      </c>
      <c r="J872" s="103">
        <v>0</v>
      </c>
      <c r="K872" s="148">
        <v>0</v>
      </c>
      <c r="L872" s="154">
        <v>22877107</v>
      </c>
      <c r="M872" s="103">
        <v>0</v>
      </c>
      <c r="N872" s="155">
        <v>0</v>
      </c>
      <c r="O872" s="151">
        <v>-2138042</v>
      </c>
      <c r="P872" s="103">
        <v>0</v>
      </c>
      <c r="Q872" s="148">
        <v>0</v>
      </c>
      <c r="R872" s="91">
        <v>0</v>
      </c>
      <c r="S872" s="51">
        <v>0</v>
      </c>
      <c r="T872" s="155">
        <v>0</v>
      </c>
      <c r="U872" s="151">
        <v>0</v>
      </c>
      <c r="V872" s="103">
        <v>0</v>
      </c>
      <c r="W872" s="148">
        <v>0</v>
      </c>
      <c r="X872" s="156">
        <v>-3069617</v>
      </c>
      <c r="Y872" s="103">
        <v>0</v>
      </c>
      <c r="Z872" s="155">
        <v>0</v>
      </c>
      <c r="AA872" s="173">
        <v>0</v>
      </c>
      <c r="AB872" s="103">
        <v>0</v>
      </c>
      <c r="AC872" s="103">
        <v>0</v>
      </c>
      <c r="AD872" s="174">
        <v>0</v>
      </c>
      <c r="AE872" s="103">
        <v>0</v>
      </c>
      <c r="AF872" s="148">
        <v>0</v>
      </c>
      <c r="AG872" s="176">
        <v>0</v>
      </c>
      <c r="AH872" s="103">
        <v>0</v>
      </c>
      <c r="AI872" s="155">
        <v>0</v>
      </c>
      <c r="AJ872" s="151">
        <v>0</v>
      </c>
      <c r="AK872" s="103">
        <v>0</v>
      </c>
      <c r="AL872" s="103">
        <v>0</v>
      </c>
      <c r="AM872" s="103">
        <f t="shared" si="281"/>
        <v>23922357</v>
      </c>
      <c r="AN872" s="103">
        <f t="shared" si="276"/>
        <v>0</v>
      </c>
      <c r="AO872" s="155">
        <f t="shared" si="277"/>
        <v>0</v>
      </c>
      <c r="AP872" s="289"/>
    </row>
    <row r="873" spans="2:42" s="45" customFormat="1" ht="12" customHeight="1">
      <c r="B873" s="134" t="s">
        <v>296</v>
      </c>
      <c r="C873" s="146">
        <v>0</v>
      </c>
      <c r="D873" s="145">
        <v>0</v>
      </c>
      <c r="E873" s="149">
        <v>0</v>
      </c>
      <c r="F873" s="65">
        <v>57004000</v>
      </c>
      <c r="G873" s="53">
        <v>0</v>
      </c>
      <c r="H873" s="168">
        <v>0</v>
      </c>
      <c r="I873" s="151">
        <v>47990000</v>
      </c>
      <c r="J873" s="103">
        <v>0</v>
      </c>
      <c r="K873" s="148">
        <v>0</v>
      </c>
      <c r="L873" s="154">
        <v>0</v>
      </c>
      <c r="M873" s="103">
        <v>0</v>
      </c>
      <c r="N873" s="155">
        <v>0</v>
      </c>
      <c r="O873" s="151">
        <v>0</v>
      </c>
      <c r="P873" s="103">
        <v>0</v>
      </c>
      <c r="Q873" s="148">
        <v>0</v>
      </c>
      <c r="R873" s="91">
        <v>0</v>
      </c>
      <c r="S873" s="51">
        <v>0</v>
      </c>
      <c r="T873" s="155">
        <v>0</v>
      </c>
      <c r="U873" s="151">
        <v>0</v>
      </c>
      <c r="V873" s="103">
        <v>0</v>
      </c>
      <c r="W873" s="148">
        <v>0</v>
      </c>
      <c r="X873" s="156">
        <v>0</v>
      </c>
      <c r="Y873" s="103">
        <v>0</v>
      </c>
      <c r="Z873" s="155">
        <v>0</v>
      </c>
      <c r="AA873" s="173">
        <v>0</v>
      </c>
      <c r="AB873" s="103">
        <v>0</v>
      </c>
      <c r="AC873" s="103">
        <v>0</v>
      </c>
      <c r="AD873" s="174">
        <v>0</v>
      </c>
      <c r="AE873" s="103">
        <v>0</v>
      </c>
      <c r="AF873" s="148">
        <v>0</v>
      </c>
      <c r="AG873" s="176">
        <v>0</v>
      </c>
      <c r="AH873" s="103">
        <v>0</v>
      </c>
      <c r="AI873" s="155">
        <v>0</v>
      </c>
      <c r="AJ873" s="151">
        <v>0</v>
      </c>
      <c r="AK873" s="103">
        <v>0</v>
      </c>
      <c r="AL873" s="103">
        <v>0</v>
      </c>
      <c r="AM873" s="103">
        <f t="shared" si="281"/>
        <v>104994000</v>
      </c>
      <c r="AN873" s="103">
        <f t="shared" si="276"/>
        <v>0</v>
      </c>
      <c r="AO873" s="155">
        <f t="shared" si="277"/>
        <v>0</v>
      </c>
      <c r="AP873" s="289"/>
    </row>
    <row r="874" spans="2:42" s="45" customFormat="1" ht="12" customHeight="1">
      <c r="B874" s="134" t="s">
        <v>298</v>
      </c>
      <c r="C874" s="146">
        <v>0</v>
      </c>
      <c r="D874" s="145">
        <v>0</v>
      </c>
      <c r="E874" s="149">
        <v>0</v>
      </c>
      <c r="F874" s="65">
        <v>0</v>
      </c>
      <c r="G874" s="53">
        <v>0</v>
      </c>
      <c r="H874" s="168">
        <v>0</v>
      </c>
      <c r="I874" s="151">
        <v>0</v>
      </c>
      <c r="J874" s="103">
        <v>0</v>
      </c>
      <c r="K874" s="148">
        <v>0</v>
      </c>
      <c r="L874" s="154">
        <v>1142875000</v>
      </c>
      <c r="M874" s="103">
        <v>0</v>
      </c>
      <c r="N874" s="155">
        <v>0</v>
      </c>
      <c r="O874" s="151">
        <v>0</v>
      </c>
      <c r="P874" s="103">
        <v>0</v>
      </c>
      <c r="Q874" s="148">
        <v>0</v>
      </c>
      <c r="R874" s="91">
        <v>0</v>
      </c>
      <c r="S874" s="51">
        <v>0</v>
      </c>
      <c r="T874" s="155">
        <v>0</v>
      </c>
      <c r="U874" s="151">
        <v>0</v>
      </c>
      <c r="V874" s="103">
        <v>0</v>
      </c>
      <c r="W874" s="148">
        <v>0</v>
      </c>
      <c r="X874" s="156">
        <v>0</v>
      </c>
      <c r="Y874" s="103">
        <v>0</v>
      </c>
      <c r="Z874" s="155">
        <v>0</v>
      </c>
      <c r="AA874" s="173">
        <v>0</v>
      </c>
      <c r="AB874" s="103">
        <v>0</v>
      </c>
      <c r="AC874" s="103">
        <v>0</v>
      </c>
      <c r="AD874" s="174">
        <v>0</v>
      </c>
      <c r="AE874" s="103">
        <v>0</v>
      </c>
      <c r="AF874" s="148">
        <v>0</v>
      </c>
      <c r="AG874" s="176">
        <v>727593300</v>
      </c>
      <c r="AH874" s="103">
        <v>0</v>
      </c>
      <c r="AI874" s="155">
        <v>0</v>
      </c>
      <c r="AJ874" s="151">
        <v>0</v>
      </c>
      <c r="AK874" s="103">
        <v>0</v>
      </c>
      <c r="AL874" s="103">
        <v>0</v>
      </c>
      <c r="AM874" s="103">
        <f t="shared" si="281"/>
        <v>1870468300</v>
      </c>
      <c r="AN874" s="103">
        <f t="shared" si="276"/>
        <v>0</v>
      </c>
      <c r="AO874" s="155">
        <f t="shared" si="277"/>
        <v>0</v>
      </c>
      <c r="AP874" s="289"/>
    </row>
    <row r="875" spans="2:42" s="45" customFormat="1" ht="12" customHeight="1">
      <c r="B875" s="134" t="s">
        <v>300</v>
      </c>
      <c r="C875" s="146">
        <v>0</v>
      </c>
      <c r="D875" s="145">
        <v>0</v>
      </c>
      <c r="E875" s="149">
        <v>0</v>
      </c>
      <c r="F875" s="65">
        <v>0</v>
      </c>
      <c r="G875" s="53">
        <v>0</v>
      </c>
      <c r="H875" s="168">
        <v>0</v>
      </c>
      <c r="I875" s="151">
        <v>0</v>
      </c>
      <c r="J875" s="103">
        <v>0</v>
      </c>
      <c r="K875" s="148">
        <v>0</v>
      </c>
      <c r="L875" s="154">
        <v>0</v>
      </c>
      <c r="M875" s="103">
        <v>0</v>
      </c>
      <c r="N875" s="155">
        <v>0</v>
      </c>
      <c r="O875" s="151">
        <v>0</v>
      </c>
      <c r="P875" s="103">
        <v>0</v>
      </c>
      <c r="Q875" s="148">
        <v>0</v>
      </c>
      <c r="R875" s="91">
        <v>0</v>
      </c>
      <c r="S875" s="51">
        <v>0</v>
      </c>
      <c r="T875" s="155">
        <v>0</v>
      </c>
      <c r="U875" s="151">
        <v>0</v>
      </c>
      <c r="V875" s="103">
        <v>0</v>
      </c>
      <c r="W875" s="148">
        <v>0</v>
      </c>
      <c r="X875" s="156">
        <v>0</v>
      </c>
      <c r="Y875" s="103">
        <v>0</v>
      </c>
      <c r="Z875" s="155">
        <v>0</v>
      </c>
      <c r="AA875" s="173">
        <v>0</v>
      </c>
      <c r="AB875" s="103">
        <v>0</v>
      </c>
      <c r="AC875" s="103">
        <v>0</v>
      </c>
      <c r="AD875" s="174">
        <v>0</v>
      </c>
      <c r="AE875" s="103">
        <v>0</v>
      </c>
      <c r="AF875" s="148">
        <v>0</v>
      </c>
      <c r="AG875" s="176">
        <v>0</v>
      </c>
      <c r="AH875" s="103">
        <v>0</v>
      </c>
      <c r="AI875" s="155">
        <v>0</v>
      </c>
      <c r="AJ875" s="151">
        <v>0</v>
      </c>
      <c r="AK875" s="103">
        <v>0</v>
      </c>
      <c r="AL875" s="103">
        <v>0</v>
      </c>
      <c r="AM875" s="103">
        <f t="shared" si="281"/>
        <v>0</v>
      </c>
      <c r="AN875" s="103">
        <f t="shared" si="276"/>
        <v>0</v>
      </c>
      <c r="AO875" s="155">
        <f t="shared" si="277"/>
        <v>0</v>
      </c>
      <c r="AP875" s="289"/>
    </row>
    <row r="876" spans="2:42" s="45" customFormat="1" ht="12" customHeight="1">
      <c r="B876" s="134" t="s">
        <v>304</v>
      </c>
      <c r="C876" s="146">
        <v>0</v>
      </c>
      <c r="D876" s="145">
        <v>0</v>
      </c>
      <c r="E876" s="149">
        <v>0</v>
      </c>
      <c r="F876" s="65">
        <v>0</v>
      </c>
      <c r="G876" s="53">
        <v>0</v>
      </c>
      <c r="H876" s="168">
        <v>0</v>
      </c>
      <c r="I876" s="151">
        <v>0</v>
      </c>
      <c r="J876" s="103">
        <v>0</v>
      </c>
      <c r="K876" s="148">
        <v>0</v>
      </c>
      <c r="L876" s="154">
        <v>0</v>
      </c>
      <c r="M876" s="103">
        <v>0</v>
      </c>
      <c r="N876" s="155">
        <v>0</v>
      </c>
      <c r="O876" s="151">
        <v>0</v>
      </c>
      <c r="P876" s="103">
        <v>0</v>
      </c>
      <c r="Q876" s="148">
        <v>0</v>
      </c>
      <c r="R876" s="91">
        <v>0</v>
      </c>
      <c r="S876" s="51">
        <v>0</v>
      </c>
      <c r="T876" s="155">
        <v>0</v>
      </c>
      <c r="U876" s="151">
        <v>0</v>
      </c>
      <c r="V876" s="103">
        <v>0</v>
      </c>
      <c r="W876" s="148">
        <v>0</v>
      </c>
      <c r="X876" s="156">
        <v>0</v>
      </c>
      <c r="Y876" s="103">
        <v>0</v>
      </c>
      <c r="Z876" s="155">
        <v>0</v>
      </c>
      <c r="AA876" s="173">
        <v>0</v>
      </c>
      <c r="AB876" s="103">
        <v>0</v>
      </c>
      <c r="AC876" s="103">
        <v>0</v>
      </c>
      <c r="AD876" s="174">
        <v>0</v>
      </c>
      <c r="AE876" s="103">
        <v>0</v>
      </c>
      <c r="AF876" s="148">
        <v>0</v>
      </c>
      <c r="AG876" s="176">
        <v>0</v>
      </c>
      <c r="AH876" s="103">
        <v>0</v>
      </c>
      <c r="AI876" s="155">
        <v>0</v>
      </c>
      <c r="AJ876" s="151">
        <v>0</v>
      </c>
      <c r="AK876" s="103">
        <v>0</v>
      </c>
      <c r="AL876" s="103">
        <v>0</v>
      </c>
      <c r="AM876" s="103">
        <f t="shared" si="281"/>
        <v>0</v>
      </c>
      <c r="AN876" s="103">
        <f t="shared" si="276"/>
        <v>0</v>
      </c>
      <c r="AO876" s="155">
        <f t="shared" si="277"/>
        <v>0</v>
      </c>
      <c r="AP876" s="289"/>
    </row>
    <row r="877" spans="2:42" s="45" customFormat="1" ht="12" customHeight="1">
      <c r="B877" s="134" t="s">
        <v>301</v>
      </c>
      <c r="C877" s="146">
        <v>0</v>
      </c>
      <c r="D877" s="145">
        <v>0</v>
      </c>
      <c r="E877" s="149">
        <v>0</v>
      </c>
      <c r="F877" s="65">
        <v>0</v>
      </c>
      <c r="G877" s="53">
        <v>0</v>
      </c>
      <c r="H877" s="168">
        <v>0</v>
      </c>
      <c r="I877" s="151">
        <v>0</v>
      </c>
      <c r="J877" s="103">
        <v>0</v>
      </c>
      <c r="K877" s="148">
        <v>0</v>
      </c>
      <c r="L877" s="154">
        <v>0</v>
      </c>
      <c r="M877" s="103">
        <v>0</v>
      </c>
      <c r="N877" s="155">
        <v>0</v>
      </c>
      <c r="O877" s="151">
        <v>0</v>
      </c>
      <c r="P877" s="103">
        <v>0</v>
      </c>
      <c r="Q877" s="148">
        <v>0</v>
      </c>
      <c r="R877" s="91">
        <v>0</v>
      </c>
      <c r="S877" s="51">
        <v>0</v>
      </c>
      <c r="T877" s="155">
        <v>0</v>
      </c>
      <c r="U877" s="151">
        <v>0</v>
      </c>
      <c r="V877" s="103">
        <v>0</v>
      </c>
      <c r="W877" s="148">
        <v>0</v>
      </c>
      <c r="X877" s="156">
        <v>0</v>
      </c>
      <c r="Y877" s="103">
        <v>0</v>
      </c>
      <c r="Z877" s="155">
        <v>0</v>
      </c>
      <c r="AA877" s="173">
        <v>0</v>
      </c>
      <c r="AB877" s="103">
        <v>0</v>
      </c>
      <c r="AC877" s="103">
        <v>0</v>
      </c>
      <c r="AD877" s="174">
        <v>0</v>
      </c>
      <c r="AE877" s="103">
        <v>0</v>
      </c>
      <c r="AF877" s="148">
        <v>0</v>
      </c>
      <c r="AG877" s="176">
        <v>0</v>
      </c>
      <c r="AH877" s="103">
        <v>0</v>
      </c>
      <c r="AI877" s="155">
        <v>0</v>
      </c>
      <c r="AJ877" s="151">
        <v>0</v>
      </c>
      <c r="AK877" s="103">
        <v>0</v>
      </c>
      <c r="AL877" s="103">
        <v>0</v>
      </c>
      <c r="AM877" s="103">
        <f t="shared" si="281"/>
        <v>0</v>
      </c>
      <c r="AN877" s="103">
        <f t="shared" si="276"/>
        <v>0</v>
      </c>
      <c r="AO877" s="155">
        <f t="shared" si="277"/>
        <v>0</v>
      </c>
      <c r="AP877" s="289"/>
    </row>
    <row r="878" spans="2:42" s="45" customFormat="1" ht="12" customHeight="1">
      <c r="B878" s="134" t="s">
        <v>219</v>
      </c>
      <c r="C878" s="146">
        <v>28629091</v>
      </c>
      <c r="D878" s="145">
        <v>0</v>
      </c>
      <c r="E878" s="149">
        <v>0</v>
      </c>
      <c r="F878" s="65">
        <v>310981544</v>
      </c>
      <c r="G878" s="53">
        <v>0</v>
      </c>
      <c r="H878" s="168">
        <v>0</v>
      </c>
      <c r="I878" s="151">
        <v>213436729</v>
      </c>
      <c r="J878" s="103">
        <v>0</v>
      </c>
      <c r="K878" s="148">
        <v>0</v>
      </c>
      <c r="L878" s="154">
        <v>267069357</v>
      </c>
      <c r="M878" s="103">
        <v>31161346</v>
      </c>
      <c r="N878" s="155">
        <v>31161346</v>
      </c>
      <c r="O878" s="151">
        <v>263515503</v>
      </c>
      <c r="P878" s="103">
        <v>21249891</v>
      </c>
      <c r="Q878" s="148">
        <v>21249891</v>
      </c>
      <c r="R878" s="91">
        <v>76032920</v>
      </c>
      <c r="S878" s="51">
        <v>18968787</v>
      </c>
      <c r="T878" s="155">
        <v>18968787</v>
      </c>
      <c r="U878" s="151">
        <v>109887226</v>
      </c>
      <c r="V878" s="103">
        <v>0</v>
      </c>
      <c r="W878" s="148">
        <v>0</v>
      </c>
      <c r="X878" s="156">
        <v>118707670</v>
      </c>
      <c r="Y878" s="103">
        <v>86162713</v>
      </c>
      <c r="Z878" s="155">
        <v>86162713</v>
      </c>
      <c r="AA878" s="173">
        <v>118287424</v>
      </c>
      <c r="AB878" s="103">
        <v>0</v>
      </c>
      <c r="AC878" s="103">
        <v>0</v>
      </c>
      <c r="AD878" s="174">
        <v>71941555</v>
      </c>
      <c r="AE878" s="103">
        <v>0</v>
      </c>
      <c r="AF878" s="148">
        <v>0</v>
      </c>
      <c r="AG878" s="176">
        <v>0</v>
      </c>
      <c r="AH878" s="103">
        <v>0</v>
      </c>
      <c r="AI878" s="155">
        <v>0</v>
      </c>
      <c r="AJ878" s="151">
        <v>51700263</v>
      </c>
      <c r="AK878" s="103">
        <v>0</v>
      </c>
      <c r="AL878" s="103">
        <v>0</v>
      </c>
      <c r="AM878" s="103">
        <f t="shared" si="281"/>
        <v>1630189282</v>
      </c>
      <c r="AN878" s="103">
        <f t="shared" si="276"/>
        <v>157542737</v>
      </c>
      <c r="AO878" s="155">
        <f t="shared" si="277"/>
        <v>157542737</v>
      </c>
      <c r="AP878" s="289"/>
    </row>
    <row r="879" spans="2:42" s="45" customFormat="1" ht="12" customHeight="1">
      <c r="B879" s="134" t="s">
        <v>315</v>
      </c>
      <c r="C879" s="146">
        <v>0</v>
      </c>
      <c r="D879" s="145">
        <v>0</v>
      </c>
      <c r="E879" s="149">
        <v>0</v>
      </c>
      <c r="F879" s="65">
        <v>0</v>
      </c>
      <c r="G879" s="53">
        <v>0</v>
      </c>
      <c r="H879" s="168">
        <v>0</v>
      </c>
      <c r="I879" s="151">
        <v>0</v>
      </c>
      <c r="J879" s="103">
        <v>0</v>
      </c>
      <c r="K879" s="148">
        <v>0</v>
      </c>
      <c r="L879" s="154">
        <v>0</v>
      </c>
      <c r="M879" s="103">
        <v>0</v>
      </c>
      <c r="N879" s="155">
        <v>0</v>
      </c>
      <c r="O879" s="151">
        <v>0</v>
      </c>
      <c r="P879" s="103">
        <v>0</v>
      </c>
      <c r="Q879" s="148">
        <v>0</v>
      </c>
      <c r="R879" s="91">
        <v>0</v>
      </c>
      <c r="S879" s="51">
        <v>0</v>
      </c>
      <c r="T879" s="155">
        <v>0</v>
      </c>
      <c r="U879" s="151">
        <v>0</v>
      </c>
      <c r="V879" s="103">
        <v>0</v>
      </c>
      <c r="W879" s="148">
        <v>0</v>
      </c>
      <c r="X879" s="156">
        <v>0</v>
      </c>
      <c r="Y879" s="103">
        <v>0</v>
      </c>
      <c r="Z879" s="155">
        <v>0</v>
      </c>
      <c r="AA879" s="173">
        <v>0</v>
      </c>
      <c r="AB879" s="103">
        <v>0</v>
      </c>
      <c r="AC879" s="103">
        <v>0</v>
      </c>
      <c r="AD879" s="174">
        <v>0</v>
      </c>
      <c r="AE879" s="103">
        <v>0</v>
      </c>
      <c r="AF879" s="148">
        <v>0</v>
      </c>
      <c r="AG879" s="176">
        <v>0</v>
      </c>
      <c r="AH879" s="103">
        <v>0</v>
      </c>
      <c r="AI879" s="155">
        <v>0</v>
      </c>
      <c r="AJ879" s="151">
        <v>0</v>
      </c>
      <c r="AK879" s="103">
        <v>0</v>
      </c>
      <c r="AL879" s="103">
        <v>0</v>
      </c>
      <c r="AM879" s="103">
        <f t="shared" si="281"/>
        <v>0</v>
      </c>
      <c r="AN879" s="103">
        <f t="shared" si="276"/>
        <v>0</v>
      </c>
      <c r="AO879" s="155">
        <f t="shared" si="277"/>
        <v>0</v>
      </c>
      <c r="AP879" s="289"/>
    </row>
    <row r="880" spans="2:42" s="45" customFormat="1" ht="12" customHeight="1">
      <c r="B880" s="134" t="s">
        <v>320</v>
      </c>
      <c r="C880" s="146">
        <v>0</v>
      </c>
      <c r="D880" s="145">
        <v>0</v>
      </c>
      <c r="E880" s="149">
        <v>0</v>
      </c>
      <c r="F880" s="65">
        <v>0</v>
      </c>
      <c r="G880" s="53">
        <v>0</v>
      </c>
      <c r="H880" s="168">
        <v>0</v>
      </c>
      <c r="I880" s="151">
        <v>0</v>
      </c>
      <c r="J880" s="103">
        <v>0</v>
      </c>
      <c r="K880" s="148">
        <v>0</v>
      </c>
      <c r="L880" s="154">
        <v>0</v>
      </c>
      <c r="M880" s="103">
        <v>0</v>
      </c>
      <c r="N880" s="155">
        <v>0</v>
      </c>
      <c r="O880" s="151">
        <v>0</v>
      </c>
      <c r="P880" s="103">
        <v>0</v>
      </c>
      <c r="Q880" s="148">
        <v>0</v>
      </c>
      <c r="R880" s="91">
        <v>0</v>
      </c>
      <c r="S880" s="51">
        <v>0</v>
      </c>
      <c r="T880" s="155">
        <v>0</v>
      </c>
      <c r="U880" s="151">
        <v>0</v>
      </c>
      <c r="V880" s="103">
        <v>0</v>
      </c>
      <c r="W880" s="148">
        <v>0</v>
      </c>
      <c r="X880" s="156">
        <v>0</v>
      </c>
      <c r="Y880" s="103">
        <v>0</v>
      </c>
      <c r="Z880" s="155">
        <v>0</v>
      </c>
      <c r="AA880" s="173">
        <v>0</v>
      </c>
      <c r="AB880" s="103">
        <v>0</v>
      </c>
      <c r="AC880" s="103">
        <v>0</v>
      </c>
      <c r="AD880" s="174">
        <v>0</v>
      </c>
      <c r="AE880" s="103">
        <v>0</v>
      </c>
      <c r="AF880" s="148">
        <v>0</v>
      </c>
      <c r="AG880" s="176">
        <v>0</v>
      </c>
      <c r="AH880" s="103">
        <v>0</v>
      </c>
      <c r="AI880" s="155">
        <v>0</v>
      </c>
      <c r="AJ880" s="151">
        <v>0</v>
      </c>
      <c r="AK880" s="103">
        <v>0</v>
      </c>
      <c r="AL880" s="103">
        <v>0</v>
      </c>
      <c r="AM880" s="103">
        <f t="shared" si="281"/>
        <v>0</v>
      </c>
      <c r="AN880" s="103">
        <f t="shared" si="276"/>
        <v>0</v>
      </c>
      <c r="AO880" s="155">
        <f t="shared" si="277"/>
        <v>0</v>
      </c>
      <c r="AP880" s="289"/>
    </row>
    <row r="881" spans="2:42" s="45" customFormat="1" ht="12" customHeight="1">
      <c r="B881" s="134" t="s">
        <v>302</v>
      </c>
      <c r="C881" s="146">
        <v>0</v>
      </c>
      <c r="D881" s="145">
        <v>0</v>
      </c>
      <c r="E881" s="149">
        <v>0</v>
      </c>
      <c r="F881" s="65">
        <v>0</v>
      </c>
      <c r="G881" s="53">
        <v>0</v>
      </c>
      <c r="H881" s="168">
        <v>0</v>
      </c>
      <c r="I881" s="151">
        <v>0</v>
      </c>
      <c r="J881" s="103">
        <v>0</v>
      </c>
      <c r="K881" s="148">
        <v>0</v>
      </c>
      <c r="L881" s="154">
        <v>0</v>
      </c>
      <c r="M881" s="103">
        <v>0</v>
      </c>
      <c r="N881" s="155">
        <v>0</v>
      </c>
      <c r="O881" s="151">
        <v>0</v>
      </c>
      <c r="P881" s="103">
        <v>0</v>
      </c>
      <c r="Q881" s="148">
        <v>0</v>
      </c>
      <c r="R881" s="91">
        <v>0</v>
      </c>
      <c r="S881" s="51">
        <v>0</v>
      </c>
      <c r="T881" s="155">
        <v>0</v>
      </c>
      <c r="U881" s="151">
        <v>0</v>
      </c>
      <c r="V881" s="103">
        <v>0</v>
      </c>
      <c r="W881" s="148">
        <v>0</v>
      </c>
      <c r="X881" s="156">
        <v>0</v>
      </c>
      <c r="Y881" s="103">
        <v>0</v>
      </c>
      <c r="Z881" s="155">
        <v>0</v>
      </c>
      <c r="AA881" s="173">
        <v>0</v>
      </c>
      <c r="AB881" s="103">
        <v>0</v>
      </c>
      <c r="AC881" s="103">
        <v>0</v>
      </c>
      <c r="AD881" s="174">
        <v>0</v>
      </c>
      <c r="AE881" s="103">
        <v>0</v>
      </c>
      <c r="AF881" s="148">
        <v>0</v>
      </c>
      <c r="AG881" s="176">
        <v>0</v>
      </c>
      <c r="AH881" s="103">
        <v>0</v>
      </c>
      <c r="AI881" s="155">
        <v>0</v>
      </c>
      <c r="AJ881" s="151">
        <v>0</v>
      </c>
      <c r="AK881" s="103">
        <v>0</v>
      </c>
      <c r="AL881" s="103">
        <v>0</v>
      </c>
      <c r="AM881" s="103">
        <f t="shared" si="281"/>
        <v>0</v>
      </c>
      <c r="AN881" s="103">
        <f t="shared" si="276"/>
        <v>0</v>
      </c>
      <c r="AO881" s="155">
        <f t="shared" si="277"/>
        <v>0</v>
      </c>
      <c r="AP881" s="289"/>
    </row>
    <row r="882" spans="2:42" s="45" customFormat="1" ht="12" customHeight="1">
      <c r="B882" s="134" t="s">
        <v>290</v>
      </c>
      <c r="C882" s="146">
        <v>0</v>
      </c>
      <c r="D882" s="145">
        <v>0</v>
      </c>
      <c r="E882" s="149">
        <v>0</v>
      </c>
      <c r="F882" s="65">
        <v>333500</v>
      </c>
      <c r="G882" s="53">
        <v>0</v>
      </c>
      <c r="H882" s="168">
        <v>0</v>
      </c>
      <c r="I882" s="151">
        <v>0</v>
      </c>
      <c r="J882" s="103">
        <v>0</v>
      </c>
      <c r="K882" s="148">
        <v>0</v>
      </c>
      <c r="L882" s="154">
        <v>583000</v>
      </c>
      <c r="M882" s="103">
        <v>0</v>
      </c>
      <c r="N882" s="155">
        <v>0</v>
      </c>
      <c r="O882" s="151">
        <v>264500</v>
      </c>
      <c r="P882" s="103">
        <v>0</v>
      </c>
      <c r="Q882" s="148">
        <v>0</v>
      </c>
      <c r="R882" s="91">
        <v>842000</v>
      </c>
      <c r="S882" s="51">
        <v>0</v>
      </c>
      <c r="T882" s="155">
        <v>0</v>
      </c>
      <c r="U882" s="151">
        <v>267000</v>
      </c>
      <c r="V882" s="103">
        <v>0</v>
      </c>
      <c r="W882" s="148">
        <v>0</v>
      </c>
      <c r="X882" s="156">
        <v>0</v>
      </c>
      <c r="Y882" s="103">
        <v>0</v>
      </c>
      <c r="Z882" s="155">
        <v>0</v>
      </c>
      <c r="AA882" s="173">
        <v>0</v>
      </c>
      <c r="AB882" s="103">
        <v>0</v>
      </c>
      <c r="AC882" s="103">
        <v>0</v>
      </c>
      <c r="AD882" s="174">
        <v>819000</v>
      </c>
      <c r="AE882" s="103">
        <v>0</v>
      </c>
      <c r="AF882" s="148">
        <v>0</v>
      </c>
      <c r="AG882" s="176">
        <v>0</v>
      </c>
      <c r="AH882" s="103">
        <v>0</v>
      </c>
      <c r="AI882" s="155">
        <v>0</v>
      </c>
      <c r="AJ882" s="151">
        <v>1006500</v>
      </c>
      <c r="AK882" s="103">
        <v>0</v>
      </c>
      <c r="AL882" s="103">
        <v>0</v>
      </c>
      <c r="AM882" s="103">
        <f t="shared" si="281"/>
        <v>4115500</v>
      </c>
      <c r="AN882" s="103">
        <f t="shared" si="276"/>
        <v>0</v>
      </c>
      <c r="AO882" s="155">
        <f t="shared" si="277"/>
        <v>0</v>
      </c>
      <c r="AP882" s="289"/>
    </row>
    <row r="883" spans="2:42" s="45" customFormat="1" ht="12" customHeight="1">
      <c r="B883" s="134" t="s">
        <v>307</v>
      </c>
      <c r="C883" s="146">
        <v>3528500</v>
      </c>
      <c r="D883" s="145">
        <v>0</v>
      </c>
      <c r="E883" s="149">
        <v>0</v>
      </c>
      <c r="F883" s="65">
        <v>3017700</v>
      </c>
      <c r="G883" s="53">
        <v>0</v>
      </c>
      <c r="H883" s="168">
        <v>0</v>
      </c>
      <c r="I883" s="151">
        <v>0</v>
      </c>
      <c r="J883" s="103">
        <v>0</v>
      </c>
      <c r="K883" s="148">
        <v>0</v>
      </c>
      <c r="L883" s="154">
        <v>0</v>
      </c>
      <c r="M883" s="103">
        <v>0</v>
      </c>
      <c r="N883" s="155">
        <v>0</v>
      </c>
      <c r="O883" s="151">
        <v>0</v>
      </c>
      <c r="P883" s="103">
        <v>0</v>
      </c>
      <c r="Q883" s="148">
        <v>0</v>
      </c>
      <c r="R883" s="91">
        <v>0</v>
      </c>
      <c r="S883" s="51">
        <v>0</v>
      </c>
      <c r="T883" s="155">
        <v>0</v>
      </c>
      <c r="U883" s="151">
        <v>0</v>
      </c>
      <c r="V883" s="103">
        <v>0</v>
      </c>
      <c r="W883" s="148">
        <v>0</v>
      </c>
      <c r="X883" s="156">
        <v>0</v>
      </c>
      <c r="Y883" s="103">
        <v>0</v>
      </c>
      <c r="Z883" s="155">
        <v>0</v>
      </c>
      <c r="AA883" s="173">
        <v>0</v>
      </c>
      <c r="AB883" s="103">
        <v>0</v>
      </c>
      <c r="AC883" s="103">
        <v>0</v>
      </c>
      <c r="AD883" s="174">
        <v>0</v>
      </c>
      <c r="AE883" s="103">
        <v>0</v>
      </c>
      <c r="AF883" s="148">
        <v>0</v>
      </c>
      <c r="AG883" s="176">
        <v>0</v>
      </c>
      <c r="AH883" s="103">
        <v>0</v>
      </c>
      <c r="AI883" s="155">
        <v>0</v>
      </c>
      <c r="AJ883" s="151">
        <v>1508900</v>
      </c>
      <c r="AK883" s="103">
        <v>0</v>
      </c>
      <c r="AL883" s="103">
        <v>0</v>
      </c>
      <c r="AM883" s="103">
        <f t="shared" si="281"/>
        <v>8055100</v>
      </c>
      <c r="AN883" s="103">
        <f t="shared" si="276"/>
        <v>0</v>
      </c>
      <c r="AO883" s="155">
        <f t="shared" si="277"/>
        <v>0</v>
      </c>
      <c r="AP883" s="289"/>
    </row>
    <row r="884" spans="2:42" s="45" customFormat="1" ht="12" customHeight="1">
      <c r="B884" s="134" t="s">
        <v>165</v>
      </c>
      <c r="C884" s="146">
        <v>35866542</v>
      </c>
      <c r="D884" s="145">
        <v>0</v>
      </c>
      <c r="E884" s="149">
        <v>0</v>
      </c>
      <c r="F884" s="65">
        <v>5245000</v>
      </c>
      <c r="G884" s="53">
        <v>0</v>
      </c>
      <c r="H884" s="168">
        <v>0</v>
      </c>
      <c r="I884" s="151">
        <v>13759863</v>
      </c>
      <c r="J884" s="103">
        <v>24135156</v>
      </c>
      <c r="K884" s="148">
        <v>24135156</v>
      </c>
      <c r="L884" s="154">
        <v>9295543</v>
      </c>
      <c r="M884" s="103">
        <v>907200</v>
      </c>
      <c r="N884" s="155">
        <v>907200</v>
      </c>
      <c r="O884" s="151">
        <v>429033539</v>
      </c>
      <c r="P884" s="103">
        <v>1240900</v>
      </c>
      <c r="Q884" s="148">
        <v>1240900</v>
      </c>
      <c r="R884" s="91">
        <v>6022157</v>
      </c>
      <c r="S884" s="51">
        <v>50553833</v>
      </c>
      <c r="T884" s="155">
        <v>50553833</v>
      </c>
      <c r="U884" s="151">
        <v>57931793</v>
      </c>
      <c r="V884" s="103">
        <v>1683348</v>
      </c>
      <c r="W884" s="148">
        <v>1683348</v>
      </c>
      <c r="X884" s="156">
        <v>13006307</v>
      </c>
      <c r="Y884" s="103">
        <v>0</v>
      </c>
      <c r="Z884" s="155">
        <v>0</v>
      </c>
      <c r="AA884" s="173">
        <v>2649243</v>
      </c>
      <c r="AB884" s="103">
        <v>0</v>
      </c>
      <c r="AC884" s="103">
        <v>0</v>
      </c>
      <c r="AD884" s="174">
        <v>102640484</v>
      </c>
      <c r="AE884" s="103">
        <v>0</v>
      </c>
      <c r="AF884" s="148">
        <v>0</v>
      </c>
      <c r="AG884" s="176">
        <v>0</v>
      </c>
      <c r="AH884" s="103">
        <v>0</v>
      </c>
      <c r="AI884" s="155">
        <v>0</v>
      </c>
      <c r="AJ884" s="151">
        <v>9988510</v>
      </c>
      <c r="AK884" s="103">
        <v>0</v>
      </c>
      <c r="AL884" s="103">
        <v>0</v>
      </c>
      <c r="AM884" s="103">
        <f t="shared" si="281"/>
        <v>685438981</v>
      </c>
      <c r="AN884" s="103">
        <f t="shared" si="276"/>
        <v>78520437</v>
      </c>
      <c r="AO884" s="155">
        <f t="shared" si="277"/>
        <v>78520437</v>
      </c>
      <c r="AP884" s="289"/>
    </row>
    <row r="885" spans="2:42" s="45" customFormat="1" ht="12" customHeight="1">
      <c r="B885" s="134" t="s">
        <v>309</v>
      </c>
      <c r="C885" s="146">
        <v>0</v>
      </c>
      <c r="D885" s="145">
        <v>0</v>
      </c>
      <c r="E885" s="149">
        <v>0</v>
      </c>
      <c r="F885" s="65">
        <v>0</v>
      </c>
      <c r="G885" s="53">
        <v>0</v>
      </c>
      <c r="H885" s="168">
        <v>0</v>
      </c>
      <c r="I885" s="151">
        <v>0</v>
      </c>
      <c r="J885" s="103">
        <v>0</v>
      </c>
      <c r="K885" s="148">
        <v>0</v>
      </c>
      <c r="L885" s="154">
        <v>0</v>
      </c>
      <c r="M885" s="103">
        <v>0</v>
      </c>
      <c r="N885" s="155">
        <v>0</v>
      </c>
      <c r="O885" s="151">
        <v>0</v>
      </c>
      <c r="P885" s="103">
        <v>0</v>
      </c>
      <c r="Q885" s="148">
        <v>0</v>
      </c>
      <c r="R885" s="91">
        <v>0</v>
      </c>
      <c r="S885" s="51">
        <v>0</v>
      </c>
      <c r="T885" s="155">
        <v>0</v>
      </c>
      <c r="U885" s="151">
        <v>0</v>
      </c>
      <c r="V885" s="103">
        <v>0</v>
      </c>
      <c r="W885" s="148">
        <v>0</v>
      </c>
      <c r="X885" s="156">
        <v>0</v>
      </c>
      <c r="Y885" s="103">
        <v>0</v>
      </c>
      <c r="Z885" s="155">
        <v>0</v>
      </c>
      <c r="AA885" s="173">
        <v>0</v>
      </c>
      <c r="AB885" s="103">
        <v>0</v>
      </c>
      <c r="AC885" s="103">
        <v>0</v>
      </c>
      <c r="AD885" s="174">
        <v>0</v>
      </c>
      <c r="AE885" s="103">
        <v>0</v>
      </c>
      <c r="AF885" s="148">
        <v>0</v>
      </c>
      <c r="AG885" s="176">
        <v>0</v>
      </c>
      <c r="AH885" s="103">
        <v>0</v>
      </c>
      <c r="AI885" s="155">
        <v>0</v>
      </c>
      <c r="AJ885" s="151">
        <v>0</v>
      </c>
      <c r="AK885" s="103">
        <v>0</v>
      </c>
      <c r="AL885" s="103">
        <v>0</v>
      </c>
      <c r="AM885" s="103">
        <f t="shared" si="281"/>
        <v>0</v>
      </c>
      <c r="AN885" s="103">
        <f t="shared" si="276"/>
        <v>0</v>
      </c>
      <c r="AO885" s="155">
        <f t="shared" si="277"/>
        <v>0</v>
      </c>
      <c r="AP885" s="289"/>
    </row>
    <row r="886" spans="2:42" s="45" customFormat="1" ht="12" customHeight="1">
      <c r="B886" s="134" t="s">
        <v>262</v>
      </c>
      <c r="C886" s="146">
        <v>0</v>
      </c>
      <c r="D886" s="145">
        <v>0</v>
      </c>
      <c r="E886" s="149">
        <v>0</v>
      </c>
      <c r="F886" s="65">
        <v>0</v>
      </c>
      <c r="G886" s="53">
        <v>0</v>
      </c>
      <c r="H886" s="168">
        <v>0</v>
      </c>
      <c r="I886" s="151">
        <v>0</v>
      </c>
      <c r="J886" s="103">
        <v>0</v>
      </c>
      <c r="K886" s="148">
        <v>0</v>
      </c>
      <c r="L886" s="154">
        <v>0</v>
      </c>
      <c r="M886" s="103">
        <v>0</v>
      </c>
      <c r="N886" s="155">
        <v>0</v>
      </c>
      <c r="O886" s="151">
        <v>0</v>
      </c>
      <c r="P886" s="103">
        <v>0</v>
      </c>
      <c r="Q886" s="148">
        <v>0</v>
      </c>
      <c r="R886" s="91">
        <v>0</v>
      </c>
      <c r="S886" s="51">
        <v>0</v>
      </c>
      <c r="T886" s="155">
        <v>0</v>
      </c>
      <c r="U886" s="151">
        <v>0</v>
      </c>
      <c r="V886" s="103">
        <v>0</v>
      </c>
      <c r="W886" s="148">
        <v>0</v>
      </c>
      <c r="X886" s="156">
        <v>0</v>
      </c>
      <c r="Y886" s="103">
        <v>0</v>
      </c>
      <c r="Z886" s="155">
        <v>0</v>
      </c>
      <c r="AA886" s="173">
        <v>0</v>
      </c>
      <c r="AB886" s="103">
        <v>0</v>
      </c>
      <c r="AC886" s="103">
        <v>0</v>
      </c>
      <c r="AD886" s="174">
        <v>0</v>
      </c>
      <c r="AE886" s="103">
        <v>0</v>
      </c>
      <c r="AF886" s="148">
        <v>0</v>
      </c>
      <c r="AG886" s="176">
        <v>0</v>
      </c>
      <c r="AH886" s="103">
        <v>0</v>
      </c>
      <c r="AI886" s="155">
        <v>0</v>
      </c>
      <c r="AJ886" s="151">
        <v>0</v>
      </c>
      <c r="AK886" s="103">
        <v>0</v>
      </c>
      <c r="AL886" s="103">
        <v>0</v>
      </c>
      <c r="AM886" s="103">
        <f t="shared" si="281"/>
        <v>0</v>
      </c>
      <c r="AN886" s="103">
        <f t="shared" si="276"/>
        <v>0</v>
      </c>
      <c r="AO886" s="155">
        <f t="shared" si="277"/>
        <v>0</v>
      </c>
      <c r="AP886" s="289"/>
    </row>
    <row r="887" spans="2:42" s="45" customFormat="1" ht="12" customHeight="1">
      <c r="B887" s="134" t="s">
        <v>308</v>
      </c>
      <c r="C887" s="146">
        <v>0</v>
      </c>
      <c r="D887" s="145">
        <v>0</v>
      </c>
      <c r="E887" s="149">
        <v>0</v>
      </c>
      <c r="F887" s="65">
        <v>0</v>
      </c>
      <c r="G887" s="53">
        <v>0</v>
      </c>
      <c r="H887" s="168">
        <v>0</v>
      </c>
      <c r="I887" s="151">
        <v>0</v>
      </c>
      <c r="J887" s="103">
        <v>0</v>
      </c>
      <c r="K887" s="148">
        <v>0</v>
      </c>
      <c r="L887" s="154">
        <v>0</v>
      </c>
      <c r="M887" s="103">
        <v>0</v>
      </c>
      <c r="N887" s="155">
        <v>0</v>
      </c>
      <c r="O887" s="151">
        <v>0</v>
      </c>
      <c r="P887" s="103">
        <v>0</v>
      </c>
      <c r="Q887" s="148">
        <v>0</v>
      </c>
      <c r="R887" s="91">
        <v>0</v>
      </c>
      <c r="S887" s="51">
        <v>0</v>
      </c>
      <c r="T887" s="155">
        <v>0</v>
      </c>
      <c r="U887" s="151">
        <v>0</v>
      </c>
      <c r="V887" s="103">
        <v>0</v>
      </c>
      <c r="W887" s="148">
        <v>0</v>
      </c>
      <c r="X887" s="156">
        <v>0</v>
      </c>
      <c r="Y887" s="103">
        <v>0</v>
      </c>
      <c r="Z887" s="155">
        <v>0</v>
      </c>
      <c r="AA887" s="173">
        <v>0</v>
      </c>
      <c r="AB887" s="103">
        <v>0</v>
      </c>
      <c r="AC887" s="103">
        <v>0</v>
      </c>
      <c r="AD887" s="174">
        <v>0</v>
      </c>
      <c r="AE887" s="103">
        <v>0</v>
      </c>
      <c r="AF887" s="148">
        <v>0</v>
      </c>
      <c r="AG887" s="176">
        <v>0</v>
      </c>
      <c r="AH887" s="103">
        <v>0</v>
      </c>
      <c r="AI887" s="155">
        <v>0</v>
      </c>
      <c r="AJ887" s="151">
        <v>0</v>
      </c>
      <c r="AK887" s="103">
        <v>0</v>
      </c>
      <c r="AL887" s="103">
        <v>0</v>
      </c>
      <c r="AM887" s="103">
        <f t="shared" si="281"/>
        <v>0</v>
      </c>
      <c r="AN887" s="103">
        <f t="shared" si="276"/>
        <v>0</v>
      </c>
      <c r="AO887" s="155">
        <f t="shared" si="277"/>
        <v>0</v>
      </c>
      <c r="AP887" s="289"/>
    </row>
    <row r="888" spans="2:42" s="45" customFormat="1" ht="12" customHeight="1">
      <c r="B888" s="134" t="s">
        <v>310</v>
      </c>
      <c r="C888" s="146">
        <v>74093639</v>
      </c>
      <c r="D888" s="145">
        <v>0</v>
      </c>
      <c r="E888" s="149">
        <v>0</v>
      </c>
      <c r="F888" s="65">
        <v>0</v>
      </c>
      <c r="G888" s="53">
        <v>0</v>
      </c>
      <c r="H888" s="168">
        <v>0</v>
      </c>
      <c r="I888" s="151">
        <v>0</v>
      </c>
      <c r="J888" s="103">
        <v>0</v>
      </c>
      <c r="K888" s="148">
        <v>0</v>
      </c>
      <c r="L888" s="154">
        <v>80074690</v>
      </c>
      <c r="M888" s="103">
        <v>0</v>
      </c>
      <c r="N888" s="155">
        <v>0</v>
      </c>
      <c r="O888" s="151">
        <v>0</v>
      </c>
      <c r="P888" s="103">
        <v>0</v>
      </c>
      <c r="Q888" s="148">
        <v>0</v>
      </c>
      <c r="R888" s="91">
        <v>0</v>
      </c>
      <c r="S888" s="51">
        <v>0</v>
      </c>
      <c r="T888" s="155">
        <v>0</v>
      </c>
      <c r="U888" s="151">
        <v>0</v>
      </c>
      <c r="V888" s="103">
        <v>0</v>
      </c>
      <c r="W888" s="148">
        <v>0</v>
      </c>
      <c r="X888" s="156">
        <v>0</v>
      </c>
      <c r="Y888" s="103">
        <v>0</v>
      </c>
      <c r="Z888" s="155">
        <v>0</v>
      </c>
      <c r="AA888" s="173">
        <v>0</v>
      </c>
      <c r="AB888" s="103">
        <v>0</v>
      </c>
      <c r="AC888" s="103">
        <v>0</v>
      </c>
      <c r="AD888" s="174">
        <v>0</v>
      </c>
      <c r="AE888" s="103">
        <v>0</v>
      </c>
      <c r="AF888" s="148">
        <v>0</v>
      </c>
      <c r="AG888" s="176">
        <v>0</v>
      </c>
      <c r="AH888" s="103">
        <v>0</v>
      </c>
      <c r="AI888" s="155">
        <v>0</v>
      </c>
      <c r="AJ888" s="151">
        <v>0</v>
      </c>
      <c r="AK888" s="103">
        <v>0</v>
      </c>
      <c r="AL888" s="103">
        <v>0</v>
      </c>
      <c r="AM888" s="103">
        <f t="shared" si="281"/>
        <v>154168329</v>
      </c>
      <c r="AN888" s="103">
        <f t="shared" si="276"/>
        <v>0</v>
      </c>
      <c r="AO888" s="155">
        <f t="shared" si="277"/>
        <v>0</v>
      </c>
      <c r="AP888" s="289"/>
    </row>
    <row r="889" spans="2:42" s="45" customFormat="1" ht="12" customHeight="1">
      <c r="B889" s="134" t="s">
        <v>312</v>
      </c>
      <c r="C889" s="146">
        <v>0</v>
      </c>
      <c r="D889" s="145">
        <v>0</v>
      </c>
      <c r="E889" s="149">
        <v>0</v>
      </c>
      <c r="F889" s="65">
        <v>0</v>
      </c>
      <c r="G889" s="53">
        <v>0</v>
      </c>
      <c r="H889" s="168">
        <v>0</v>
      </c>
      <c r="I889" s="151">
        <v>0</v>
      </c>
      <c r="J889" s="103">
        <v>0</v>
      </c>
      <c r="K889" s="148">
        <v>0</v>
      </c>
      <c r="L889" s="154">
        <v>0</v>
      </c>
      <c r="M889" s="103">
        <v>0</v>
      </c>
      <c r="N889" s="155">
        <v>0</v>
      </c>
      <c r="O889" s="151">
        <v>0</v>
      </c>
      <c r="P889" s="103">
        <v>0</v>
      </c>
      <c r="Q889" s="148">
        <v>0</v>
      </c>
      <c r="R889" s="91">
        <v>0</v>
      </c>
      <c r="S889" s="51">
        <v>0</v>
      </c>
      <c r="T889" s="155">
        <v>0</v>
      </c>
      <c r="U889" s="151">
        <v>0</v>
      </c>
      <c r="V889" s="103">
        <v>0</v>
      </c>
      <c r="W889" s="148">
        <v>0</v>
      </c>
      <c r="X889" s="156">
        <v>0</v>
      </c>
      <c r="Y889" s="103">
        <v>0</v>
      </c>
      <c r="Z889" s="155">
        <v>0</v>
      </c>
      <c r="AA889" s="173">
        <v>0</v>
      </c>
      <c r="AB889" s="103">
        <v>0</v>
      </c>
      <c r="AC889" s="103">
        <v>0</v>
      </c>
      <c r="AD889" s="174">
        <v>0</v>
      </c>
      <c r="AE889" s="103">
        <v>0</v>
      </c>
      <c r="AF889" s="148">
        <v>0</v>
      </c>
      <c r="AG889" s="176">
        <v>0</v>
      </c>
      <c r="AH889" s="103">
        <v>0</v>
      </c>
      <c r="AI889" s="155">
        <v>0</v>
      </c>
      <c r="AJ889" s="151">
        <v>0</v>
      </c>
      <c r="AK889" s="103">
        <v>0</v>
      </c>
      <c r="AL889" s="103">
        <v>0</v>
      </c>
      <c r="AM889" s="103">
        <f t="shared" si="281"/>
        <v>0</v>
      </c>
      <c r="AN889" s="103">
        <f t="shared" si="276"/>
        <v>0</v>
      </c>
      <c r="AO889" s="155">
        <f t="shared" si="277"/>
        <v>0</v>
      </c>
      <c r="AP889" s="289"/>
    </row>
    <row r="890" spans="2:42" s="45" customFormat="1" ht="12" customHeight="1">
      <c r="B890" s="134" t="s">
        <v>316</v>
      </c>
      <c r="C890" s="146">
        <v>0</v>
      </c>
      <c r="D890" s="145">
        <v>0</v>
      </c>
      <c r="E890" s="149">
        <v>0</v>
      </c>
      <c r="F890" s="65">
        <v>0</v>
      </c>
      <c r="G890" s="53">
        <v>0</v>
      </c>
      <c r="H890" s="168">
        <v>0</v>
      </c>
      <c r="I890" s="151">
        <v>0</v>
      </c>
      <c r="J890" s="103">
        <v>0</v>
      </c>
      <c r="K890" s="148">
        <v>0</v>
      </c>
      <c r="L890" s="154">
        <v>0</v>
      </c>
      <c r="M890" s="103">
        <v>0</v>
      </c>
      <c r="N890" s="155">
        <v>0</v>
      </c>
      <c r="O890" s="151">
        <v>0</v>
      </c>
      <c r="P890" s="103">
        <v>0</v>
      </c>
      <c r="Q890" s="148">
        <v>0</v>
      </c>
      <c r="R890" s="91">
        <v>0</v>
      </c>
      <c r="S890" s="51">
        <v>0</v>
      </c>
      <c r="T890" s="155">
        <v>0</v>
      </c>
      <c r="U890" s="151">
        <v>0</v>
      </c>
      <c r="V890" s="103">
        <v>0</v>
      </c>
      <c r="W890" s="148">
        <v>0</v>
      </c>
      <c r="X890" s="156">
        <v>0</v>
      </c>
      <c r="Y890" s="103">
        <v>0</v>
      </c>
      <c r="Z890" s="155">
        <v>0</v>
      </c>
      <c r="AA890" s="173">
        <v>0</v>
      </c>
      <c r="AB890" s="103">
        <v>0</v>
      </c>
      <c r="AC890" s="103">
        <v>0</v>
      </c>
      <c r="AD890" s="174">
        <v>0</v>
      </c>
      <c r="AE890" s="103">
        <v>0</v>
      </c>
      <c r="AF890" s="148">
        <v>0</v>
      </c>
      <c r="AG890" s="176">
        <v>0</v>
      </c>
      <c r="AH890" s="103">
        <v>0</v>
      </c>
      <c r="AI890" s="155">
        <v>0</v>
      </c>
      <c r="AJ890" s="151">
        <v>0</v>
      </c>
      <c r="AK890" s="103">
        <v>0</v>
      </c>
      <c r="AL890" s="103">
        <v>0</v>
      </c>
      <c r="AM890" s="103">
        <f t="shared" si="281"/>
        <v>0</v>
      </c>
      <c r="AN890" s="103">
        <f t="shared" si="276"/>
        <v>0</v>
      </c>
      <c r="AO890" s="155">
        <f t="shared" si="277"/>
        <v>0</v>
      </c>
      <c r="AP890" s="289"/>
    </row>
    <row r="891" spans="2:42" s="45" customFormat="1" ht="12" customHeight="1">
      <c r="B891" s="134" t="s">
        <v>230</v>
      </c>
      <c r="C891" s="146">
        <v>2227711</v>
      </c>
      <c r="D891" s="145">
        <v>0</v>
      </c>
      <c r="E891" s="149">
        <v>0</v>
      </c>
      <c r="F891" s="65">
        <v>181037</v>
      </c>
      <c r="G891" s="53">
        <v>0</v>
      </c>
      <c r="H891" s="168">
        <v>0</v>
      </c>
      <c r="I891" s="151">
        <v>1719400</v>
      </c>
      <c r="J891" s="103">
        <v>0</v>
      </c>
      <c r="K891" s="148">
        <v>0</v>
      </c>
      <c r="L891" s="154">
        <v>475834</v>
      </c>
      <c r="M891" s="103">
        <v>0</v>
      </c>
      <c r="N891" s="155">
        <v>0</v>
      </c>
      <c r="O891" s="151">
        <v>0</v>
      </c>
      <c r="P891" s="103">
        <v>0</v>
      </c>
      <c r="Q891" s="148">
        <v>0</v>
      </c>
      <c r="R891" s="91">
        <v>0</v>
      </c>
      <c r="S891" s="51">
        <v>1596234</v>
      </c>
      <c r="T891" s="155">
        <v>1596234</v>
      </c>
      <c r="U891" s="151">
        <v>0</v>
      </c>
      <c r="V891" s="103">
        <v>248400</v>
      </c>
      <c r="W891" s="148">
        <v>248400</v>
      </c>
      <c r="X891" s="156">
        <v>0</v>
      </c>
      <c r="Y891" s="103">
        <v>0</v>
      </c>
      <c r="Z891" s="155">
        <v>0</v>
      </c>
      <c r="AA891" s="173">
        <v>0</v>
      </c>
      <c r="AB891" s="103">
        <v>0</v>
      </c>
      <c r="AC891" s="103">
        <v>0</v>
      </c>
      <c r="AD891" s="174">
        <v>0</v>
      </c>
      <c r="AE891" s="103">
        <v>0</v>
      </c>
      <c r="AF891" s="148">
        <v>0</v>
      </c>
      <c r="AG891" s="176">
        <v>0</v>
      </c>
      <c r="AH891" s="103">
        <v>0</v>
      </c>
      <c r="AI891" s="155">
        <v>0</v>
      </c>
      <c r="AJ891" s="151">
        <v>0</v>
      </c>
      <c r="AK891" s="103">
        <v>0</v>
      </c>
      <c r="AL891" s="103">
        <v>0</v>
      </c>
      <c r="AM891" s="103">
        <f t="shared" si="281"/>
        <v>4603982</v>
      </c>
      <c r="AN891" s="103">
        <f t="shared" si="276"/>
        <v>1844634</v>
      </c>
      <c r="AO891" s="155">
        <f t="shared" si="277"/>
        <v>1844634</v>
      </c>
      <c r="AP891" s="289"/>
    </row>
    <row r="892" spans="2:42" s="45" customFormat="1" ht="12" customHeight="1">
      <c r="B892" s="134" t="s">
        <v>319</v>
      </c>
      <c r="C892" s="146">
        <v>0</v>
      </c>
      <c r="D892" s="145">
        <v>0</v>
      </c>
      <c r="E892" s="149">
        <v>0</v>
      </c>
      <c r="F892" s="65">
        <v>0</v>
      </c>
      <c r="G892" s="53">
        <v>0</v>
      </c>
      <c r="H892" s="168">
        <v>0</v>
      </c>
      <c r="I892" s="151">
        <v>0</v>
      </c>
      <c r="J892" s="103">
        <v>0</v>
      </c>
      <c r="K892" s="148">
        <v>0</v>
      </c>
      <c r="L892" s="154">
        <v>0</v>
      </c>
      <c r="M892" s="103">
        <v>0</v>
      </c>
      <c r="N892" s="155">
        <v>0</v>
      </c>
      <c r="O892" s="151">
        <v>0</v>
      </c>
      <c r="P892" s="103">
        <v>0</v>
      </c>
      <c r="Q892" s="148">
        <v>0</v>
      </c>
      <c r="R892" s="91">
        <v>0</v>
      </c>
      <c r="S892" s="51">
        <v>0</v>
      </c>
      <c r="T892" s="155">
        <v>0</v>
      </c>
      <c r="U892" s="151">
        <v>0</v>
      </c>
      <c r="V892" s="103">
        <v>0</v>
      </c>
      <c r="W892" s="148">
        <v>0</v>
      </c>
      <c r="X892" s="156">
        <v>0</v>
      </c>
      <c r="Y892" s="103">
        <v>0</v>
      </c>
      <c r="Z892" s="155">
        <v>0</v>
      </c>
      <c r="AA892" s="173">
        <v>0</v>
      </c>
      <c r="AB892" s="103">
        <v>0</v>
      </c>
      <c r="AC892" s="103">
        <v>0</v>
      </c>
      <c r="AD892" s="174">
        <v>0</v>
      </c>
      <c r="AE892" s="103">
        <v>0</v>
      </c>
      <c r="AF892" s="148">
        <v>0</v>
      </c>
      <c r="AG892" s="176">
        <v>0</v>
      </c>
      <c r="AH892" s="103">
        <v>0</v>
      </c>
      <c r="AI892" s="155">
        <v>0</v>
      </c>
      <c r="AJ892" s="151">
        <v>0</v>
      </c>
      <c r="AK892" s="103">
        <v>0</v>
      </c>
      <c r="AL892" s="103">
        <v>0</v>
      </c>
      <c r="AM892" s="103">
        <f t="shared" si="281"/>
        <v>0</v>
      </c>
      <c r="AN892" s="103">
        <f t="shared" si="276"/>
        <v>0</v>
      </c>
      <c r="AO892" s="155">
        <f t="shared" si="277"/>
        <v>0</v>
      </c>
      <c r="AP892" s="289"/>
    </row>
    <row r="893" spans="2:42" s="45" customFormat="1" ht="12" customHeight="1">
      <c r="B893" s="134" t="s">
        <v>317</v>
      </c>
      <c r="C893" s="146">
        <v>0</v>
      </c>
      <c r="D893" s="145">
        <v>0</v>
      </c>
      <c r="E893" s="149">
        <v>0</v>
      </c>
      <c r="F893" s="65">
        <v>0</v>
      </c>
      <c r="G893" s="53">
        <v>0</v>
      </c>
      <c r="H893" s="168">
        <v>0</v>
      </c>
      <c r="I893" s="151">
        <v>0</v>
      </c>
      <c r="J893" s="103">
        <v>0</v>
      </c>
      <c r="K893" s="148">
        <v>0</v>
      </c>
      <c r="L893" s="154">
        <v>0</v>
      </c>
      <c r="M893" s="103">
        <v>0</v>
      </c>
      <c r="N893" s="155">
        <v>0</v>
      </c>
      <c r="O893" s="151">
        <v>0</v>
      </c>
      <c r="P893" s="103">
        <v>0</v>
      </c>
      <c r="Q893" s="148">
        <v>0</v>
      </c>
      <c r="R893" s="91">
        <v>0</v>
      </c>
      <c r="S893" s="51">
        <v>0</v>
      </c>
      <c r="T893" s="155">
        <v>0</v>
      </c>
      <c r="U893" s="151">
        <v>0</v>
      </c>
      <c r="V893" s="103">
        <v>0</v>
      </c>
      <c r="W893" s="148">
        <v>0</v>
      </c>
      <c r="X893" s="156">
        <v>0</v>
      </c>
      <c r="Y893" s="103">
        <v>0</v>
      </c>
      <c r="Z893" s="155">
        <v>0</v>
      </c>
      <c r="AA893" s="173">
        <v>0</v>
      </c>
      <c r="AB893" s="103">
        <v>0</v>
      </c>
      <c r="AC893" s="103">
        <v>0</v>
      </c>
      <c r="AD893" s="174">
        <v>0</v>
      </c>
      <c r="AE893" s="103">
        <v>0</v>
      </c>
      <c r="AF893" s="148">
        <v>0</v>
      </c>
      <c r="AG893" s="176">
        <v>0</v>
      </c>
      <c r="AH893" s="103">
        <v>0</v>
      </c>
      <c r="AI893" s="155">
        <v>0</v>
      </c>
      <c r="AJ893" s="151">
        <v>0</v>
      </c>
      <c r="AK893" s="103">
        <v>0</v>
      </c>
      <c r="AL893" s="103">
        <v>0</v>
      </c>
      <c r="AM893" s="103">
        <f t="shared" si="281"/>
        <v>0</v>
      </c>
      <c r="AN893" s="103">
        <f t="shared" si="276"/>
        <v>0</v>
      </c>
      <c r="AO893" s="155">
        <f t="shared" si="277"/>
        <v>0</v>
      </c>
      <c r="AP893" s="289"/>
    </row>
    <row r="894" spans="2:42" s="45" customFormat="1" ht="12" customHeight="1">
      <c r="B894" s="138" t="s">
        <v>322</v>
      </c>
      <c r="C894" s="146">
        <v>0</v>
      </c>
      <c r="D894" s="145">
        <v>0</v>
      </c>
      <c r="E894" s="149">
        <v>0</v>
      </c>
      <c r="F894" s="65">
        <v>0</v>
      </c>
      <c r="G894" s="53">
        <v>0</v>
      </c>
      <c r="H894" s="168">
        <v>0</v>
      </c>
      <c r="I894" s="151">
        <v>0</v>
      </c>
      <c r="J894" s="103">
        <v>0</v>
      </c>
      <c r="K894" s="148">
        <v>0</v>
      </c>
      <c r="L894" s="154">
        <v>0</v>
      </c>
      <c r="M894" s="103">
        <v>0</v>
      </c>
      <c r="N894" s="155">
        <v>0</v>
      </c>
      <c r="O894" s="151">
        <v>0</v>
      </c>
      <c r="P894" s="103">
        <v>0</v>
      </c>
      <c r="Q894" s="148">
        <v>0</v>
      </c>
      <c r="R894" s="91">
        <v>154660</v>
      </c>
      <c r="S894" s="51">
        <v>0</v>
      </c>
      <c r="T894" s="155">
        <v>0</v>
      </c>
      <c r="U894" s="151">
        <v>85400</v>
      </c>
      <c r="V894" s="103">
        <v>0</v>
      </c>
      <c r="W894" s="148">
        <v>0</v>
      </c>
      <c r="X894" s="156">
        <v>0</v>
      </c>
      <c r="Y894" s="103">
        <v>0</v>
      </c>
      <c r="Z894" s="155">
        <v>0</v>
      </c>
      <c r="AA894" s="173">
        <v>241997</v>
      </c>
      <c r="AB894" s="103">
        <v>0</v>
      </c>
      <c r="AC894" s="103">
        <v>0</v>
      </c>
      <c r="AD894" s="174">
        <v>285600</v>
      </c>
      <c r="AE894" s="103">
        <v>0</v>
      </c>
      <c r="AF894" s="148">
        <v>0</v>
      </c>
      <c r="AG894" s="176">
        <v>85400</v>
      </c>
      <c r="AH894" s="103">
        <v>0</v>
      </c>
      <c r="AI894" s="155">
        <v>0</v>
      </c>
      <c r="AJ894" s="151">
        <v>0</v>
      </c>
      <c r="AK894" s="103">
        <v>0</v>
      </c>
      <c r="AL894" s="103">
        <v>0</v>
      </c>
      <c r="AM894" s="103">
        <f t="shared" si="281"/>
        <v>853057</v>
      </c>
      <c r="AN894" s="103">
        <f t="shared" si="276"/>
        <v>0</v>
      </c>
      <c r="AO894" s="155">
        <f t="shared" si="277"/>
        <v>0</v>
      </c>
      <c r="AP894" s="289"/>
    </row>
    <row r="895" spans="2:42" s="45" customFormat="1" ht="12" customHeight="1">
      <c r="B895" s="138" t="s">
        <v>323</v>
      </c>
      <c r="C895" s="146">
        <v>0</v>
      </c>
      <c r="D895" s="145">
        <v>0</v>
      </c>
      <c r="E895" s="149">
        <v>0</v>
      </c>
      <c r="F895" s="65">
        <v>0</v>
      </c>
      <c r="G895" s="53">
        <v>0</v>
      </c>
      <c r="H895" s="168">
        <v>0</v>
      </c>
      <c r="I895" s="151">
        <v>0</v>
      </c>
      <c r="J895" s="103">
        <v>0</v>
      </c>
      <c r="K895" s="148">
        <v>0</v>
      </c>
      <c r="L895" s="154">
        <v>0</v>
      </c>
      <c r="M895" s="103">
        <v>0</v>
      </c>
      <c r="N895" s="155">
        <v>0</v>
      </c>
      <c r="O895" s="151">
        <v>0</v>
      </c>
      <c r="P895" s="103">
        <v>0</v>
      </c>
      <c r="Q895" s="148">
        <v>0</v>
      </c>
      <c r="R895" s="91">
        <v>0</v>
      </c>
      <c r="S895" s="51">
        <v>0</v>
      </c>
      <c r="T895" s="155">
        <v>0</v>
      </c>
      <c r="U895" s="151">
        <v>0</v>
      </c>
      <c r="V895" s="103">
        <v>0</v>
      </c>
      <c r="W895" s="148">
        <v>0</v>
      </c>
      <c r="X895" s="156">
        <v>0</v>
      </c>
      <c r="Y895" s="103">
        <v>0</v>
      </c>
      <c r="Z895" s="155">
        <v>0</v>
      </c>
      <c r="AA895" s="173">
        <v>0</v>
      </c>
      <c r="AB895" s="103">
        <v>0</v>
      </c>
      <c r="AC895" s="103">
        <v>0</v>
      </c>
      <c r="AD895" s="174">
        <v>0</v>
      </c>
      <c r="AE895" s="103">
        <v>0</v>
      </c>
      <c r="AF895" s="148">
        <v>0</v>
      </c>
      <c r="AG895" s="176">
        <v>0</v>
      </c>
      <c r="AH895" s="103">
        <v>0</v>
      </c>
      <c r="AI895" s="155">
        <v>0</v>
      </c>
      <c r="AJ895" s="151">
        <v>0</v>
      </c>
      <c r="AK895" s="103">
        <v>0</v>
      </c>
      <c r="AL895" s="103">
        <v>0</v>
      </c>
      <c r="AM895" s="103">
        <f t="shared" si="281"/>
        <v>0</v>
      </c>
      <c r="AN895" s="103">
        <f t="shared" si="276"/>
        <v>0</v>
      </c>
      <c r="AO895" s="155">
        <f t="shared" si="277"/>
        <v>0</v>
      </c>
      <c r="AP895" s="289"/>
    </row>
    <row r="896" spans="2:42" s="45" customFormat="1" ht="12" customHeight="1">
      <c r="B896" s="140" t="s">
        <v>333</v>
      </c>
      <c r="C896" s="146">
        <v>0</v>
      </c>
      <c r="D896" s="145">
        <v>0</v>
      </c>
      <c r="E896" s="149">
        <v>0</v>
      </c>
      <c r="F896" s="65">
        <v>0</v>
      </c>
      <c r="G896" s="53">
        <v>0</v>
      </c>
      <c r="H896" s="168">
        <v>0</v>
      </c>
      <c r="I896" s="151">
        <v>0</v>
      </c>
      <c r="J896" s="103">
        <v>0</v>
      </c>
      <c r="K896" s="148">
        <v>0</v>
      </c>
      <c r="L896" s="154">
        <v>0</v>
      </c>
      <c r="M896" s="103">
        <v>0</v>
      </c>
      <c r="N896" s="155">
        <v>0</v>
      </c>
      <c r="O896" s="151">
        <v>0</v>
      </c>
      <c r="P896" s="103">
        <v>0</v>
      </c>
      <c r="Q896" s="148">
        <v>0</v>
      </c>
      <c r="R896" s="91">
        <v>8836170</v>
      </c>
      <c r="S896" s="51">
        <v>0</v>
      </c>
      <c r="T896" s="155">
        <v>0</v>
      </c>
      <c r="U896" s="151">
        <v>0</v>
      </c>
      <c r="V896" s="103">
        <v>0</v>
      </c>
      <c r="W896" s="148">
        <v>0</v>
      </c>
      <c r="X896" s="156">
        <v>0</v>
      </c>
      <c r="Y896" s="103">
        <v>0</v>
      </c>
      <c r="Z896" s="155">
        <v>0</v>
      </c>
      <c r="AA896" s="173">
        <v>-8836170</v>
      </c>
      <c r="AB896" s="103">
        <v>0</v>
      </c>
      <c r="AC896" s="103">
        <v>0</v>
      </c>
      <c r="AD896" s="174">
        <v>0</v>
      </c>
      <c r="AE896" s="103">
        <v>0</v>
      </c>
      <c r="AF896" s="148">
        <v>0</v>
      </c>
      <c r="AG896" s="176">
        <v>5383844</v>
      </c>
      <c r="AH896" s="103">
        <v>0</v>
      </c>
      <c r="AI896" s="155">
        <v>0</v>
      </c>
      <c r="AJ896" s="151">
        <v>-5383844</v>
      </c>
      <c r="AK896" s="103">
        <v>0</v>
      </c>
      <c r="AL896" s="103">
        <v>0</v>
      </c>
      <c r="AM896" s="103">
        <f t="shared" si="281"/>
        <v>0</v>
      </c>
      <c r="AN896" s="103">
        <f t="shared" si="276"/>
        <v>0</v>
      </c>
      <c r="AO896" s="155">
        <f t="shared" si="277"/>
        <v>0</v>
      </c>
      <c r="AP896" s="289"/>
    </row>
    <row r="897" spans="2:42" s="45" customFormat="1" ht="12" customHeight="1">
      <c r="B897" s="140" t="s">
        <v>335</v>
      </c>
      <c r="C897" s="146">
        <v>0</v>
      </c>
      <c r="D897" s="145">
        <v>0</v>
      </c>
      <c r="E897" s="149">
        <v>0</v>
      </c>
      <c r="F897" s="65">
        <v>2263300</v>
      </c>
      <c r="G897" s="53">
        <v>0</v>
      </c>
      <c r="H897" s="168">
        <v>0</v>
      </c>
      <c r="I897" s="151">
        <v>0</v>
      </c>
      <c r="J897" s="103">
        <v>0</v>
      </c>
      <c r="K897" s="148">
        <v>0</v>
      </c>
      <c r="L897" s="154">
        <v>0</v>
      </c>
      <c r="M897" s="103">
        <v>0</v>
      </c>
      <c r="N897" s="155">
        <v>0</v>
      </c>
      <c r="O897" s="151">
        <v>0</v>
      </c>
      <c r="P897" s="103">
        <v>0</v>
      </c>
      <c r="Q897" s="148">
        <v>0</v>
      </c>
      <c r="R897" s="91">
        <v>2083000</v>
      </c>
      <c r="S897" s="51">
        <v>0</v>
      </c>
      <c r="T897" s="155">
        <v>0</v>
      </c>
      <c r="U897" s="151">
        <v>0</v>
      </c>
      <c r="V897" s="103">
        <v>0</v>
      </c>
      <c r="W897" s="148">
        <v>0</v>
      </c>
      <c r="X897" s="156">
        <v>0</v>
      </c>
      <c r="Y897" s="103">
        <v>0</v>
      </c>
      <c r="Z897" s="155">
        <v>0</v>
      </c>
      <c r="AA897" s="173">
        <v>0</v>
      </c>
      <c r="AB897" s="103">
        <v>0</v>
      </c>
      <c r="AC897" s="103">
        <v>0</v>
      </c>
      <c r="AD897" s="174">
        <v>0</v>
      </c>
      <c r="AE897" s="103">
        <v>0</v>
      </c>
      <c r="AF897" s="148">
        <v>0</v>
      </c>
      <c r="AG897" s="176">
        <v>0</v>
      </c>
      <c r="AH897" s="103">
        <v>0</v>
      </c>
      <c r="AI897" s="155">
        <v>0</v>
      </c>
      <c r="AJ897" s="151">
        <v>2338300</v>
      </c>
      <c r="AK897" s="103">
        <v>0</v>
      </c>
      <c r="AL897" s="103">
        <v>0</v>
      </c>
      <c r="AM897" s="103">
        <f t="shared" si="281"/>
        <v>6684600</v>
      </c>
      <c r="AN897" s="103">
        <f t="shared" si="276"/>
        <v>0</v>
      </c>
      <c r="AO897" s="155">
        <f t="shared" si="277"/>
        <v>0</v>
      </c>
      <c r="AP897" s="289"/>
    </row>
    <row r="898" spans="2:42" s="45" customFormat="1" ht="12" customHeight="1">
      <c r="B898" s="140" t="s">
        <v>336</v>
      </c>
      <c r="C898" s="146">
        <v>0</v>
      </c>
      <c r="D898" s="145">
        <v>0</v>
      </c>
      <c r="E898" s="149">
        <v>0</v>
      </c>
      <c r="F898" s="65">
        <v>0</v>
      </c>
      <c r="G898" s="53">
        <v>0</v>
      </c>
      <c r="H898" s="168">
        <v>0</v>
      </c>
      <c r="I898" s="151">
        <v>144386</v>
      </c>
      <c r="J898" s="103">
        <v>0</v>
      </c>
      <c r="K898" s="148">
        <v>0</v>
      </c>
      <c r="L898" s="154">
        <v>125808</v>
      </c>
      <c r="M898" s="103">
        <v>0</v>
      </c>
      <c r="N898" s="155">
        <v>0</v>
      </c>
      <c r="O898" s="151">
        <v>0</v>
      </c>
      <c r="P898" s="103">
        <v>0</v>
      </c>
      <c r="Q898" s="148">
        <v>0</v>
      </c>
      <c r="R898" s="91">
        <v>0</v>
      </c>
      <c r="S898" s="51">
        <v>0</v>
      </c>
      <c r="T898" s="155">
        <v>0</v>
      </c>
      <c r="U898" s="151">
        <v>0</v>
      </c>
      <c r="V898" s="103">
        <v>0</v>
      </c>
      <c r="W898" s="148">
        <v>0</v>
      </c>
      <c r="X898" s="156">
        <v>0</v>
      </c>
      <c r="Y898" s="103">
        <v>0</v>
      </c>
      <c r="Z898" s="155">
        <v>0</v>
      </c>
      <c r="AA898" s="173">
        <v>0</v>
      </c>
      <c r="AB898" s="103">
        <v>0</v>
      </c>
      <c r="AC898" s="103">
        <v>0</v>
      </c>
      <c r="AD898" s="174">
        <v>0</v>
      </c>
      <c r="AE898" s="103">
        <v>0</v>
      </c>
      <c r="AF898" s="148">
        <v>0</v>
      </c>
      <c r="AG898" s="176">
        <v>0</v>
      </c>
      <c r="AH898" s="103">
        <v>0</v>
      </c>
      <c r="AI898" s="155">
        <v>0</v>
      </c>
      <c r="AJ898" s="151">
        <v>0</v>
      </c>
      <c r="AK898" s="103">
        <v>0</v>
      </c>
      <c r="AL898" s="103">
        <v>0</v>
      </c>
      <c r="AM898" s="103">
        <f t="shared" si="281"/>
        <v>270194</v>
      </c>
      <c r="AN898" s="103">
        <f t="shared" si="276"/>
        <v>0</v>
      </c>
      <c r="AO898" s="155">
        <f t="shared" si="277"/>
        <v>0</v>
      </c>
      <c r="AP898" s="289"/>
    </row>
    <row r="899" spans="2:42" s="45" customFormat="1" ht="12" customHeight="1">
      <c r="B899" s="140" t="s">
        <v>263</v>
      </c>
      <c r="C899" s="146">
        <v>0</v>
      </c>
      <c r="D899" s="145">
        <v>0</v>
      </c>
      <c r="E899" s="149">
        <v>0</v>
      </c>
      <c r="F899" s="65">
        <v>0</v>
      </c>
      <c r="G899" s="53">
        <v>0</v>
      </c>
      <c r="H899" s="168">
        <v>0</v>
      </c>
      <c r="I899" s="151">
        <v>0</v>
      </c>
      <c r="J899" s="103">
        <v>0</v>
      </c>
      <c r="K899" s="148">
        <v>0</v>
      </c>
      <c r="L899" s="154">
        <v>0</v>
      </c>
      <c r="M899" s="103">
        <v>0</v>
      </c>
      <c r="N899" s="155">
        <v>0</v>
      </c>
      <c r="O899" s="151">
        <v>0</v>
      </c>
      <c r="P899" s="103">
        <v>0</v>
      </c>
      <c r="Q899" s="148">
        <v>0</v>
      </c>
      <c r="R899" s="91">
        <v>0</v>
      </c>
      <c r="S899" s="51">
        <v>0</v>
      </c>
      <c r="T899" s="155">
        <v>0</v>
      </c>
      <c r="U899" s="151">
        <v>0</v>
      </c>
      <c r="V899" s="103">
        <v>0</v>
      </c>
      <c r="W899" s="148">
        <v>0</v>
      </c>
      <c r="X899" s="156">
        <v>258272</v>
      </c>
      <c r="Y899" s="103">
        <v>0</v>
      </c>
      <c r="Z899" s="155">
        <v>0</v>
      </c>
      <c r="AA899" s="173">
        <v>4935035</v>
      </c>
      <c r="AB899" s="103">
        <v>0</v>
      </c>
      <c r="AC899" s="103">
        <v>0</v>
      </c>
      <c r="AD899" s="174">
        <v>3082043</v>
      </c>
      <c r="AE899" s="103">
        <v>0</v>
      </c>
      <c r="AF899" s="148">
        <v>0</v>
      </c>
      <c r="AG899" s="176">
        <v>156000</v>
      </c>
      <c r="AH899" s="103">
        <v>0</v>
      </c>
      <c r="AI899" s="155">
        <v>0</v>
      </c>
      <c r="AJ899" s="151">
        <v>774259</v>
      </c>
      <c r="AK899" s="103">
        <v>0</v>
      </c>
      <c r="AL899" s="103">
        <v>0</v>
      </c>
      <c r="AM899" s="103">
        <f t="shared" si="281"/>
        <v>9205609</v>
      </c>
      <c r="AN899" s="103">
        <f t="shared" si="276"/>
        <v>0</v>
      </c>
      <c r="AO899" s="155">
        <f t="shared" si="277"/>
        <v>0</v>
      </c>
      <c r="AP899" s="289"/>
    </row>
    <row r="900" spans="2:42" s="45" customFormat="1" ht="12" customHeight="1">
      <c r="B900" s="140" t="s">
        <v>266</v>
      </c>
      <c r="C900" s="146">
        <v>0</v>
      </c>
      <c r="D900" s="145">
        <v>0</v>
      </c>
      <c r="E900" s="149">
        <v>0</v>
      </c>
      <c r="F900" s="65">
        <v>0</v>
      </c>
      <c r="G900" s="53">
        <v>0</v>
      </c>
      <c r="H900" s="168">
        <v>0</v>
      </c>
      <c r="I900" s="151">
        <v>0</v>
      </c>
      <c r="J900" s="103">
        <v>0</v>
      </c>
      <c r="K900" s="148">
        <v>0</v>
      </c>
      <c r="L900" s="154">
        <v>0</v>
      </c>
      <c r="M900" s="103">
        <v>0</v>
      </c>
      <c r="N900" s="155">
        <v>0</v>
      </c>
      <c r="O900" s="151">
        <v>0</v>
      </c>
      <c r="P900" s="103">
        <v>0</v>
      </c>
      <c r="Q900" s="148">
        <v>0</v>
      </c>
      <c r="R900" s="91">
        <v>0</v>
      </c>
      <c r="S900" s="51">
        <v>0</v>
      </c>
      <c r="T900" s="155">
        <v>0</v>
      </c>
      <c r="U900" s="151">
        <v>0</v>
      </c>
      <c r="V900" s="103">
        <v>0</v>
      </c>
      <c r="W900" s="148">
        <v>0</v>
      </c>
      <c r="X900" s="156">
        <v>0</v>
      </c>
      <c r="Y900" s="103">
        <v>0</v>
      </c>
      <c r="Z900" s="155">
        <v>0</v>
      </c>
      <c r="AA900" s="173">
        <v>3471232</v>
      </c>
      <c r="AB900" s="103">
        <v>0</v>
      </c>
      <c r="AC900" s="103">
        <v>0</v>
      </c>
      <c r="AD900" s="174">
        <v>0</v>
      </c>
      <c r="AE900" s="103">
        <v>0</v>
      </c>
      <c r="AF900" s="148">
        <v>0</v>
      </c>
      <c r="AG900" s="176">
        <v>0</v>
      </c>
      <c r="AH900" s="103">
        <v>0</v>
      </c>
      <c r="AI900" s="155">
        <v>0</v>
      </c>
      <c r="AJ900" s="151">
        <v>0</v>
      </c>
      <c r="AK900" s="103">
        <v>0</v>
      </c>
      <c r="AL900" s="103">
        <v>0</v>
      </c>
      <c r="AM900" s="103">
        <f t="shared" ref="AM900" si="282">+AJ900+AG900+AD900+AA900+X900+U900+R900+O900+L900+I900+F900+C900</f>
        <v>3471232</v>
      </c>
      <c r="AN900" s="103">
        <f t="shared" ref="AN900" si="283">+AK900+AH900+AE900+AB900+Y900+V900+S900+P900+M900+J900+G900+D900</f>
        <v>0</v>
      </c>
      <c r="AO900" s="155">
        <f t="shared" ref="AO900" si="284">+AL900+AI900+AF900+AC900+Z900+W900+T900+Q900+N900+K900+H900+E900</f>
        <v>0</v>
      </c>
      <c r="AP900" s="289"/>
    </row>
    <row r="901" spans="2:42" s="45" customFormat="1" ht="12" customHeight="1">
      <c r="B901" s="140" t="s">
        <v>189</v>
      </c>
      <c r="C901" s="146">
        <v>2385313</v>
      </c>
      <c r="D901" s="145">
        <v>0</v>
      </c>
      <c r="E901" s="149">
        <v>0</v>
      </c>
      <c r="F901" s="65">
        <v>4511511</v>
      </c>
      <c r="G901" s="53">
        <v>0</v>
      </c>
      <c r="H901" s="168">
        <v>0</v>
      </c>
      <c r="I901" s="151">
        <v>3693870</v>
      </c>
      <c r="J901" s="103">
        <v>0</v>
      </c>
      <c r="K901" s="148">
        <v>0</v>
      </c>
      <c r="L901" s="154">
        <v>7085142</v>
      </c>
      <c r="M901" s="103">
        <v>0</v>
      </c>
      <c r="N901" s="155">
        <v>0</v>
      </c>
      <c r="O901" s="151">
        <v>86522</v>
      </c>
      <c r="P901" s="103">
        <v>0</v>
      </c>
      <c r="Q901" s="148">
        <v>0</v>
      </c>
      <c r="R901" s="91">
        <v>-223900</v>
      </c>
      <c r="S901" s="51">
        <v>0</v>
      </c>
      <c r="T901" s="155">
        <v>0</v>
      </c>
      <c r="U901" s="151">
        <v>282600</v>
      </c>
      <c r="V901" s="103">
        <v>0</v>
      </c>
      <c r="W901" s="148">
        <v>0</v>
      </c>
      <c r="X901" s="156">
        <v>0</v>
      </c>
      <c r="Y901" s="103">
        <v>0</v>
      </c>
      <c r="Z901" s="155">
        <v>0</v>
      </c>
      <c r="AA901" s="173">
        <v>0</v>
      </c>
      <c r="AB901" s="103">
        <v>0</v>
      </c>
      <c r="AC901" s="103">
        <v>0</v>
      </c>
      <c r="AD901" s="174">
        <v>52000</v>
      </c>
      <c r="AE901" s="103">
        <v>0</v>
      </c>
      <c r="AF901" s="148">
        <v>0</v>
      </c>
      <c r="AG901" s="176">
        <v>1047226</v>
      </c>
      <c r="AH901" s="103">
        <v>0</v>
      </c>
      <c r="AI901" s="155">
        <v>0</v>
      </c>
      <c r="AJ901" s="151">
        <v>0</v>
      </c>
      <c r="AK901" s="103">
        <v>0</v>
      </c>
      <c r="AL901" s="103">
        <v>0</v>
      </c>
      <c r="AM901" s="103">
        <f t="shared" si="281"/>
        <v>18920284</v>
      </c>
      <c r="AN901" s="103">
        <f t="shared" ref="AN901:AN925" si="285">+AK901+AH901+AE901+AB901+Y901+V901+S901+P901+M901+J901+G901+D901</f>
        <v>0</v>
      </c>
      <c r="AO901" s="155">
        <f t="shared" ref="AO901:AO925" si="286">+AL901+AI901+AF901+AC901+Z901+W901+T901+Q901+N901+K901+H901+E901</f>
        <v>0</v>
      </c>
      <c r="AP901" s="289"/>
    </row>
    <row r="902" spans="2:42" s="45" customFormat="1" ht="12" customHeight="1">
      <c r="B902" s="140" t="s">
        <v>338</v>
      </c>
      <c r="C902" s="146">
        <v>0</v>
      </c>
      <c r="D902" s="145">
        <v>0</v>
      </c>
      <c r="E902" s="149">
        <v>0</v>
      </c>
      <c r="F902" s="65">
        <v>0</v>
      </c>
      <c r="G902" s="53">
        <v>0</v>
      </c>
      <c r="H902" s="168">
        <v>0</v>
      </c>
      <c r="I902" s="151">
        <v>0</v>
      </c>
      <c r="J902" s="103">
        <v>0</v>
      </c>
      <c r="K902" s="148">
        <v>0</v>
      </c>
      <c r="L902" s="154">
        <v>0</v>
      </c>
      <c r="M902" s="103">
        <v>0</v>
      </c>
      <c r="N902" s="155">
        <v>0</v>
      </c>
      <c r="O902" s="151">
        <v>0</v>
      </c>
      <c r="P902" s="103">
        <v>0</v>
      </c>
      <c r="Q902" s="148">
        <v>0</v>
      </c>
      <c r="R902" s="91">
        <v>0</v>
      </c>
      <c r="S902" s="51">
        <v>0</v>
      </c>
      <c r="T902" s="155">
        <v>0</v>
      </c>
      <c r="U902" s="151">
        <v>0</v>
      </c>
      <c r="V902" s="103">
        <v>0</v>
      </c>
      <c r="W902" s="148">
        <v>0</v>
      </c>
      <c r="X902" s="156">
        <v>0</v>
      </c>
      <c r="Y902" s="103">
        <v>0</v>
      </c>
      <c r="Z902" s="155">
        <v>0</v>
      </c>
      <c r="AA902" s="173">
        <v>0</v>
      </c>
      <c r="AB902" s="103">
        <v>0</v>
      </c>
      <c r="AC902" s="103">
        <v>0</v>
      </c>
      <c r="AD902" s="174">
        <v>0</v>
      </c>
      <c r="AE902" s="103">
        <v>0</v>
      </c>
      <c r="AF902" s="148">
        <v>0</v>
      </c>
      <c r="AG902" s="176">
        <v>0</v>
      </c>
      <c r="AH902" s="103">
        <v>0</v>
      </c>
      <c r="AI902" s="155">
        <v>0</v>
      </c>
      <c r="AJ902" s="151">
        <v>0</v>
      </c>
      <c r="AK902" s="103">
        <v>0</v>
      </c>
      <c r="AL902" s="103">
        <v>0</v>
      </c>
      <c r="AM902" s="103">
        <f t="shared" si="281"/>
        <v>0</v>
      </c>
      <c r="AN902" s="103">
        <f t="shared" si="285"/>
        <v>0</v>
      </c>
      <c r="AO902" s="155">
        <f t="shared" si="286"/>
        <v>0</v>
      </c>
      <c r="AP902" s="289"/>
    </row>
    <row r="903" spans="2:42" s="45" customFormat="1" ht="12" customHeight="1">
      <c r="B903" s="140" t="s">
        <v>339</v>
      </c>
      <c r="C903" s="146">
        <v>0</v>
      </c>
      <c r="D903" s="145">
        <v>0</v>
      </c>
      <c r="E903" s="149">
        <v>0</v>
      </c>
      <c r="F903" s="65">
        <v>0</v>
      </c>
      <c r="G903" s="53">
        <v>0</v>
      </c>
      <c r="H903" s="168">
        <v>0</v>
      </c>
      <c r="I903" s="151">
        <v>0</v>
      </c>
      <c r="J903" s="103">
        <v>0</v>
      </c>
      <c r="K903" s="148">
        <v>0</v>
      </c>
      <c r="L903" s="154">
        <v>0</v>
      </c>
      <c r="M903" s="103">
        <v>0</v>
      </c>
      <c r="N903" s="155">
        <v>0</v>
      </c>
      <c r="O903" s="151">
        <v>0</v>
      </c>
      <c r="P903" s="103">
        <v>0</v>
      </c>
      <c r="Q903" s="148">
        <v>0</v>
      </c>
      <c r="R903" s="91">
        <v>0</v>
      </c>
      <c r="S903" s="51">
        <v>0</v>
      </c>
      <c r="T903" s="155">
        <v>0</v>
      </c>
      <c r="U903" s="151">
        <v>0</v>
      </c>
      <c r="V903" s="103">
        <v>0</v>
      </c>
      <c r="W903" s="148">
        <v>0</v>
      </c>
      <c r="X903" s="156">
        <v>0</v>
      </c>
      <c r="Y903" s="103">
        <v>0</v>
      </c>
      <c r="Z903" s="155">
        <v>0</v>
      </c>
      <c r="AA903" s="173">
        <v>0</v>
      </c>
      <c r="AB903" s="103">
        <v>0</v>
      </c>
      <c r="AC903" s="103">
        <v>0</v>
      </c>
      <c r="AD903" s="174">
        <v>0</v>
      </c>
      <c r="AE903" s="103">
        <v>0</v>
      </c>
      <c r="AF903" s="148">
        <v>0</v>
      </c>
      <c r="AG903" s="176">
        <v>0</v>
      </c>
      <c r="AH903" s="103">
        <v>0</v>
      </c>
      <c r="AI903" s="155">
        <v>0</v>
      </c>
      <c r="AJ903" s="151">
        <v>0</v>
      </c>
      <c r="AK903" s="103">
        <v>0</v>
      </c>
      <c r="AL903" s="103">
        <v>0</v>
      </c>
      <c r="AM903" s="103">
        <f t="shared" si="281"/>
        <v>0</v>
      </c>
      <c r="AN903" s="103">
        <f t="shared" si="285"/>
        <v>0</v>
      </c>
      <c r="AO903" s="155">
        <f t="shared" si="286"/>
        <v>0</v>
      </c>
      <c r="AP903" s="289"/>
    </row>
    <row r="904" spans="2:42" s="45" customFormat="1" ht="12" customHeight="1">
      <c r="B904" s="140" t="s">
        <v>340</v>
      </c>
      <c r="C904" s="146">
        <v>0</v>
      </c>
      <c r="D904" s="145">
        <v>0</v>
      </c>
      <c r="E904" s="149">
        <v>0</v>
      </c>
      <c r="F904" s="65">
        <v>0</v>
      </c>
      <c r="G904" s="53">
        <v>0</v>
      </c>
      <c r="H904" s="168">
        <v>0</v>
      </c>
      <c r="I904" s="151">
        <v>0</v>
      </c>
      <c r="J904" s="103">
        <v>0</v>
      </c>
      <c r="K904" s="148">
        <v>0</v>
      </c>
      <c r="L904" s="154">
        <v>0</v>
      </c>
      <c r="M904" s="103">
        <v>0</v>
      </c>
      <c r="N904" s="155">
        <v>0</v>
      </c>
      <c r="O904" s="151">
        <v>0</v>
      </c>
      <c r="P904" s="103">
        <v>0</v>
      </c>
      <c r="Q904" s="148">
        <v>0</v>
      </c>
      <c r="R904" s="91">
        <v>0</v>
      </c>
      <c r="S904" s="51">
        <v>0</v>
      </c>
      <c r="T904" s="155">
        <v>0</v>
      </c>
      <c r="U904" s="151">
        <v>0</v>
      </c>
      <c r="V904" s="103">
        <v>0</v>
      </c>
      <c r="W904" s="148">
        <v>0</v>
      </c>
      <c r="X904" s="156">
        <v>0</v>
      </c>
      <c r="Y904" s="103">
        <v>0</v>
      </c>
      <c r="Z904" s="155">
        <v>0</v>
      </c>
      <c r="AA904" s="173">
        <v>0</v>
      </c>
      <c r="AB904" s="103">
        <v>0</v>
      </c>
      <c r="AC904" s="103">
        <v>0</v>
      </c>
      <c r="AD904" s="174">
        <v>0</v>
      </c>
      <c r="AE904" s="103">
        <v>0</v>
      </c>
      <c r="AF904" s="148">
        <v>0</v>
      </c>
      <c r="AG904" s="176">
        <v>0</v>
      </c>
      <c r="AH904" s="103">
        <v>0</v>
      </c>
      <c r="AI904" s="155">
        <v>0</v>
      </c>
      <c r="AJ904" s="151">
        <v>0</v>
      </c>
      <c r="AK904" s="103">
        <v>0</v>
      </c>
      <c r="AL904" s="103">
        <v>0</v>
      </c>
      <c r="AM904" s="103">
        <f t="shared" si="281"/>
        <v>0</v>
      </c>
      <c r="AN904" s="103">
        <f t="shared" si="285"/>
        <v>0</v>
      </c>
      <c r="AO904" s="155">
        <f t="shared" si="286"/>
        <v>0</v>
      </c>
      <c r="AP904" s="289"/>
    </row>
    <row r="905" spans="2:42" s="45" customFormat="1" ht="12" customHeight="1">
      <c r="B905" s="140" t="s">
        <v>341</v>
      </c>
      <c r="C905" s="146">
        <v>0</v>
      </c>
      <c r="D905" s="145">
        <v>0</v>
      </c>
      <c r="E905" s="149">
        <v>0</v>
      </c>
      <c r="F905" s="65">
        <v>0</v>
      </c>
      <c r="G905" s="53">
        <v>0</v>
      </c>
      <c r="H905" s="168">
        <v>0</v>
      </c>
      <c r="I905" s="151">
        <v>0</v>
      </c>
      <c r="J905" s="103">
        <v>0</v>
      </c>
      <c r="K905" s="148">
        <v>0</v>
      </c>
      <c r="L905" s="154">
        <v>0</v>
      </c>
      <c r="M905" s="103">
        <v>0</v>
      </c>
      <c r="N905" s="155">
        <v>0</v>
      </c>
      <c r="O905" s="151">
        <v>0</v>
      </c>
      <c r="P905" s="103">
        <v>0</v>
      </c>
      <c r="Q905" s="148">
        <v>0</v>
      </c>
      <c r="R905" s="91">
        <v>0</v>
      </c>
      <c r="S905" s="51">
        <v>0</v>
      </c>
      <c r="T905" s="155">
        <v>0</v>
      </c>
      <c r="U905" s="151">
        <v>0</v>
      </c>
      <c r="V905" s="103">
        <v>0</v>
      </c>
      <c r="W905" s="148">
        <v>0</v>
      </c>
      <c r="X905" s="156">
        <v>2580500</v>
      </c>
      <c r="Y905" s="103">
        <v>0</v>
      </c>
      <c r="Z905" s="155">
        <v>0</v>
      </c>
      <c r="AA905" s="173">
        <v>0</v>
      </c>
      <c r="AB905" s="103">
        <v>0</v>
      </c>
      <c r="AC905" s="103">
        <v>0</v>
      </c>
      <c r="AD905" s="174">
        <v>927000</v>
      </c>
      <c r="AE905" s="103">
        <v>0</v>
      </c>
      <c r="AF905" s="148">
        <v>0</v>
      </c>
      <c r="AG905" s="176">
        <v>15238500</v>
      </c>
      <c r="AH905" s="103">
        <v>0</v>
      </c>
      <c r="AI905" s="155">
        <v>0</v>
      </c>
      <c r="AJ905" s="151">
        <v>-927000</v>
      </c>
      <c r="AK905" s="103">
        <v>0</v>
      </c>
      <c r="AL905" s="103">
        <v>0</v>
      </c>
      <c r="AM905" s="103">
        <f t="shared" si="281"/>
        <v>17819000</v>
      </c>
      <c r="AN905" s="103">
        <f t="shared" si="285"/>
        <v>0</v>
      </c>
      <c r="AO905" s="155">
        <f t="shared" si="286"/>
        <v>0</v>
      </c>
      <c r="AP905" s="289"/>
    </row>
    <row r="906" spans="2:42" s="45" customFormat="1" ht="12" customHeight="1">
      <c r="B906" s="140" t="s">
        <v>337</v>
      </c>
      <c r="C906" s="146">
        <v>0</v>
      </c>
      <c r="D906" s="145">
        <v>0</v>
      </c>
      <c r="E906" s="149">
        <v>0</v>
      </c>
      <c r="F906" s="65">
        <v>11242900</v>
      </c>
      <c r="G906" s="53">
        <v>0</v>
      </c>
      <c r="H906" s="168">
        <v>0</v>
      </c>
      <c r="I906" s="151">
        <v>0</v>
      </c>
      <c r="J906" s="103">
        <v>0</v>
      </c>
      <c r="K906" s="148">
        <v>0</v>
      </c>
      <c r="L906" s="154">
        <v>5674800</v>
      </c>
      <c r="M906" s="103">
        <v>0</v>
      </c>
      <c r="N906" s="155">
        <v>0</v>
      </c>
      <c r="O906" s="151">
        <v>0</v>
      </c>
      <c r="P906" s="103">
        <v>0</v>
      </c>
      <c r="Q906" s="148">
        <v>0</v>
      </c>
      <c r="R906" s="91">
        <v>3591900</v>
      </c>
      <c r="S906" s="51">
        <v>0</v>
      </c>
      <c r="T906" s="155">
        <v>0</v>
      </c>
      <c r="U906" s="151">
        <v>0</v>
      </c>
      <c r="V906" s="103">
        <v>0</v>
      </c>
      <c r="W906" s="148">
        <v>0</v>
      </c>
      <c r="X906" s="156">
        <v>0</v>
      </c>
      <c r="Y906" s="103">
        <v>0</v>
      </c>
      <c r="Z906" s="155">
        <v>0</v>
      </c>
      <c r="AA906" s="173">
        <v>0</v>
      </c>
      <c r="AB906" s="103">
        <v>0</v>
      </c>
      <c r="AC906" s="103">
        <v>0</v>
      </c>
      <c r="AD906" s="174">
        <v>0</v>
      </c>
      <c r="AE906" s="103">
        <v>0</v>
      </c>
      <c r="AF906" s="148">
        <v>0</v>
      </c>
      <c r="AG906" s="176">
        <v>0</v>
      </c>
      <c r="AH906" s="103">
        <v>0</v>
      </c>
      <c r="AI906" s="155">
        <v>0</v>
      </c>
      <c r="AJ906" s="151">
        <v>0</v>
      </c>
      <c r="AK906" s="103">
        <v>0</v>
      </c>
      <c r="AL906" s="103">
        <v>0</v>
      </c>
      <c r="AM906" s="103">
        <f t="shared" si="281"/>
        <v>20509600</v>
      </c>
      <c r="AN906" s="103">
        <f t="shared" si="285"/>
        <v>0</v>
      </c>
      <c r="AO906" s="155">
        <f t="shared" si="286"/>
        <v>0</v>
      </c>
      <c r="AP906" s="289"/>
    </row>
    <row r="907" spans="2:42" s="45" customFormat="1" ht="12" customHeight="1">
      <c r="B907" s="140" t="s">
        <v>330</v>
      </c>
      <c r="C907" s="146">
        <v>0</v>
      </c>
      <c r="D907" s="145">
        <v>0</v>
      </c>
      <c r="E907" s="149">
        <v>0</v>
      </c>
      <c r="F907" s="65">
        <v>299000</v>
      </c>
      <c r="G907" s="53">
        <v>0</v>
      </c>
      <c r="H907" s="168">
        <v>0</v>
      </c>
      <c r="I907" s="151">
        <v>0</v>
      </c>
      <c r="J907" s="103">
        <v>0</v>
      </c>
      <c r="K907" s="148">
        <v>0</v>
      </c>
      <c r="L907" s="154">
        <v>0</v>
      </c>
      <c r="M907" s="103">
        <v>0</v>
      </c>
      <c r="N907" s="155">
        <v>0</v>
      </c>
      <c r="O907" s="151">
        <v>0</v>
      </c>
      <c r="P907" s="103">
        <v>0</v>
      </c>
      <c r="Q907" s="148">
        <v>0</v>
      </c>
      <c r="R907" s="91">
        <v>0</v>
      </c>
      <c r="S907" s="51">
        <v>0</v>
      </c>
      <c r="T907" s="155">
        <v>0</v>
      </c>
      <c r="U907" s="151">
        <v>0</v>
      </c>
      <c r="V907" s="103">
        <v>0</v>
      </c>
      <c r="W907" s="148">
        <v>0</v>
      </c>
      <c r="X907" s="156">
        <v>0</v>
      </c>
      <c r="Y907" s="103">
        <v>0</v>
      </c>
      <c r="Z907" s="155">
        <v>0</v>
      </c>
      <c r="AA907" s="173">
        <v>0</v>
      </c>
      <c r="AB907" s="103">
        <v>0</v>
      </c>
      <c r="AC907" s="103">
        <v>0</v>
      </c>
      <c r="AD907" s="174">
        <v>0</v>
      </c>
      <c r="AE907" s="103">
        <v>0</v>
      </c>
      <c r="AF907" s="148">
        <v>0</v>
      </c>
      <c r="AG907" s="176">
        <v>0</v>
      </c>
      <c r="AH907" s="103">
        <v>0</v>
      </c>
      <c r="AI907" s="155">
        <v>0</v>
      </c>
      <c r="AJ907" s="151">
        <v>0</v>
      </c>
      <c r="AK907" s="103">
        <v>0</v>
      </c>
      <c r="AL907" s="103">
        <v>0</v>
      </c>
      <c r="AM907" s="103">
        <f t="shared" si="281"/>
        <v>299000</v>
      </c>
      <c r="AN907" s="103">
        <f t="shared" si="285"/>
        <v>0</v>
      </c>
      <c r="AO907" s="155">
        <f t="shared" si="286"/>
        <v>0</v>
      </c>
      <c r="AP907" s="289"/>
    </row>
    <row r="908" spans="2:42" s="45" customFormat="1" ht="12" customHeight="1">
      <c r="B908" s="134" t="s">
        <v>313</v>
      </c>
      <c r="C908" s="146">
        <v>0</v>
      </c>
      <c r="D908" s="145">
        <v>0</v>
      </c>
      <c r="E908" s="149">
        <v>0</v>
      </c>
      <c r="F908" s="65">
        <v>0</v>
      </c>
      <c r="G908" s="53">
        <v>0</v>
      </c>
      <c r="H908" s="168">
        <v>0</v>
      </c>
      <c r="I908" s="151">
        <v>0</v>
      </c>
      <c r="J908" s="103">
        <v>0</v>
      </c>
      <c r="K908" s="148">
        <v>0</v>
      </c>
      <c r="L908" s="154">
        <v>0</v>
      </c>
      <c r="M908" s="103">
        <v>0</v>
      </c>
      <c r="N908" s="155">
        <v>0</v>
      </c>
      <c r="O908" s="151">
        <v>0</v>
      </c>
      <c r="P908" s="103">
        <v>0</v>
      </c>
      <c r="Q908" s="148">
        <v>0</v>
      </c>
      <c r="R908" s="91">
        <v>0</v>
      </c>
      <c r="S908" s="51">
        <v>0</v>
      </c>
      <c r="T908" s="155">
        <v>0</v>
      </c>
      <c r="U908" s="151">
        <v>0</v>
      </c>
      <c r="V908" s="103">
        <v>0</v>
      </c>
      <c r="W908" s="148">
        <v>0</v>
      </c>
      <c r="X908" s="156">
        <v>0</v>
      </c>
      <c r="Y908" s="103">
        <v>0</v>
      </c>
      <c r="Z908" s="155">
        <v>0</v>
      </c>
      <c r="AA908" s="173">
        <v>0</v>
      </c>
      <c r="AB908" s="103">
        <v>0</v>
      </c>
      <c r="AC908" s="103">
        <v>0</v>
      </c>
      <c r="AD908" s="174">
        <v>0</v>
      </c>
      <c r="AE908" s="103">
        <v>0</v>
      </c>
      <c r="AF908" s="148">
        <v>0</v>
      </c>
      <c r="AG908" s="176">
        <v>0</v>
      </c>
      <c r="AH908" s="103">
        <v>0</v>
      </c>
      <c r="AI908" s="155">
        <v>0</v>
      </c>
      <c r="AJ908" s="151">
        <v>0</v>
      </c>
      <c r="AK908" s="103">
        <v>0</v>
      </c>
      <c r="AL908" s="103">
        <v>0</v>
      </c>
      <c r="AM908" s="103">
        <f t="shared" si="281"/>
        <v>0</v>
      </c>
      <c r="AN908" s="103">
        <f t="shared" si="285"/>
        <v>0</v>
      </c>
      <c r="AO908" s="155">
        <f t="shared" si="286"/>
        <v>0</v>
      </c>
      <c r="AP908" s="289"/>
    </row>
    <row r="909" spans="2:42" s="45" customFormat="1" ht="12" customHeight="1">
      <c r="B909" s="134" t="s">
        <v>342</v>
      </c>
      <c r="C909" s="146">
        <v>1508900</v>
      </c>
      <c r="D909" s="145">
        <v>0</v>
      </c>
      <c r="E909" s="149">
        <v>0</v>
      </c>
      <c r="F909" s="65">
        <v>0</v>
      </c>
      <c r="G909" s="53">
        <v>0</v>
      </c>
      <c r="H909" s="168">
        <v>0</v>
      </c>
      <c r="I909" s="151">
        <v>0</v>
      </c>
      <c r="J909" s="103">
        <v>0</v>
      </c>
      <c r="K909" s="148">
        <v>0</v>
      </c>
      <c r="L909" s="154">
        <v>0</v>
      </c>
      <c r="M909" s="103">
        <v>0</v>
      </c>
      <c r="N909" s="155">
        <v>0</v>
      </c>
      <c r="O909" s="151">
        <v>0</v>
      </c>
      <c r="P909" s="103">
        <v>0</v>
      </c>
      <c r="Q909" s="148">
        <v>0</v>
      </c>
      <c r="R909" s="91">
        <v>2083000</v>
      </c>
      <c r="S909" s="51">
        <v>0</v>
      </c>
      <c r="T909" s="155">
        <v>0</v>
      </c>
      <c r="U909" s="151">
        <v>0</v>
      </c>
      <c r="V909" s="103">
        <v>0</v>
      </c>
      <c r="W909" s="148">
        <v>0</v>
      </c>
      <c r="X909" s="156">
        <v>0</v>
      </c>
      <c r="Y909" s="103">
        <v>0</v>
      </c>
      <c r="Z909" s="155">
        <v>0</v>
      </c>
      <c r="AA909" s="173">
        <v>4346300</v>
      </c>
      <c r="AB909" s="103">
        <v>0</v>
      </c>
      <c r="AC909" s="103">
        <v>0</v>
      </c>
      <c r="AD909" s="174">
        <v>0</v>
      </c>
      <c r="AE909" s="103">
        <v>0</v>
      </c>
      <c r="AF909" s="148">
        <v>0</v>
      </c>
      <c r="AG909" s="176">
        <v>0</v>
      </c>
      <c r="AH909" s="103">
        <v>0</v>
      </c>
      <c r="AI909" s="155">
        <v>0</v>
      </c>
      <c r="AJ909" s="151">
        <v>2083000</v>
      </c>
      <c r="AK909" s="103">
        <v>0</v>
      </c>
      <c r="AL909" s="103">
        <v>0</v>
      </c>
      <c r="AM909" s="103">
        <f t="shared" si="281"/>
        <v>10021200</v>
      </c>
      <c r="AN909" s="103">
        <f t="shared" si="285"/>
        <v>0</v>
      </c>
      <c r="AO909" s="155">
        <f t="shared" si="286"/>
        <v>0</v>
      </c>
      <c r="AP909" s="289"/>
    </row>
    <row r="910" spans="2:42" s="45" customFormat="1" ht="12" customHeight="1">
      <c r="B910" s="134" t="s">
        <v>347</v>
      </c>
      <c r="C910" s="146">
        <v>0</v>
      </c>
      <c r="D910" s="145">
        <v>0</v>
      </c>
      <c r="E910" s="149">
        <v>0</v>
      </c>
      <c r="F910" s="65">
        <v>0</v>
      </c>
      <c r="G910" s="53">
        <v>0</v>
      </c>
      <c r="H910" s="168">
        <v>0</v>
      </c>
      <c r="I910" s="151">
        <v>0</v>
      </c>
      <c r="J910" s="103">
        <v>0</v>
      </c>
      <c r="K910" s="148">
        <v>0</v>
      </c>
      <c r="L910" s="154">
        <v>0</v>
      </c>
      <c r="M910" s="103">
        <v>0</v>
      </c>
      <c r="N910" s="155">
        <v>0</v>
      </c>
      <c r="O910" s="151">
        <v>180300</v>
      </c>
      <c r="P910" s="103">
        <v>0</v>
      </c>
      <c r="Q910" s="148">
        <v>0</v>
      </c>
      <c r="R910" s="91">
        <v>0</v>
      </c>
      <c r="S910" s="51">
        <v>0</v>
      </c>
      <c r="T910" s="155">
        <v>0</v>
      </c>
      <c r="U910" s="151">
        <v>0</v>
      </c>
      <c r="V910" s="103">
        <v>0</v>
      </c>
      <c r="W910" s="148">
        <v>0</v>
      </c>
      <c r="X910" s="156">
        <v>0</v>
      </c>
      <c r="Y910" s="103">
        <v>0</v>
      </c>
      <c r="Z910" s="155">
        <v>0</v>
      </c>
      <c r="AA910" s="173">
        <v>0</v>
      </c>
      <c r="AB910" s="103">
        <v>0</v>
      </c>
      <c r="AC910" s="103">
        <v>0</v>
      </c>
      <c r="AD910" s="174">
        <v>0</v>
      </c>
      <c r="AE910" s="103">
        <v>0</v>
      </c>
      <c r="AF910" s="148">
        <v>0</v>
      </c>
      <c r="AG910" s="176">
        <v>0</v>
      </c>
      <c r="AH910" s="103">
        <v>0</v>
      </c>
      <c r="AI910" s="155">
        <v>0</v>
      </c>
      <c r="AJ910" s="151">
        <v>0</v>
      </c>
      <c r="AK910" s="103">
        <v>0</v>
      </c>
      <c r="AL910" s="103">
        <v>0</v>
      </c>
      <c r="AM910" s="103">
        <f t="shared" si="281"/>
        <v>180300</v>
      </c>
      <c r="AN910" s="103">
        <f t="shared" si="285"/>
        <v>0</v>
      </c>
      <c r="AO910" s="155">
        <f t="shared" si="286"/>
        <v>0</v>
      </c>
      <c r="AP910" s="289"/>
    </row>
    <row r="911" spans="2:42" s="45" customFormat="1" ht="12" customHeight="1">
      <c r="B911" s="134" t="s">
        <v>349</v>
      </c>
      <c r="C911" s="146">
        <v>0</v>
      </c>
      <c r="D911" s="145">
        <v>0</v>
      </c>
      <c r="E911" s="149">
        <v>0</v>
      </c>
      <c r="F911" s="65">
        <v>0</v>
      </c>
      <c r="G911" s="53">
        <v>0</v>
      </c>
      <c r="H911" s="168">
        <v>0</v>
      </c>
      <c r="I911" s="151">
        <v>0</v>
      </c>
      <c r="J911" s="103">
        <v>0</v>
      </c>
      <c r="K911" s="148">
        <v>0</v>
      </c>
      <c r="L911" s="154">
        <v>0</v>
      </c>
      <c r="M911" s="103">
        <v>0</v>
      </c>
      <c r="N911" s="155">
        <v>0</v>
      </c>
      <c r="O911" s="151">
        <v>0</v>
      </c>
      <c r="P911" s="103">
        <v>0</v>
      </c>
      <c r="Q911" s="148">
        <v>0</v>
      </c>
      <c r="R911" s="91">
        <v>0</v>
      </c>
      <c r="S911" s="51">
        <v>0</v>
      </c>
      <c r="T911" s="155">
        <v>0</v>
      </c>
      <c r="U911" s="151">
        <v>0</v>
      </c>
      <c r="V911" s="103">
        <v>0</v>
      </c>
      <c r="W911" s="148">
        <v>0</v>
      </c>
      <c r="X911" s="156">
        <v>0</v>
      </c>
      <c r="Y911" s="103">
        <v>0</v>
      </c>
      <c r="Z911" s="155">
        <v>0</v>
      </c>
      <c r="AA911" s="173">
        <v>0</v>
      </c>
      <c r="AB911" s="103">
        <v>0</v>
      </c>
      <c r="AC911" s="103">
        <v>0</v>
      </c>
      <c r="AD911" s="174">
        <v>0</v>
      </c>
      <c r="AE911" s="103">
        <v>0</v>
      </c>
      <c r="AF911" s="148">
        <v>0</v>
      </c>
      <c r="AG911" s="176">
        <v>0</v>
      </c>
      <c r="AH911" s="103">
        <v>0</v>
      </c>
      <c r="AI911" s="155">
        <v>0</v>
      </c>
      <c r="AJ911" s="151">
        <v>0</v>
      </c>
      <c r="AK911" s="103">
        <v>0</v>
      </c>
      <c r="AL911" s="103">
        <v>0</v>
      </c>
      <c r="AM911" s="103">
        <f t="shared" ref="AM911" si="287">+AJ911+AG911+AD911+AA911+X911+U911+R911+O911+L911+I911+F911+C911</f>
        <v>0</v>
      </c>
      <c r="AN911" s="103">
        <f t="shared" si="285"/>
        <v>0</v>
      </c>
      <c r="AO911" s="155">
        <f t="shared" si="286"/>
        <v>0</v>
      </c>
      <c r="AP911" s="289"/>
    </row>
    <row r="912" spans="2:42" s="45" customFormat="1" ht="12" customHeight="1">
      <c r="B912" s="134" t="s">
        <v>348</v>
      </c>
      <c r="C912" s="146">
        <v>0</v>
      </c>
      <c r="D912" s="145">
        <v>0</v>
      </c>
      <c r="E912" s="149">
        <v>0</v>
      </c>
      <c r="F912" s="65">
        <v>0</v>
      </c>
      <c r="G912" s="53">
        <v>0</v>
      </c>
      <c r="H912" s="168">
        <v>0</v>
      </c>
      <c r="I912" s="151">
        <v>588900</v>
      </c>
      <c r="J912" s="103">
        <v>0</v>
      </c>
      <c r="K912" s="148">
        <v>0</v>
      </c>
      <c r="L912" s="154">
        <v>81400</v>
      </c>
      <c r="M912" s="103">
        <v>507500</v>
      </c>
      <c r="N912" s="155">
        <v>507500</v>
      </c>
      <c r="O912" s="151">
        <v>360200</v>
      </c>
      <c r="P912" s="103">
        <v>0</v>
      </c>
      <c r="Q912" s="148">
        <v>0</v>
      </c>
      <c r="R912" s="91">
        <v>3273971</v>
      </c>
      <c r="S912" s="51">
        <v>0</v>
      </c>
      <c r="T912" s="155">
        <v>0</v>
      </c>
      <c r="U912" s="151">
        <v>90400</v>
      </c>
      <c r="V912" s="103">
        <v>0</v>
      </c>
      <c r="W912" s="148">
        <v>0</v>
      </c>
      <c r="X912" s="156">
        <v>3305122</v>
      </c>
      <c r="Y912" s="103">
        <v>0</v>
      </c>
      <c r="Z912" s="155">
        <v>0</v>
      </c>
      <c r="AA912" s="173">
        <v>580787</v>
      </c>
      <c r="AB912" s="103">
        <v>0</v>
      </c>
      <c r="AC912" s="103">
        <v>0</v>
      </c>
      <c r="AD912" s="174">
        <v>81400</v>
      </c>
      <c r="AE912" s="103">
        <v>0</v>
      </c>
      <c r="AF912" s="148">
        <v>0</v>
      </c>
      <c r="AG912" s="176">
        <v>442978</v>
      </c>
      <c r="AH912" s="103">
        <v>0</v>
      </c>
      <c r="AI912" s="155">
        <v>0</v>
      </c>
      <c r="AJ912" s="151">
        <v>0</v>
      </c>
      <c r="AK912" s="103">
        <v>0</v>
      </c>
      <c r="AL912" s="103">
        <v>0</v>
      </c>
      <c r="AM912" s="103">
        <f t="shared" ref="AM912:AM925" si="288">+AJ912+AG912+AD912+AA912+X912+U912+R912+O912+L912+I912+F912+C912</f>
        <v>8805158</v>
      </c>
      <c r="AN912" s="103">
        <f t="shared" si="285"/>
        <v>507500</v>
      </c>
      <c r="AO912" s="155">
        <f t="shared" si="286"/>
        <v>507500</v>
      </c>
      <c r="AP912" s="289"/>
    </row>
    <row r="913" spans="2:42" s="45" customFormat="1" ht="12" customHeight="1">
      <c r="B913" s="134" t="s">
        <v>344</v>
      </c>
      <c r="C913" s="146">
        <v>0</v>
      </c>
      <c r="D913" s="145">
        <v>0</v>
      </c>
      <c r="E913" s="149">
        <v>0</v>
      </c>
      <c r="F913" s="65">
        <v>0</v>
      </c>
      <c r="G913" s="53">
        <v>0</v>
      </c>
      <c r="H913" s="168">
        <v>0</v>
      </c>
      <c r="I913" s="151">
        <v>0</v>
      </c>
      <c r="J913" s="103">
        <v>0</v>
      </c>
      <c r="K913" s="148">
        <v>0</v>
      </c>
      <c r="L913" s="154">
        <v>0</v>
      </c>
      <c r="M913" s="103">
        <v>0</v>
      </c>
      <c r="N913" s="155">
        <v>0</v>
      </c>
      <c r="O913" s="151">
        <v>0</v>
      </c>
      <c r="P913" s="103">
        <v>0</v>
      </c>
      <c r="Q913" s="148">
        <v>0</v>
      </c>
      <c r="R913" s="91">
        <v>36800000</v>
      </c>
      <c r="S913" s="51">
        <v>0</v>
      </c>
      <c r="T913" s="155">
        <v>0</v>
      </c>
      <c r="U913" s="151">
        <v>0</v>
      </c>
      <c r="V913" s="103">
        <v>0</v>
      </c>
      <c r="W913" s="148">
        <v>0</v>
      </c>
      <c r="X913" s="156">
        <v>0</v>
      </c>
      <c r="Y913" s="103">
        <v>0</v>
      </c>
      <c r="Z913" s="155">
        <v>0</v>
      </c>
      <c r="AA913" s="173">
        <v>0</v>
      </c>
      <c r="AB913" s="103">
        <v>0</v>
      </c>
      <c r="AC913" s="103">
        <v>0</v>
      </c>
      <c r="AD913" s="174">
        <v>0</v>
      </c>
      <c r="AE913" s="103">
        <v>0</v>
      </c>
      <c r="AF913" s="148">
        <v>0</v>
      </c>
      <c r="AG913" s="176">
        <v>0</v>
      </c>
      <c r="AH913" s="103">
        <v>0</v>
      </c>
      <c r="AI913" s="155">
        <v>0</v>
      </c>
      <c r="AJ913" s="151">
        <v>0</v>
      </c>
      <c r="AK913" s="103">
        <v>0</v>
      </c>
      <c r="AL913" s="103">
        <v>0</v>
      </c>
      <c r="AM913" s="103">
        <f t="shared" si="288"/>
        <v>36800000</v>
      </c>
      <c r="AN913" s="103">
        <f t="shared" si="285"/>
        <v>0</v>
      </c>
      <c r="AO913" s="155">
        <f t="shared" si="286"/>
        <v>0</v>
      </c>
      <c r="AP913" s="289"/>
    </row>
    <row r="914" spans="2:42" s="45" customFormat="1" ht="12" customHeight="1">
      <c r="B914" s="134" t="s">
        <v>183</v>
      </c>
      <c r="C914" s="146">
        <v>423378306</v>
      </c>
      <c r="D914" s="145">
        <v>0</v>
      </c>
      <c r="E914" s="149">
        <v>0</v>
      </c>
      <c r="F914" s="65">
        <v>0</v>
      </c>
      <c r="G914" s="53">
        <v>0</v>
      </c>
      <c r="H914" s="168">
        <v>0</v>
      </c>
      <c r="I914" s="151">
        <v>0</v>
      </c>
      <c r="J914" s="103">
        <v>0</v>
      </c>
      <c r="K914" s="148">
        <v>0</v>
      </c>
      <c r="L914" s="154">
        <v>0</v>
      </c>
      <c r="M914" s="103">
        <v>0</v>
      </c>
      <c r="N914" s="155">
        <v>0</v>
      </c>
      <c r="O914" s="151">
        <v>0</v>
      </c>
      <c r="P914" s="103">
        <v>0</v>
      </c>
      <c r="Q914" s="148">
        <v>0</v>
      </c>
      <c r="R914" s="91">
        <v>0</v>
      </c>
      <c r="S914" s="51">
        <v>0</v>
      </c>
      <c r="T914" s="155">
        <v>0</v>
      </c>
      <c r="U914" s="151">
        <v>0</v>
      </c>
      <c r="V914" s="103">
        <v>0</v>
      </c>
      <c r="W914" s="148">
        <v>0</v>
      </c>
      <c r="X914" s="156">
        <v>0</v>
      </c>
      <c r="Y914" s="103">
        <v>0</v>
      </c>
      <c r="Z914" s="155">
        <v>0</v>
      </c>
      <c r="AA914" s="173">
        <v>0</v>
      </c>
      <c r="AB914" s="103">
        <v>0</v>
      </c>
      <c r="AC914" s="103">
        <v>0</v>
      </c>
      <c r="AD914" s="174">
        <v>0</v>
      </c>
      <c r="AE914" s="103">
        <v>0</v>
      </c>
      <c r="AF914" s="148">
        <v>0</v>
      </c>
      <c r="AG914" s="176">
        <v>0</v>
      </c>
      <c r="AH914" s="103">
        <v>0</v>
      </c>
      <c r="AI914" s="155">
        <v>0</v>
      </c>
      <c r="AJ914" s="151">
        <v>0</v>
      </c>
      <c r="AK914" s="103">
        <v>0</v>
      </c>
      <c r="AL914" s="103">
        <v>0</v>
      </c>
      <c r="AM914" s="103">
        <f t="shared" si="288"/>
        <v>423378306</v>
      </c>
      <c r="AN914" s="103">
        <f t="shared" si="285"/>
        <v>0</v>
      </c>
      <c r="AO914" s="155">
        <f t="shared" si="286"/>
        <v>0</v>
      </c>
      <c r="AP914" s="289"/>
    </row>
    <row r="915" spans="2:42" s="45" customFormat="1" ht="12" customHeight="1">
      <c r="B915" s="134" t="s">
        <v>346</v>
      </c>
      <c r="C915" s="146">
        <v>201843</v>
      </c>
      <c r="D915" s="145">
        <v>0</v>
      </c>
      <c r="E915" s="149">
        <v>0</v>
      </c>
      <c r="F915" s="65">
        <v>0</v>
      </c>
      <c r="G915" s="53">
        <v>0</v>
      </c>
      <c r="H915" s="168">
        <v>0</v>
      </c>
      <c r="I915" s="151">
        <v>0</v>
      </c>
      <c r="J915" s="103">
        <v>0</v>
      </c>
      <c r="K915" s="148">
        <v>0</v>
      </c>
      <c r="L915" s="154">
        <v>-201843</v>
      </c>
      <c r="M915" s="103">
        <v>0</v>
      </c>
      <c r="N915" s="155">
        <v>0</v>
      </c>
      <c r="O915" s="151">
        <v>0</v>
      </c>
      <c r="P915" s="103">
        <v>0</v>
      </c>
      <c r="Q915" s="148">
        <v>0</v>
      </c>
      <c r="R915" s="91">
        <v>0</v>
      </c>
      <c r="S915" s="51">
        <v>0</v>
      </c>
      <c r="T915" s="155">
        <v>0</v>
      </c>
      <c r="U915" s="151">
        <v>0</v>
      </c>
      <c r="V915" s="103">
        <v>0</v>
      </c>
      <c r="W915" s="148">
        <v>0</v>
      </c>
      <c r="X915" s="156">
        <v>0</v>
      </c>
      <c r="Y915" s="103">
        <v>0</v>
      </c>
      <c r="Z915" s="155">
        <v>0</v>
      </c>
      <c r="AA915" s="173">
        <v>0</v>
      </c>
      <c r="AB915" s="103">
        <v>0</v>
      </c>
      <c r="AC915" s="103">
        <v>0</v>
      </c>
      <c r="AD915" s="174">
        <v>0</v>
      </c>
      <c r="AE915" s="103">
        <v>0</v>
      </c>
      <c r="AF915" s="148">
        <v>0</v>
      </c>
      <c r="AG915" s="176">
        <v>0</v>
      </c>
      <c r="AH915" s="103">
        <v>0</v>
      </c>
      <c r="AI915" s="155">
        <v>0</v>
      </c>
      <c r="AJ915" s="151">
        <v>0</v>
      </c>
      <c r="AK915" s="103">
        <v>0</v>
      </c>
      <c r="AL915" s="103">
        <v>0</v>
      </c>
      <c r="AM915" s="103">
        <f t="shared" si="288"/>
        <v>0</v>
      </c>
      <c r="AN915" s="103">
        <f t="shared" si="285"/>
        <v>0</v>
      </c>
      <c r="AO915" s="155">
        <f t="shared" si="286"/>
        <v>0</v>
      </c>
      <c r="AP915" s="289"/>
    </row>
    <row r="916" spans="2:42" s="45" customFormat="1" ht="12" customHeight="1">
      <c r="B916" s="134" t="s">
        <v>351</v>
      </c>
      <c r="C916" s="146">
        <v>0</v>
      </c>
      <c r="D916" s="145">
        <v>0</v>
      </c>
      <c r="E916" s="149">
        <v>0</v>
      </c>
      <c r="F916" s="65">
        <v>0</v>
      </c>
      <c r="G916" s="53">
        <v>0</v>
      </c>
      <c r="H916" s="168">
        <v>0</v>
      </c>
      <c r="I916" s="151">
        <v>0</v>
      </c>
      <c r="J916" s="103">
        <v>0</v>
      </c>
      <c r="K916" s="148">
        <v>0</v>
      </c>
      <c r="L916" s="154">
        <v>0</v>
      </c>
      <c r="M916" s="103">
        <v>0</v>
      </c>
      <c r="N916" s="155">
        <v>0</v>
      </c>
      <c r="O916" s="151">
        <v>0</v>
      </c>
      <c r="P916" s="103">
        <v>0</v>
      </c>
      <c r="Q916" s="148">
        <v>0</v>
      </c>
      <c r="R916" s="91">
        <v>83699262</v>
      </c>
      <c r="S916" s="51">
        <v>0</v>
      </c>
      <c r="T916" s="155">
        <v>0</v>
      </c>
      <c r="U916" s="151">
        <v>176538755</v>
      </c>
      <c r="V916" s="103">
        <v>0</v>
      </c>
      <c r="W916" s="148">
        <v>0</v>
      </c>
      <c r="X916" s="156">
        <v>10653526</v>
      </c>
      <c r="Y916" s="103">
        <v>0</v>
      </c>
      <c r="Z916" s="155">
        <v>0</v>
      </c>
      <c r="AA916" s="173">
        <v>86590201</v>
      </c>
      <c r="AB916" s="103">
        <v>0</v>
      </c>
      <c r="AC916" s="103">
        <v>0</v>
      </c>
      <c r="AD916" s="174">
        <v>27316128</v>
      </c>
      <c r="AE916" s="103">
        <v>0</v>
      </c>
      <c r="AF916" s="148">
        <v>0</v>
      </c>
      <c r="AG916" s="176">
        <v>24445138</v>
      </c>
      <c r="AH916" s="103">
        <v>0</v>
      </c>
      <c r="AI916" s="155">
        <v>0</v>
      </c>
      <c r="AJ916" s="151">
        <v>36377653</v>
      </c>
      <c r="AK916" s="103">
        <v>0</v>
      </c>
      <c r="AL916" s="103">
        <v>0</v>
      </c>
      <c r="AM916" s="103">
        <f t="shared" si="288"/>
        <v>445620663</v>
      </c>
      <c r="AN916" s="103">
        <f t="shared" si="285"/>
        <v>0</v>
      </c>
      <c r="AO916" s="155">
        <f t="shared" si="286"/>
        <v>0</v>
      </c>
      <c r="AP916" s="289"/>
    </row>
    <row r="917" spans="2:42" s="45" customFormat="1" ht="12" customHeight="1">
      <c r="B917" s="134" t="s">
        <v>357</v>
      </c>
      <c r="C917" s="146">
        <v>0</v>
      </c>
      <c r="D917" s="145">
        <v>0</v>
      </c>
      <c r="E917" s="149">
        <v>0</v>
      </c>
      <c r="F917" s="65">
        <v>0</v>
      </c>
      <c r="G917" s="53">
        <v>0</v>
      </c>
      <c r="H917" s="168">
        <v>0</v>
      </c>
      <c r="I917" s="151">
        <v>0</v>
      </c>
      <c r="J917" s="103">
        <v>0</v>
      </c>
      <c r="K917" s="148">
        <v>0</v>
      </c>
      <c r="L917" s="154">
        <v>0</v>
      </c>
      <c r="M917" s="103">
        <v>0</v>
      </c>
      <c r="N917" s="155">
        <v>0</v>
      </c>
      <c r="O917" s="151">
        <v>0</v>
      </c>
      <c r="P917" s="103">
        <v>0</v>
      </c>
      <c r="Q917" s="148">
        <v>0</v>
      </c>
      <c r="R917" s="91">
        <v>0</v>
      </c>
      <c r="S917" s="51">
        <v>0</v>
      </c>
      <c r="T917" s="155">
        <v>0</v>
      </c>
      <c r="U917" s="151">
        <v>0</v>
      </c>
      <c r="V917" s="103">
        <v>0</v>
      </c>
      <c r="W917" s="148">
        <v>0</v>
      </c>
      <c r="X917" s="156">
        <v>0</v>
      </c>
      <c r="Y917" s="103">
        <v>0</v>
      </c>
      <c r="Z917" s="155">
        <v>0</v>
      </c>
      <c r="AA917" s="173">
        <v>0</v>
      </c>
      <c r="AB917" s="103">
        <v>0</v>
      </c>
      <c r="AC917" s="103">
        <v>0</v>
      </c>
      <c r="AD917" s="174">
        <v>5383844</v>
      </c>
      <c r="AE917" s="103">
        <v>0</v>
      </c>
      <c r="AF917" s="148">
        <v>0</v>
      </c>
      <c r="AG917" s="176">
        <v>-5383844</v>
      </c>
      <c r="AH917" s="103">
        <v>0</v>
      </c>
      <c r="AI917" s="155">
        <v>0</v>
      </c>
      <c r="AJ917" s="151">
        <v>0</v>
      </c>
      <c r="AK917" s="103">
        <v>0</v>
      </c>
      <c r="AL917" s="103">
        <v>0</v>
      </c>
      <c r="AM917" s="103">
        <f t="shared" ref="AM917" si="289">+AJ917+AG917+AD917+AA917+X917+U917+R917+O917+L917+I917+F917+C917</f>
        <v>0</v>
      </c>
      <c r="AN917" s="103">
        <f t="shared" ref="AN917" si="290">+AK917+AH917+AE917+AB917+Y917+V917+S917+P917+M917+J917+G917+D917</f>
        <v>0</v>
      </c>
      <c r="AO917" s="155">
        <f t="shared" ref="AO917" si="291">+AL917+AI917+AF917+AC917+Z917+W917+T917+Q917+N917+K917+H917+E917</f>
        <v>0</v>
      </c>
      <c r="AP917" s="289"/>
    </row>
    <row r="918" spans="2:42" s="45" customFormat="1" ht="12" customHeight="1">
      <c r="B918" s="134" t="s">
        <v>353</v>
      </c>
      <c r="C918" s="146">
        <v>0</v>
      </c>
      <c r="D918" s="145">
        <v>0</v>
      </c>
      <c r="E918" s="149">
        <v>0</v>
      </c>
      <c r="F918" s="65">
        <v>0</v>
      </c>
      <c r="G918" s="53">
        <v>0</v>
      </c>
      <c r="H918" s="168">
        <v>0</v>
      </c>
      <c r="I918" s="151">
        <v>0</v>
      </c>
      <c r="J918" s="103">
        <v>0</v>
      </c>
      <c r="K918" s="148">
        <v>0</v>
      </c>
      <c r="L918" s="154">
        <v>0</v>
      </c>
      <c r="M918" s="103">
        <v>0</v>
      </c>
      <c r="N918" s="155">
        <v>0</v>
      </c>
      <c r="O918" s="151">
        <v>0</v>
      </c>
      <c r="P918" s="103">
        <v>0</v>
      </c>
      <c r="Q918" s="148">
        <v>0</v>
      </c>
      <c r="R918" s="91">
        <v>0</v>
      </c>
      <c r="S918" s="51">
        <v>0</v>
      </c>
      <c r="T918" s="155">
        <v>0</v>
      </c>
      <c r="U918" s="151">
        <v>0</v>
      </c>
      <c r="V918" s="103">
        <v>0</v>
      </c>
      <c r="W918" s="148">
        <v>0</v>
      </c>
      <c r="X918" s="156">
        <v>0</v>
      </c>
      <c r="Y918" s="103">
        <v>0</v>
      </c>
      <c r="Z918" s="155">
        <v>0</v>
      </c>
      <c r="AA918" s="173">
        <v>96423121</v>
      </c>
      <c r="AB918" s="103">
        <v>0</v>
      </c>
      <c r="AC918" s="103">
        <v>0</v>
      </c>
      <c r="AD918" s="174">
        <v>156000</v>
      </c>
      <c r="AE918" s="103">
        <v>0</v>
      </c>
      <c r="AF918" s="148">
        <v>0</v>
      </c>
      <c r="AG918" s="176">
        <v>0</v>
      </c>
      <c r="AH918" s="103">
        <v>0</v>
      </c>
      <c r="AI918" s="155">
        <v>0</v>
      </c>
      <c r="AJ918" s="151">
        <v>0</v>
      </c>
      <c r="AK918" s="103">
        <v>0</v>
      </c>
      <c r="AL918" s="103">
        <v>0</v>
      </c>
      <c r="AM918" s="103">
        <f t="shared" ref="AM918" si="292">+AJ918+AG918+AD918+AA918+X918+U918+R918+O918+L918+I918+F918+C918</f>
        <v>96579121</v>
      </c>
      <c r="AN918" s="103">
        <f t="shared" ref="AN918" si="293">+AK918+AH918+AE918+AB918+Y918+V918+S918+P918+M918+J918+G918+D918</f>
        <v>0</v>
      </c>
      <c r="AO918" s="155">
        <f t="shared" ref="AO918" si="294">+AL918+AI918+AF918+AC918+Z918+W918+T918+Q918+N918+K918+H918+E918</f>
        <v>0</v>
      </c>
      <c r="AP918" s="289"/>
    </row>
    <row r="919" spans="2:42" s="45" customFormat="1" ht="12" customHeight="1">
      <c r="B919" s="134" t="s">
        <v>343</v>
      </c>
      <c r="C919" s="146">
        <v>0</v>
      </c>
      <c r="D919" s="145">
        <v>0</v>
      </c>
      <c r="E919" s="149">
        <v>0</v>
      </c>
      <c r="F919" s="65">
        <v>0</v>
      </c>
      <c r="G919" s="53">
        <v>0</v>
      </c>
      <c r="H919" s="168">
        <v>0</v>
      </c>
      <c r="I919" s="151">
        <v>0</v>
      </c>
      <c r="J919" s="103">
        <v>0</v>
      </c>
      <c r="K919" s="148">
        <v>0</v>
      </c>
      <c r="L919" s="154">
        <v>0</v>
      </c>
      <c r="M919" s="103">
        <v>0</v>
      </c>
      <c r="N919" s="155">
        <v>0</v>
      </c>
      <c r="O919" s="151">
        <v>0</v>
      </c>
      <c r="P919" s="103">
        <v>0</v>
      </c>
      <c r="Q919" s="148">
        <v>0</v>
      </c>
      <c r="R919" s="91">
        <v>0</v>
      </c>
      <c r="S919" s="51">
        <v>0</v>
      </c>
      <c r="T919" s="155">
        <v>0</v>
      </c>
      <c r="U919" s="151">
        <v>3378170</v>
      </c>
      <c r="V919" s="103">
        <v>0</v>
      </c>
      <c r="W919" s="148">
        <v>0</v>
      </c>
      <c r="X919" s="156">
        <v>3367030</v>
      </c>
      <c r="Y919" s="103">
        <v>0</v>
      </c>
      <c r="Z919" s="155">
        <v>0</v>
      </c>
      <c r="AA919" s="173">
        <v>13740484</v>
      </c>
      <c r="AB919" s="103">
        <v>0</v>
      </c>
      <c r="AC919" s="103">
        <v>0</v>
      </c>
      <c r="AD919" s="174">
        <v>0</v>
      </c>
      <c r="AE919" s="103">
        <v>0</v>
      </c>
      <c r="AF919" s="148">
        <v>0</v>
      </c>
      <c r="AG919" s="176">
        <v>1602532</v>
      </c>
      <c r="AH919" s="103">
        <v>0</v>
      </c>
      <c r="AI919" s="155">
        <v>0</v>
      </c>
      <c r="AJ919" s="151">
        <v>11799059</v>
      </c>
      <c r="AK919" s="103">
        <v>0</v>
      </c>
      <c r="AL919" s="103">
        <v>0</v>
      </c>
      <c r="AM919" s="103">
        <f t="shared" si="288"/>
        <v>33887275</v>
      </c>
      <c r="AN919" s="103">
        <f t="shared" si="285"/>
        <v>0</v>
      </c>
      <c r="AO919" s="155">
        <f t="shared" si="286"/>
        <v>0</v>
      </c>
      <c r="AP919" s="289"/>
    </row>
    <row r="920" spans="2:42" s="45" customFormat="1" ht="12" customHeight="1">
      <c r="B920" s="134" t="s">
        <v>352</v>
      </c>
      <c r="C920" s="146">
        <v>0</v>
      </c>
      <c r="D920" s="145">
        <v>0</v>
      </c>
      <c r="E920" s="149">
        <v>0</v>
      </c>
      <c r="F920" s="65">
        <v>0</v>
      </c>
      <c r="G920" s="53">
        <v>0</v>
      </c>
      <c r="H920" s="168">
        <v>0</v>
      </c>
      <c r="I920" s="151">
        <v>0</v>
      </c>
      <c r="J920" s="103">
        <v>0</v>
      </c>
      <c r="K920" s="148">
        <v>0</v>
      </c>
      <c r="L920" s="154">
        <v>0</v>
      </c>
      <c r="M920" s="103">
        <v>0</v>
      </c>
      <c r="N920" s="155">
        <v>0</v>
      </c>
      <c r="O920" s="151">
        <v>0</v>
      </c>
      <c r="P920" s="103">
        <v>0</v>
      </c>
      <c r="Q920" s="148">
        <v>0</v>
      </c>
      <c r="R920" s="91">
        <v>52000</v>
      </c>
      <c r="S920" s="51">
        <v>0</v>
      </c>
      <c r="T920" s="155">
        <v>0</v>
      </c>
      <c r="U920" s="151">
        <v>0</v>
      </c>
      <c r="V920" s="103">
        <v>0</v>
      </c>
      <c r="W920" s="148">
        <v>0</v>
      </c>
      <c r="X920" s="156">
        <v>0</v>
      </c>
      <c r="Y920" s="103">
        <v>0</v>
      </c>
      <c r="Z920" s="155">
        <v>0</v>
      </c>
      <c r="AA920" s="173">
        <v>0</v>
      </c>
      <c r="AB920" s="103">
        <v>0</v>
      </c>
      <c r="AC920" s="103">
        <v>0</v>
      </c>
      <c r="AD920" s="174">
        <v>0</v>
      </c>
      <c r="AE920" s="103">
        <v>0</v>
      </c>
      <c r="AF920" s="148">
        <v>0</v>
      </c>
      <c r="AG920" s="176">
        <v>0</v>
      </c>
      <c r="AH920" s="103">
        <v>0</v>
      </c>
      <c r="AI920" s="155">
        <v>0</v>
      </c>
      <c r="AJ920" s="151">
        <v>0</v>
      </c>
      <c r="AK920" s="103">
        <v>0</v>
      </c>
      <c r="AL920" s="103">
        <v>0</v>
      </c>
      <c r="AM920" s="103">
        <f t="shared" si="288"/>
        <v>52000</v>
      </c>
      <c r="AN920" s="103">
        <f t="shared" si="285"/>
        <v>0</v>
      </c>
      <c r="AO920" s="155">
        <f t="shared" si="286"/>
        <v>0</v>
      </c>
      <c r="AP920" s="289"/>
    </row>
    <row r="921" spans="2:42" s="45" customFormat="1" ht="12" customHeight="1">
      <c r="B921" s="134" t="s">
        <v>354</v>
      </c>
      <c r="C921" s="146">
        <v>0</v>
      </c>
      <c r="D921" s="145">
        <v>0</v>
      </c>
      <c r="E921" s="149">
        <v>0</v>
      </c>
      <c r="F921" s="65">
        <v>0</v>
      </c>
      <c r="G921" s="53">
        <v>0</v>
      </c>
      <c r="H921" s="168">
        <v>0</v>
      </c>
      <c r="I921" s="151">
        <v>0</v>
      </c>
      <c r="J921" s="103">
        <v>0</v>
      </c>
      <c r="K921" s="148">
        <v>0</v>
      </c>
      <c r="L921" s="154">
        <v>0</v>
      </c>
      <c r="M921" s="103">
        <v>0</v>
      </c>
      <c r="N921" s="155">
        <v>0</v>
      </c>
      <c r="O921" s="151">
        <v>0</v>
      </c>
      <c r="P921" s="103">
        <v>0</v>
      </c>
      <c r="Q921" s="148">
        <v>0</v>
      </c>
      <c r="R921" s="91">
        <v>565159</v>
      </c>
      <c r="S921" s="51">
        <v>0</v>
      </c>
      <c r="T921" s="155">
        <v>0</v>
      </c>
      <c r="U921" s="151">
        <v>0</v>
      </c>
      <c r="V921" s="103">
        <v>0</v>
      </c>
      <c r="W921" s="148">
        <v>0</v>
      </c>
      <c r="X921" s="156">
        <v>0</v>
      </c>
      <c r="Y921" s="103">
        <v>0</v>
      </c>
      <c r="Z921" s="155">
        <v>0</v>
      </c>
      <c r="AA921" s="173">
        <v>0</v>
      </c>
      <c r="AB921" s="103">
        <v>0</v>
      </c>
      <c r="AC921" s="103">
        <v>0</v>
      </c>
      <c r="AD921" s="174">
        <v>0</v>
      </c>
      <c r="AE921" s="103">
        <v>0</v>
      </c>
      <c r="AF921" s="148">
        <v>0</v>
      </c>
      <c r="AG921" s="176">
        <v>0</v>
      </c>
      <c r="AH921" s="103">
        <v>0</v>
      </c>
      <c r="AI921" s="155">
        <v>0</v>
      </c>
      <c r="AJ921" s="151">
        <v>0</v>
      </c>
      <c r="AK921" s="103">
        <v>0</v>
      </c>
      <c r="AL921" s="103">
        <v>0</v>
      </c>
      <c r="AM921" s="103">
        <f>+AJ921+AG921+AD921+AA921+X921+U921+R921+O921+L921+I921+F921+C921</f>
        <v>565159</v>
      </c>
      <c r="AN921" s="103">
        <f t="shared" ref="AN921" si="295">+AK921+AH921+AE921+AB921+Y921+V921+S921+P921+M921+J921+G921+D921</f>
        <v>0</v>
      </c>
      <c r="AO921" s="155">
        <f t="shared" ref="AO921" si="296">+AL921+AI921+AF921+AC921+Z921+W921+T921+Q921+N921+K921+H921+E921</f>
        <v>0</v>
      </c>
      <c r="AP921" s="289"/>
    </row>
    <row r="922" spans="2:42" s="45" customFormat="1" ht="12" customHeight="1">
      <c r="B922" s="134" t="s">
        <v>356</v>
      </c>
      <c r="C922" s="146">
        <v>0</v>
      </c>
      <c r="D922" s="145">
        <v>0</v>
      </c>
      <c r="E922" s="149">
        <v>0</v>
      </c>
      <c r="F922" s="65">
        <v>0</v>
      </c>
      <c r="G922" s="53">
        <v>0</v>
      </c>
      <c r="H922" s="168">
        <v>0</v>
      </c>
      <c r="I922" s="151">
        <v>0</v>
      </c>
      <c r="J922" s="103">
        <v>0</v>
      </c>
      <c r="K922" s="148">
        <v>0</v>
      </c>
      <c r="L922" s="154">
        <v>0</v>
      </c>
      <c r="M922" s="103">
        <v>0</v>
      </c>
      <c r="N922" s="155">
        <v>0</v>
      </c>
      <c r="O922" s="151">
        <v>0</v>
      </c>
      <c r="P922" s="103">
        <v>0</v>
      </c>
      <c r="Q922" s="148">
        <v>0</v>
      </c>
      <c r="R922" s="91">
        <v>0</v>
      </c>
      <c r="S922" s="51">
        <v>0</v>
      </c>
      <c r="T922" s="155">
        <v>0</v>
      </c>
      <c r="U922" s="151">
        <v>0</v>
      </c>
      <c r="V922" s="103">
        <v>0</v>
      </c>
      <c r="W922" s="148">
        <v>0</v>
      </c>
      <c r="X922" s="156">
        <v>0</v>
      </c>
      <c r="Y922" s="103">
        <v>0</v>
      </c>
      <c r="Z922" s="155">
        <v>0</v>
      </c>
      <c r="AA922" s="173">
        <v>0</v>
      </c>
      <c r="AB922" s="103">
        <v>0</v>
      </c>
      <c r="AC922" s="103">
        <v>0</v>
      </c>
      <c r="AD922" s="174">
        <v>0</v>
      </c>
      <c r="AE922" s="103">
        <v>0</v>
      </c>
      <c r="AF922" s="148">
        <v>0</v>
      </c>
      <c r="AG922" s="176">
        <v>70500</v>
      </c>
      <c r="AH922" s="103">
        <v>0</v>
      </c>
      <c r="AI922" s="155">
        <v>0</v>
      </c>
      <c r="AJ922" s="151">
        <v>70500</v>
      </c>
      <c r="AK922" s="103">
        <v>0</v>
      </c>
      <c r="AL922" s="103">
        <v>0</v>
      </c>
      <c r="AM922" s="103">
        <f t="shared" si="288"/>
        <v>141000</v>
      </c>
      <c r="AN922" s="103">
        <f t="shared" si="285"/>
        <v>0</v>
      </c>
      <c r="AO922" s="155">
        <f t="shared" si="286"/>
        <v>0</v>
      </c>
      <c r="AP922" s="289"/>
    </row>
    <row r="923" spans="2:42" s="45" customFormat="1" ht="12" customHeight="1">
      <c r="B923" s="134" t="s">
        <v>360</v>
      </c>
      <c r="C923" s="146">
        <v>106405588</v>
      </c>
      <c r="D923" s="145">
        <v>0</v>
      </c>
      <c r="E923" s="149">
        <v>0</v>
      </c>
      <c r="F923" s="65">
        <v>111151661</v>
      </c>
      <c r="G923" s="53">
        <v>0</v>
      </c>
      <c r="H923" s="168">
        <v>0</v>
      </c>
      <c r="I923" s="151">
        <v>41802048.809952006</v>
      </c>
      <c r="J923" s="103">
        <v>0</v>
      </c>
      <c r="K923" s="148">
        <v>0</v>
      </c>
      <c r="L923" s="256">
        <v>98616050</v>
      </c>
      <c r="M923" s="103">
        <v>0</v>
      </c>
      <c r="N923" s="155">
        <v>0</v>
      </c>
      <c r="O923" s="151">
        <v>133382635</v>
      </c>
      <c r="P923" s="103">
        <v>0</v>
      </c>
      <c r="Q923" s="148">
        <v>0</v>
      </c>
      <c r="R923" s="91">
        <v>118031229</v>
      </c>
      <c r="S923" s="51">
        <v>0</v>
      </c>
      <c r="T923" s="155">
        <v>0</v>
      </c>
      <c r="U923" s="151">
        <v>81017278.159999996</v>
      </c>
      <c r="V923" s="103">
        <v>0</v>
      </c>
      <c r="W923" s="148">
        <v>0</v>
      </c>
      <c r="X923" s="156">
        <v>108567591</v>
      </c>
      <c r="Y923" s="103">
        <v>0</v>
      </c>
      <c r="Z923" s="155">
        <v>0</v>
      </c>
      <c r="AA923" s="173">
        <v>136149968</v>
      </c>
      <c r="AB923" s="103">
        <v>0</v>
      </c>
      <c r="AC923" s="103">
        <v>0</v>
      </c>
      <c r="AD923" s="174">
        <v>232191659</v>
      </c>
      <c r="AE923" s="103">
        <v>0</v>
      </c>
      <c r="AF923" s="148">
        <v>0</v>
      </c>
      <c r="AG923" s="176">
        <v>87326591</v>
      </c>
      <c r="AH923" s="103">
        <v>0</v>
      </c>
      <c r="AI923" s="155">
        <v>0</v>
      </c>
      <c r="AJ923" s="151">
        <v>140885928</v>
      </c>
      <c r="AK923" s="103">
        <v>0</v>
      </c>
      <c r="AL923" s="103">
        <v>0</v>
      </c>
      <c r="AM923" s="103">
        <f t="shared" si="288"/>
        <v>1395528226.9699519</v>
      </c>
      <c r="AN923" s="103">
        <f t="shared" si="285"/>
        <v>0</v>
      </c>
      <c r="AO923" s="155">
        <f t="shared" si="286"/>
        <v>0</v>
      </c>
      <c r="AP923" s="289"/>
    </row>
    <row r="924" spans="2:42" s="45" customFormat="1" ht="12" customHeight="1">
      <c r="B924" s="134" t="s">
        <v>358</v>
      </c>
      <c r="C924" s="146">
        <v>71631912</v>
      </c>
      <c r="D924" s="145">
        <v>0</v>
      </c>
      <c r="E924" s="149">
        <v>0</v>
      </c>
      <c r="F924" s="65">
        <v>78048174</v>
      </c>
      <c r="G924" s="53">
        <v>0</v>
      </c>
      <c r="H924" s="168">
        <v>0</v>
      </c>
      <c r="I924" s="151">
        <v>27307660</v>
      </c>
      <c r="J924" s="103">
        <v>0</v>
      </c>
      <c r="K924" s="148">
        <v>0</v>
      </c>
      <c r="L924" s="256">
        <v>100836464</v>
      </c>
      <c r="M924" s="103">
        <v>0</v>
      </c>
      <c r="N924" s="155">
        <v>0</v>
      </c>
      <c r="O924" s="151">
        <v>94475865</v>
      </c>
      <c r="P924" s="103">
        <v>0</v>
      </c>
      <c r="Q924" s="148">
        <v>0</v>
      </c>
      <c r="R924" s="91">
        <v>96297693</v>
      </c>
      <c r="S924" s="51">
        <v>0</v>
      </c>
      <c r="T924" s="155">
        <v>0</v>
      </c>
      <c r="U924" s="151">
        <v>89390014</v>
      </c>
      <c r="V924" s="103">
        <v>0</v>
      </c>
      <c r="W924" s="148">
        <v>0</v>
      </c>
      <c r="X924" s="156">
        <v>83064284</v>
      </c>
      <c r="Y924" s="103">
        <v>0</v>
      </c>
      <c r="Z924" s="155">
        <v>0</v>
      </c>
      <c r="AA924" s="173">
        <v>88933020</v>
      </c>
      <c r="AB924" s="103">
        <v>0</v>
      </c>
      <c r="AC924" s="103">
        <v>0</v>
      </c>
      <c r="AD924" s="174">
        <v>94484893</v>
      </c>
      <c r="AE924" s="103">
        <v>0</v>
      </c>
      <c r="AF924" s="148">
        <v>0</v>
      </c>
      <c r="AG924" s="176">
        <f>231861303+1</f>
        <v>231861304</v>
      </c>
      <c r="AH924" s="103">
        <v>0</v>
      </c>
      <c r="AI924" s="155">
        <v>0</v>
      </c>
      <c r="AJ924" s="151">
        <v>83785466</v>
      </c>
      <c r="AK924" s="103">
        <v>0</v>
      </c>
      <c r="AL924" s="103">
        <v>0</v>
      </c>
      <c r="AM924" s="103">
        <f t="shared" si="288"/>
        <v>1140116749</v>
      </c>
      <c r="AN924" s="103">
        <f t="shared" si="285"/>
        <v>0</v>
      </c>
      <c r="AO924" s="155">
        <f t="shared" si="286"/>
        <v>0</v>
      </c>
      <c r="AP924" s="289"/>
    </row>
    <row r="925" spans="2:42" s="45" customFormat="1" ht="12" customHeight="1" thickBot="1">
      <c r="B925" s="135" t="s">
        <v>538</v>
      </c>
      <c r="C925" s="257">
        <v>2649300</v>
      </c>
      <c r="D925" s="258">
        <v>0</v>
      </c>
      <c r="E925" s="259">
        <v>0</v>
      </c>
      <c r="F925" s="169">
        <v>2652900</v>
      </c>
      <c r="G925" s="86">
        <v>0</v>
      </c>
      <c r="H925" s="170">
        <v>0</v>
      </c>
      <c r="I925" s="162">
        <v>3887952</v>
      </c>
      <c r="J925" s="147">
        <v>0</v>
      </c>
      <c r="K925" s="150">
        <v>0</v>
      </c>
      <c r="L925" s="260">
        <v>588800</v>
      </c>
      <c r="M925" s="147">
        <v>0</v>
      </c>
      <c r="N925" s="158">
        <v>0</v>
      </c>
      <c r="O925" s="162">
        <v>0</v>
      </c>
      <c r="P925" s="147">
        <v>0</v>
      </c>
      <c r="Q925" s="150">
        <v>0</v>
      </c>
      <c r="R925" s="92">
        <v>0</v>
      </c>
      <c r="S925" s="89">
        <v>0</v>
      </c>
      <c r="T925" s="158">
        <v>0</v>
      </c>
      <c r="U925" s="162">
        <v>0</v>
      </c>
      <c r="V925" s="147">
        <v>0</v>
      </c>
      <c r="W925" s="150">
        <v>0</v>
      </c>
      <c r="X925" s="157">
        <v>0</v>
      </c>
      <c r="Y925" s="147">
        <v>0</v>
      </c>
      <c r="Z925" s="158">
        <v>0</v>
      </c>
      <c r="AA925" s="199">
        <v>0</v>
      </c>
      <c r="AB925" s="147">
        <v>0</v>
      </c>
      <c r="AC925" s="147">
        <v>0</v>
      </c>
      <c r="AD925" s="174">
        <v>0</v>
      </c>
      <c r="AE925" s="147">
        <v>0</v>
      </c>
      <c r="AF925" s="150">
        <v>0</v>
      </c>
      <c r="AG925" s="176">
        <v>0</v>
      </c>
      <c r="AH925" s="147">
        <v>0</v>
      </c>
      <c r="AI925" s="158">
        <v>0</v>
      </c>
      <c r="AJ925" s="162">
        <v>0</v>
      </c>
      <c r="AK925" s="147">
        <v>0</v>
      </c>
      <c r="AL925" s="147">
        <v>0</v>
      </c>
      <c r="AM925" s="147">
        <f t="shared" si="288"/>
        <v>9778952</v>
      </c>
      <c r="AN925" s="147">
        <f t="shared" si="285"/>
        <v>0</v>
      </c>
      <c r="AO925" s="158">
        <f t="shared" si="286"/>
        <v>0</v>
      </c>
      <c r="AP925" s="289"/>
    </row>
    <row r="926" spans="2:42" s="45" customFormat="1" ht="15.75" customHeight="1" thickBot="1">
      <c r="B926" s="99" t="s">
        <v>361</v>
      </c>
      <c r="C926" s="104">
        <f t="shared" ref="C926:AO926" si="297">+C705+C691+C608+C550</f>
        <v>43305135400.279999</v>
      </c>
      <c r="D926" s="142">
        <f t="shared" si="297"/>
        <v>0</v>
      </c>
      <c r="E926" s="143">
        <f t="shared" si="297"/>
        <v>0</v>
      </c>
      <c r="F926" s="163">
        <f t="shared" si="297"/>
        <v>41754879298.869995</v>
      </c>
      <c r="G926" s="141">
        <f t="shared" si="297"/>
        <v>179989528</v>
      </c>
      <c r="H926" s="171">
        <f t="shared" si="297"/>
        <v>179971588</v>
      </c>
      <c r="I926" s="104">
        <f t="shared" si="297"/>
        <v>45238539685.46994</v>
      </c>
      <c r="J926" s="142">
        <f t="shared" si="297"/>
        <v>512397151</v>
      </c>
      <c r="K926" s="143">
        <f t="shared" si="297"/>
        <v>512258291</v>
      </c>
      <c r="L926" s="159">
        <f t="shared" si="297"/>
        <v>47298137000.840057</v>
      </c>
      <c r="M926" s="142">
        <f t="shared" si="297"/>
        <v>1019840127</v>
      </c>
      <c r="N926" s="160">
        <f t="shared" si="297"/>
        <v>1019374027</v>
      </c>
      <c r="O926" s="104">
        <f t="shared" si="297"/>
        <v>51494482897.539993</v>
      </c>
      <c r="P926" s="142">
        <f t="shared" si="297"/>
        <v>3141698265</v>
      </c>
      <c r="Q926" s="143">
        <f t="shared" si="297"/>
        <v>3142321165</v>
      </c>
      <c r="R926" s="163">
        <f t="shared" si="297"/>
        <v>44230767330.349998</v>
      </c>
      <c r="S926" s="141">
        <f t="shared" si="297"/>
        <v>12406527361</v>
      </c>
      <c r="T926" s="160">
        <f t="shared" si="297"/>
        <v>12398041595</v>
      </c>
      <c r="U926" s="104">
        <f t="shared" si="297"/>
        <v>41725288194.670006</v>
      </c>
      <c r="V926" s="142">
        <f t="shared" si="297"/>
        <v>5713255357</v>
      </c>
      <c r="W926" s="143">
        <f t="shared" si="297"/>
        <v>5503467918</v>
      </c>
      <c r="X926" s="159">
        <f t="shared" si="297"/>
        <v>42997135811.220001</v>
      </c>
      <c r="Y926" s="142">
        <f t="shared" si="297"/>
        <v>4759253965.3000002</v>
      </c>
      <c r="Z926" s="160">
        <f t="shared" si="297"/>
        <v>4855697126.3000002</v>
      </c>
      <c r="AA926" s="200">
        <f t="shared" si="297"/>
        <v>45507360538.999992</v>
      </c>
      <c r="AB926" s="104">
        <f t="shared" si="297"/>
        <v>6952585792.2299995</v>
      </c>
      <c r="AC926" s="160">
        <f t="shared" si="297"/>
        <v>6957957750.2299995</v>
      </c>
      <c r="AD926" s="200">
        <f t="shared" si="297"/>
        <v>39509544144.110008</v>
      </c>
      <c r="AE926" s="142">
        <f t="shared" si="297"/>
        <v>4793644905.54</v>
      </c>
      <c r="AF926" s="143">
        <f t="shared" si="297"/>
        <v>4730054501.54</v>
      </c>
      <c r="AG926" s="159">
        <f t="shared" si="297"/>
        <v>41488090341.68</v>
      </c>
      <c r="AH926" s="142">
        <f t="shared" si="297"/>
        <v>6252706833</v>
      </c>
      <c r="AI926" s="160">
        <f t="shared" si="297"/>
        <v>6114648140</v>
      </c>
      <c r="AJ926" s="104">
        <f>+AJ705+AJ691+AJ608+AJ550</f>
        <v>46470692499.650002</v>
      </c>
      <c r="AK926" s="142">
        <f t="shared" si="297"/>
        <v>5807463490</v>
      </c>
      <c r="AL926" s="143">
        <f t="shared" si="297"/>
        <v>6053271544</v>
      </c>
      <c r="AM926" s="159">
        <f t="shared" si="297"/>
        <v>531020053143.67987</v>
      </c>
      <c r="AN926" s="235">
        <f t="shared" si="297"/>
        <v>51539362775.069992</v>
      </c>
      <c r="AO926" s="261">
        <f t="shared" si="297"/>
        <v>51467063646.069992</v>
      </c>
      <c r="AP926" s="79">
        <f>AN926-AO926</f>
        <v>72299129</v>
      </c>
    </row>
    <row r="927" spans="2:42" s="45" customFormat="1" ht="12" customHeight="1">
      <c r="B927" s="97"/>
      <c r="C927" s="77"/>
      <c r="D927" s="77"/>
      <c r="E927" s="77"/>
      <c r="F927" s="40"/>
      <c r="G927" s="40"/>
      <c r="H927" s="40"/>
      <c r="I927" s="77"/>
      <c r="J927" s="77"/>
      <c r="K927" s="77"/>
      <c r="L927" s="77"/>
      <c r="M927" s="77"/>
      <c r="N927" s="77" t="s">
        <v>539</v>
      </c>
      <c r="O927" s="77"/>
      <c r="P927" s="77"/>
      <c r="Q927" s="77"/>
      <c r="R927" s="40"/>
      <c r="S927" s="40"/>
      <c r="T927" s="77"/>
      <c r="U927" s="77"/>
      <c r="V927" s="77"/>
      <c r="W927" s="77"/>
      <c r="X927" s="77"/>
      <c r="Y927" s="77"/>
      <c r="Z927" s="77"/>
      <c r="AA927" s="77"/>
      <c r="AB927" s="77"/>
      <c r="AC927" s="77"/>
      <c r="AD927" s="77"/>
      <c r="AE927" s="78"/>
      <c r="AF927" s="78"/>
      <c r="AG927" s="77"/>
      <c r="AH927" s="77"/>
      <c r="AI927" s="77"/>
      <c r="AJ927" s="77"/>
      <c r="AK927" s="77"/>
      <c r="AL927" s="77"/>
      <c r="AM927" s="77"/>
      <c r="AN927" s="77"/>
      <c r="AO927" s="77"/>
    </row>
    <row r="928" spans="2:42" s="45" customFormat="1" ht="12" customHeight="1">
      <c r="B928" s="97"/>
      <c r="C928" s="77"/>
      <c r="D928" s="77"/>
      <c r="E928" s="77"/>
      <c r="F928" s="40"/>
      <c r="G928" s="40"/>
      <c r="H928" s="40"/>
      <c r="I928" s="77"/>
      <c r="J928" s="77"/>
      <c r="K928" s="77"/>
      <c r="L928" s="77"/>
      <c r="M928" s="77"/>
      <c r="N928" s="77"/>
      <c r="O928" s="79"/>
      <c r="P928" s="77"/>
      <c r="Q928" s="77"/>
      <c r="R928" s="3"/>
      <c r="S928" s="40"/>
      <c r="T928" s="77"/>
      <c r="U928" s="77"/>
      <c r="V928" s="77"/>
      <c r="W928" s="77"/>
      <c r="X928" s="77"/>
      <c r="Y928" s="77"/>
      <c r="Z928" s="79"/>
      <c r="AA928" s="77"/>
      <c r="AB928" s="77"/>
      <c r="AC928" s="77"/>
      <c r="AD928" s="77"/>
      <c r="AE928" s="236"/>
      <c r="AF928" s="236"/>
      <c r="AG928" s="77"/>
      <c r="AH928" s="77"/>
      <c r="AI928" s="77"/>
      <c r="AK928" s="77"/>
      <c r="AL928" s="77"/>
      <c r="AM928" s="79"/>
      <c r="AN928" s="77"/>
      <c r="AO928" s="77"/>
      <c r="AP928" s="79"/>
    </row>
    <row r="929" spans="2:42" s="45" customFormat="1" ht="12" customHeight="1">
      <c r="B929" s="2"/>
      <c r="C929" s="79"/>
      <c r="D929" s="79"/>
      <c r="E929" s="79"/>
      <c r="F929" s="79"/>
      <c r="G929" s="79"/>
      <c r="H929" s="79"/>
      <c r="I929" s="79"/>
      <c r="J929" s="79"/>
      <c r="K929" s="79"/>
      <c r="L929" s="79"/>
      <c r="M929" s="79"/>
      <c r="N929" s="79"/>
      <c r="O929" s="79"/>
      <c r="P929" s="79"/>
      <c r="Q929" s="79"/>
      <c r="R929" s="3"/>
      <c r="S929" s="3"/>
      <c r="T929" s="3"/>
      <c r="U929" s="79"/>
      <c r="V929" s="79"/>
      <c r="W929" s="79"/>
      <c r="X929" s="79"/>
      <c r="Y929" s="79"/>
      <c r="Z929" s="79"/>
      <c r="AA929" s="79"/>
      <c r="AB929" s="79"/>
      <c r="AC929" s="79"/>
      <c r="AD929" s="84"/>
      <c r="AE929" s="236"/>
      <c r="AF929" s="236"/>
      <c r="AG929" s="79"/>
      <c r="AH929" s="79"/>
      <c r="AI929" s="79"/>
      <c r="AJ929" s="79"/>
      <c r="AK929" s="79"/>
      <c r="AL929" s="79"/>
      <c r="AM929" s="79"/>
      <c r="AN929" s="79"/>
      <c r="AO929" s="79"/>
      <c r="AP929" s="84"/>
    </row>
    <row r="930" spans="2:42" s="45" customFormat="1" ht="12" customHeight="1">
      <c r="B930" s="97" t="s">
        <v>540</v>
      </c>
      <c r="C930" s="79"/>
      <c r="D930" s="44"/>
      <c r="E930" s="2"/>
      <c r="F930" s="79"/>
      <c r="G930" s="1"/>
      <c r="H930" s="1"/>
      <c r="I930" s="79"/>
      <c r="J930" s="79"/>
      <c r="K930" s="79"/>
      <c r="L930" s="79"/>
      <c r="M930" s="79"/>
      <c r="N930" s="2"/>
      <c r="O930" s="84"/>
      <c r="P930" s="79"/>
      <c r="Q930" s="79"/>
      <c r="R930" s="3"/>
      <c r="S930" s="3"/>
      <c r="T930" s="2"/>
      <c r="U930" s="79"/>
      <c r="V930" s="2"/>
      <c r="W930" s="2"/>
      <c r="X930" s="79"/>
      <c r="AA930" s="2"/>
      <c r="AB930" s="79"/>
      <c r="AC930" s="79"/>
      <c r="AE930" s="69"/>
      <c r="AF930" s="236"/>
      <c r="AG930" s="79"/>
      <c r="AH930" s="262"/>
      <c r="AI930" s="262"/>
      <c r="AJ930" s="262"/>
      <c r="AK930" s="262"/>
      <c r="AL930" s="262"/>
      <c r="AM930" s="262"/>
      <c r="AN930" s="262"/>
      <c r="AO930" s="262"/>
      <c r="AP930" s="84"/>
    </row>
    <row r="931" spans="2:42" s="45" customFormat="1" ht="12" customHeight="1" thickBot="1">
      <c r="B931" s="2"/>
      <c r="C931" s="44"/>
      <c r="D931" s="44"/>
      <c r="E931" s="2"/>
      <c r="F931" s="1"/>
      <c r="G931" s="1"/>
      <c r="H931" s="1"/>
      <c r="I931" s="2"/>
      <c r="J931" s="2"/>
      <c r="K931" s="2"/>
      <c r="L931" s="2"/>
      <c r="M931" s="2"/>
      <c r="N931" s="2"/>
      <c r="O931" s="2"/>
      <c r="P931" s="2"/>
      <c r="Q931" s="2"/>
      <c r="R931" s="3"/>
      <c r="S931" s="3"/>
      <c r="T931" s="2"/>
      <c r="U931" s="2"/>
      <c r="V931" s="2"/>
      <c r="W931" s="2"/>
      <c r="X931" s="2"/>
      <c r="Y931" s="2"/>
      <c r="Z931" s="79"/>
      <c r="AA931" s="2"/>
      <c r="AB931" s="2"/>
      <c r="AC931" s="79"/>
      <c r="AF931" s="97"/>
      <c r="AG931" s="97"/>
      <c r="AH931" s="97"/>
      <c r="AI931" s="80"/>
      <c r="AJ931" s="97"/>
      <c r="AK931" s="97"/>
      <c r="AL931" s="97"/>
      <c r="AM931" s="97"/>
      <c r="AN931" s="262"/>
      <c r="AO931" s="79"/>
    </row>
    <row r="932" spans="2:42" ht="36">
      <c r="B932" s="290" t="s">
        <v>2</v>
      </c>
      <c r="C932" s="291" t="s">
        <v>3</v>
      </c>
      <c r="D932" s="292" t="s">
        <v>4</v>
      </c>
      <c r="E932" s="292" t="s">
        <v>5</v>
      </c>
      <c r="F932" s="293" t="s">
        <v>6</v>
      </c>
      <c r="G932" s="293" t="s">
        <v>7</v>
      </c>
      <c r="H932" s="293" t="s">
        <v>8</v>
      </c>
      <c r="I932" s="292" t="s">
        <v>9</v>
      </c>
      <c r="J932" s="292" t="s">
        <v>10</v>
      </c>
      <c r="K932" s="292" t="s">
        <v>11</v>
      </c>
      <c r="L932" s="292" t="s">
        <v>12</v>
      </c>
      <c r="M932" s="292" t="s">
        <v>13</v>
      </c>
      <c r="N932" s="294" t="s">
        <v>14</v>
      </c>
      <c r="O932" s="294" t="s">
        <v>541</v>
      </c>
      <c r="P932" s="45"/>
      <c r="Q932" s="301" t="s">
        <v>542</v>
      </c>
      <c r="Y932" s="94"/>
      <c r="Z932" s="94"/>
      <c r="AA932" s="94"/>
      <c r="AO932" s="94"/>
      <c r="AP932" s="94"/>
    </row>
    <row r="933" spans="2:42">
      <c r="B933" s="295" t="s">
        <v>543</v>
      </c>
      <c r="C933" s="297">
        <v>24956736248</v>
      </c>
      <c r="D933" s="297">
        <v>37698215592</v>
      </c>
      <c r="E933" s="297">
        <v>38594914699</v>
      </c>
      <c r="F933" s="297">
        <v>35895647318</v>
      </c>
      <c r="G933" s="297">
        <v>34026919241.48</v>
      </c>
      <c r="H933" s="297">
        <v>37342241274</v>
      </c>
      <c r="I933" s="297">
        <v>39295312727</v>
      </c>
      <c r="J933" s="297">
        <v>39317534197</v>
      </c>
      <c r="K933" s="297">
        <v>39179009363</v>
      </c>
      <c r="L933" s="297">
        <v>39288165116.25</v>
      </c>
      <c r="M933" s="297">
        <v>40453403860.900002</v>
      </c>
      <c r="N933" s="297">
        <v>40683233180.599998</v>
      </c>
      <c r="O933" s="297">
        <f>SUM(C933:N933)</f>
        <v>446731332817.22998</v>
      </c>
      <c r="Q933" s="266">
        <f>+N933</f>
        <v>40683233180.599998</v>
      </c>
      <c r="AO933" s="94"/>
      <c r="AP933" s="94"/>
    </row>
    <row r="934" spans="2:42">
      <c r="B934" s="265" t="s">
        <v>97</v>
      </c>
      <c r="C934" s="264">
        <v>19284988</v>
      </c>
      <c r="D934" s="264">
        <v>37111490</v>
      </c>
      <c r="E934" s="264">
        <v>44931944</v>
      </c>
      <c r="F934" s="264">
        <v>40712710</v>
      </c>
      <c r="G934" s="264">
        <v>83662570</v>
      </c>
      <c r="H934" s="264">
        <v>103374591</v>
      </c>
      <c r="I934" s="264">
        <v>68370401</v>
      </c>
      <c r="J934" s="264">
        <v>89991642</v>
      </c>
      <c r="K934" s="264">
        <v>38010860</v>
      </c>
      <c r="L934" s="264">
        <v>47087878</v>
      </c>
      <c r="M934" s="264">
        <v>9243509</v>
      </c>
      <c r="N934" s="264">
        <v>7996126</v>
      </c>
      <c r="O934" s="264">
        <f t="shared" ref="O934:O997" si="298">SUM(C934:N934)</f>
        <v>589778709</v>
      </c>
      <c r="Q934" s="296">
        <f t="shared" ref="Q934:Q997" si="299">+N934</f>
        <v>7996126</v>
      </c>
      <c r="AO934" s="94"/>
      <c r="AP934" s="94"/>
    </row>
    <row r="935" spans="2:42">
      <c r="B935" s="265" t="s">
        <v>22</v>
      </c>
      <c r="C935" s="264">
        <v>41957118</v>
      </c>
      <c r="D935" s="264">
        <v>152495900</v>
      </c>
      <c r="E935" s="264">
        <v>178961720</v>
      </c>
      <c r="F935" s="264">
        <v>222655817</v>
      </c>
      <c r="G935" s="264">
        <v>95445233</v>
      </c>
      <c r="H935" s="264">
        <v>140782271</v>
      </c>
      <c r="I935" s="264">
        <v>70672130</v>
      </c>
      <c r="J935" s="264">
        <v>80413241</v>
      </c>
      <c r="K935" s="264">
        <v>143881481</v>
      </c>
      <c r="L935" s="264">
        <v>46689735</v>
      </c>
      <c r="M935" s="264">
        <v>170966949</v>
      </c>
      <c r="N935" s="264">
        <v>120790760</v>
      </c>
      <c r="O935" s="264">
        <f t="shared" si="298"/>
        <v>1465712355</v>
      </c>
      <c r="Q935" s="296">
        <f t="shared" si="299"/>
        <v>120790760</v>
      </c>
      <c r="AO935" s="94"/>
      <c r="AP935" s="94"/>
    </row>
    <row r="936" spans="2:42">
      <c r="B936" s="265" t="s">
        <v>24</v>
      </c>
      <c r="C936" s="264">
        <v>8591956</v>
      </c>
      <c r="D936" s="264">
        <v>41648452</v>
      </c>
      <c r="E936" s="264">
        <v>38465082</v>
      </c>
      <c r="F936" s="264">
        <v>31634197</v>
      </c>
      <c r="G936" s="264">
        <v>28082657</v>
      </c>
      <c r="H936" s="264">
        <v>36946435</v>
      </c>
      <c r="I936" s="264">
        <v>64981106</v>
      </c>
      <c r="J936" s="264">
        <v>73769537</v>
      </c>
      <c r="K936" s="264">
        <v>79427184</v>
      </c>
      <c r="L936" s="264">
        <v>206597078</v>
      </c>
      <c r="M936" s="264">
        <v>228484820</v>
      </c>
      <c r="N936" s="264">
        <v>149556615</v>
      </c>
      <c r="O936" s="264">
        <f t="shared" si="298"/>
        <v>988185119</v>
      </c>
      <c r="Q936" s="296">
        <f t="shared" si="299"/>
        <v>149556615</v>
      </c>
      <c r="AO936" s="94"/>
      <c r="AP936" s="94"/>
    </row>
    <row r="937" spans="2:42">
      <c r="B937" s="265" t="s">
        <v>25</v>
      </c>
      <c r="C937" s="264">
        <v>506324909</v>
      </c>
      <c r="D937" s="264">
        <v>896628707</v>
      </c>
      <c r="E937" s="264">
        <v>1333065168</v>
      </c>
      <c r="F937" s="264">
        <v>720246190</v>
      </c>
      <c r="G937" s="264">
        <v>983959487</v>
      </c>
      <c r="H937" s="264">
        <v>1191788700</v>
      </c>
      <c r="I937" s="264">
        <v>939610193</v>
      </c>
      <c r="J937" s="264">
        <v>1131074827</v>
      </c>
      <c r="K937" s="264">
        <v>547737916</v>
      </c>
      <c r="L937" s="264">
        <v>856194399</v>
      </c>
      <c r="M937" s="264">
        <v>216969292</v>
      </c>
      <c r="N937" s="264">
        <v>319954891</v>
      </c>
      <c r="O937" s="264">
        <f t="shared" si="298"/>
        <v>9643554679</v>
      </c>
      <c r="Q937" s="296">
        <f t="shared" si="299"/>
        <v>319954891</v>
      </c>
      <c r="AO937" s="94"/>
      <c r="AP937" s="94"/>
    </row>
    <row r="938" spans="2:42">
      <c r="B938" s="265" t="s">
        <v>27</v>
      </c>
      <c r="C938" s="264">
        <v>0</v>
      </c>
      <c r="D938" s="264">
        <v>174700</v>
      </c>
      <c r="E938" s="264">
        <v>174700</v>
      </c>
      <c r="F938" s="264">
        <v>174700</v>
      </c>
      <c r="G938" s="264">
        <v>0</v>
      </c>
      <c r="H938" s="264">
        <v>174700</v>
      </c>
      <c r="I938" s="264">
        <v>174700</v>
      </c>
      <c r="J938" s="264">
        <v>174700</v>
      </c>
      <c r="K938" s="264">
        <v>0</v>
      </c>
      <c r="L938" s="264">
        <v>0</v>
      </c>
      <c r="M938" s="264">
        <v>0</v>
      </c>
      <c r="N938" s="264"/>
      <c r="O938" s="264">
        <f t="shared" si="298"/>
        <v>1048200</v>
      </c>
      <c r="Q938" s="296">
        <f t="shared" si="299"/>
        <v>0</v>
      </c>
      <c r="AO938" s="94"/>
      <c r="AP938" s="94"/>
    </row>
    <row r="939" spans="2:42">
      <c r="B939" s="265" t="s">
        <v>502</v>
      </c>
      <c r="C939" s="264">
        <v>6418782</v>
      </c>
      <c r="D939" s="264">
        <v>23546555</v>
      </c>
      <c r="E939" s="264">
        <v>26538004</v>
      </c>
      <c r="F939" s="264">
        <v>36383414</v>
      </c>
      <c r="G939" s="264">
        <v>11293831</v>
      </c>
      <c r="H939" s="264">
        <v>21429020</v>
      </c>
      <c r="I939" s="264">
        <v>24320584</v>
      </c>
      <c r="J939" s="264">
        <v>67070500</v>
      </c>
      <c r="K939" s="264">
        <v>9296659</v>
      </c>
      <c r="L939" s="264">
        <v>9441059</v>
      </c>
      <c r="M939" s="264">
        <v>5958111</v>
      </c>
      <c r="N939" s="264">
        <v>6291331</v>
      </c>
      <c r="O939" s="264">
        <f t="shared" si="298"/>
        <v>247987850</v>
      </c>
      <c r="Q939" s="296">
        <f t="shared" si="299"/>
        <v>6291331</v>
      </c>
      <c r="AO939" s="94"/>
      <c r="AP939" s="94"/>
    </row>
    <row r="940" spans="2:42">
      <c r="B940" s="265" t="s">
        <v>30</v>
      </c>
      <c r="C940" s="264">
        <v>622418713</v>
      </c>
      <c r="D940" s="264">
        <v>2282780686</v>
      </c>
      <c r="E940" s="264">
        <v>2427276007</v>
      </c>
      <c r="F940" s="264">
        <v>2300339099</v>
      </c>
      <c r="G940" s="264">
        <v>2299482049</v>
      </c>
      <c r="H940" s="264">
        <v>2432252949</v>
      </c>
      <c r="I940" s="264">
        <v>2814128224</v>
      </c>
      <c r="J940" s="264">
        <v>3131601435</v>
      </c>
      <c r="K940" s="264">
        <v>3055538987</v>
      </c>
      <c r="L940" s="264">
        <v>2755208877</v>
      </c>
      <c r="M940" s="264">
        <v>2667414023</v>
      </c>
      <c r="N940" s="264">
        <v>3056116566</v>
      </c>
      <c r="O940" s="264">
        <f t="shared" si="298"/>
        <v>29844557615</v>
      </c>
      <c r="Q940" s="296">
        <f t="shared" si="299"/>
        <v>3056116566</v>
      </c>
    </row>
    <row r="941" spans="2:42">
      <c r="B941" s="265" t="s">
        <v>374</v>
      </c>
      <c r="C941" s="264">
        <v>478102705</v>
      </c>
      <c r="D941" s="264">
        <v>464748614</v>
      </c>
      <c r="E941" s="264">
        <v>290018847</v>
      </c>
      <c r="F941" s="264">
        <v>365365522</v>
      </c>
      <c r="G941" s="264">
        <v>354038986</v>
      </c>
      <c r="H941" s="264">
        <v>491088968</v>
      </c>
      <c r="I941" s="264">
        <v>491043582</v>
      </c>
      <c r="J941" s="264">
        <v>187626209</v>
      </c>
      <c r="K941" s="264">
        <v>204277810</v>
      </c>
      <c r="L941" s="264">
        <v>272545111</v>
      </c>
      <c r="M941" s="264">
        <v>286010398</v>
      </c>
      <c r="N941" s="264">
        <v>272631503</v>
      </c>
      <c r="O941" s="264">
        <f t="shared" si="298"/>
        <v>4157498255</v>
      </c>
      <c r="Q941" s="296">
        <f t="shared" si="299"/>
        <v>272631503</v>
      </c>
    </row>
    <row r="942" spans="2:42">
      <c r="B942" s="265" t="s">
        <v>33</v>
      </c>
      <c r="C942" s="264">
        <v>0</v>
      </c>
      <c r="D942" s="264">
        <v>1975610</v>
      </c>
      <c r="E942" s="264">
        <v>6628201</v>
      </c>
      <c r="F942" s="264">
        <v>6628201</v>
      </c>
      <c r="G942" s="264">
        <v>3605085431.4799995</v>
      </c>
      <c r="H942" s="264">
        <v>6628201</v>
      </c>
      <c r="I942" s="264">
        <v>1975610</v>
      </c>
      <c r="J942" s="264">
        <v>1975610</v>
      </c>
      <c r="K942" s="264">
        <v>65300</v>
      </c>
      <c r="L942" s="264">
        <v>65300</v>
      </c>
      <c r="M942" s="264">
        <v>65300</v>
      </c>
      <c r="N942" s="264">
        <v>65300</v>
      </c>
      <c r="O942" s="264">
        <f t="shared" si="298"/>
        <v>3631158064.4799995</v>
      </c>
      <c r="Q942" s="296">
        <f t="shared" si="299"/>
        <v>65300</v>
      </c>
    </row>
    <row r="943" spans="2:42">
      <c r="B943" s="265" t="s">
        <v>73</v>
      </c>
      <c r="C943" s="264">
        <v>756112393</v>
      </c>
      <c r="D943" s="264">
        <v>2331947218</v>
      </c>
      <c r="E943" s="264">
        <v>2815655462</v>
      </c>
      <c r="F943" s="264">
        <v>3304152721</v>
      </c>
      <c r="G943" s="264">
        <v>0</v>
      </c>
      <c r="H943" s="264">
        <v>3953537150</v>
      </c>
      <c r="I943" s="264">
        <v>4277398136</v>
      </c>
      <c r="J943" s="264">
        <v>4718884880</v>
      </c>
      <c r="K943" s="264">
        <v>4346871707</v>
      </c>
      <c r="L943" s="264">
        <v>4894103098</v>
      </c>
      <c r="M943" s="264">
        <v>5478857429</v>
      </c>
      <c r="N943" s="264">
        <v>6010944059</v>
      </c>
      <c r="O943" s="264">
        <f t="shared" si="298"/>
        <v>42888464253</v>
      </c>
      <c r="Q943" s="296">
        <f t="shared" si="299"/>
        <v>6010944059</v>
      </c>
    </row>
    <row r="944" spans="2:42">
      <c r="B944" s="265" t="s">
        <v>395</v>
      </c>
      <c r="C944" s="264">
        <v>16894840961</v>
      </c>
      <c r="D944" s="264">
        <v>22711771142</v>
      </c>
      <c r="E944" s="264">
        <v>22924968452</v>
      </c>
      <c r="F944" s="264">
        <v>20686902272</v>
      </c>
      <c r="G944" s="264">
        <v>17278983586</v>
      </c>
      <c r="H944" s="264">
        <v>18651028949</v>
      </c>
      <c r="I944" s="264">
        <v>18285445155</v>
      </c>
      <c r="J944" s="264">
        <v>18686845344</v>
      </c>
      <c r="K944" s="264">
        <v>19334161697</v>
      </c>
      <c r="L944" s="264">
        <v>18985822511.25</v>
      </c>
      <c r="M944" s="264">
        <v>18686336816.900002</v>
      </c>
      <c r="N944" s="264">
        <v>18371791526.599998</v>
      </c>
      <c r="O944" s="264">
        <f t="shared" si="298"/>
        <v>231498898412.75</v>
      </c>
      <c r="Q944" s="296">
        <f t="shared" si="299"/>
        <v>18371791526.599998</v>
      </c>
    </row>
    <row r="945" spans="2:17">
      <c r="B945" s="265" t="s">
        <v>40</v>
      </c>
      <c r="C945" s="264">
        <v>15205573</v>
      </c>
      <c r="D945" s="264">
        <v>260883649</v>
      </c>
      <c r="E945" s="264">
        <v>234622344</v>
      </c>
      <c r="F945" s="264">
        <v>219965190</v>
      </c>
      <c r="G945" s="264">
        <v>253877955</v>
      </c>
      <c r="H945" s="264">
        <v>260027229</v>
      </c>
      <c r="I945" s="264">
        <v>184197677</v>
      </c>
      <c r="J945" s="264">
        <v>195330349</v>
      </c>
      <c r="K945" s="264">
        <v>254235168</v>
      </c>
      <c r="L945" s="264">
        <v>373429371</v>
      </c>
      <c r="M945" s="264">
        <v>427488294</v>
      </c>
      <c r="N945" s="264">
        <v>260031611</v>
      </c>
      <c r="O945" s="264">
        <f t="shared" si="298"/>
        <v>2939294410</v>
      </c>
      <c r="Q945" s="296">
        <f t="shared" si="299"/>
        <v>260031611</v>
      </c>
    </row>
    <row r="946" spans="2:17">
      <c r="B946" s="265" t="s">
        <v>74</v>
      </c>
      <c r="C946" s="264">
        <v>0</v>
      </c>
      <c r="D946" s="264">
        <v>12705100</v>
      </c>
      <c r="E946" s="264">
        <v>12705100</v>
      </c>
      <c r="F946" s="264">
        <v>12705100</v>
      </c>
      <c r="G946" s="264">
        <v>1425565</v>
      </c>
      <c r="H946" s="264">
        <v>1425565</v>
      </c>
      <c r="I946" s="264">
        <v>1425565</v>
      </c>
      <c r="J946" s="264">
        <v>1425565</v>
      </c>
      <c r="K946" s="264">
        <v>1425565</v>
      </c>
      <c r="L946" s="264">
        <v>1425565</v>
      </c>
      <c r="M946" s="264">
        <v>0</v>
      </c>
      <c r="N946" s="264"/>
      <c r="O946" s="264">
        <f t="shared" si="298"/>
        <v>46668690</v>
      </c>
      <c r="Q946" s="296">
        <f t="shared" si="299"/>
        <v>0</v>
      </c>
    </row>
    <row r="947" spans="2:17">
      <c r="B947" s="265" t="s">
        <v>42</v>
      </c>
      <c r="C947" s="264">
        <v>41964088</v>
      </c>
      <c r="D947" s="264">
        <v>258111013</v>
      </c>
      <c r="E947" s="264">
        <v>268396841</v>
      </c>
      <c r="F947" s="264">
        <v>360198396</v>
      </c>
      <c r="G947" s="264">
        <v>263988213</v>
      </c>
      <c r="H947" s="264">
        <v>271529540</v>
      </c>
      <c r="I947" s="264">
        <v>280171219</v>
      </c>
      <c r="J947" s="264">
        <v>283886260</v>
      </c>
      <c r="K947" s="264">
        <v>285025200</v>
      </c>
      <c r="L947" s="264">
        <v>284442800</v>
      </c>
      <c r="M947" s="264">
        <v>292395950</v>
      </c>
      <c r="N947" s="264">
        <v>292395950</v>
      </c>
      <c r="O947" s="264">
        <f t="shared" si="298"/>
        <v>3182505470</v>
      </c>
      <c r="Q947" s="296">
        <f t="shared" si="299"/>
        <v>292395950</v>
      </c>
    </row>
    <row r="948" spans="2:17">
      <c r="B948" s="265" t="s">
        <v>69</v>
      </c>
      <c r="C948" s="264">
        <v>0</v>
      </c>
      <c r="D948" s="264">
        <v>436494</v>
      </c>
      <c r="E948" s="264">
        <v>436494</v>
      </c>
      <c r="F948" s="264">
        <v>436494</v>
      </c>
      <c r="G948" s="264">
        <v>2208894</v>
      </c>
      <c r="H948" s="264">
        <v>2208894</v>
      </c>
      <c r="I948" s="264">
        <v>1772400</v>
      </c>
      <c r="J948" s="264">
        <v>0</v>
      </c>
      <c r="K948" s="264">
        <v>0</v>
      </c>
      <c r="L948" s="264">
        <v>0</v>
      </c>
      <c r="M948" s="264">
        <v>0</v>
      </c>
      <c r="N948" s="264"/>
      <c r="O948" s="264">
        <f t="shared" si="298"/>
        <v>7499670</v>
      </c>
      <c r="Q948" s="296">
        <f t="shared" si="299"/>
        <v>0</v>
      </c>
    </row>
    <row r="949" spans="2:17">
      <c r="B949" s="265" t="s">
        <v>45</v>
      </c>
      <c r="C949" s="264">
        <v>570604</v>
      </c>
      <c r="D949" s="264">
        <v>273848092</v>
      </c>
      <c r="E949" s="264">
        <v>284721877</v>
      </c>
      <c r="F949" s="264">
        <v>289527608</v>
      </c>
      <c r="G949" s="264">
        <v>296399603</v>
      </c>
      <c r="H949" s="264">
        <v>314012271</v>
      </c>
      <c r="I949" s="264">
        <v>330290678</v>
      </c>
      <c r="J949" s="264">
        <v>312378382</v>
      </c>
      <c r="K949" s="264">
        <v>317726977</v>
      </c>
      <c r="L949" s="264">
        <v>165896978</v>
      </c>
      <c r="M949" s="264">
        <v>22690274</v>
      </c>
      <c r="N949" s="264">
        <v>22628393</v>
      </c>
      <c r="O949" s="264">
        <f t="shared" si="298"/>
        <v>2630691737</v>
      </c>
      <c r="Q949" s="296">
        <f t="shared" si="299"/>
        <v>22628393</v>
      </c>
    </row>
    <row r="950" spans="2:17">
      <c r="B950" s="265" t="s">
        <v>47</v>
      </c>
      <c r="C950" s="264">
        <v>0</v>
      </c>
      <c r="D950" s="264">
        <v>625200</v>
      </c>
      <c r="E950" s="264">
        <v>625200</v>
      </c>
      <c r="F950" s="264">
        <v>625200</v>
      </c>
      <c r="G950" s="264">
        <v>625200</v>
      </c>
      <c r="H950" s="264">
        <v>625200</v>
      </c>
      <c r="I950" s="264">
        <v>0</v>
      </c>
      <c r="J950" s="264">
        <v>625200</v>
      </c>
      <c r="K950" s="264">
        <v>625200</v>
      </c>
      <c r="L950" s="264">
        <v>625200</v>
      </c>
      <c r="M950" s="264">
        <v>625200</v>
      </c>
      <c r="N950" s="264">
        <v>625200</v>
      </c>
      <c r="O950" s="264">
        <f t="shared" si="298"/>
        <v>6252000</v>
      </c>
      <c r="Q950" s="296">
        <f t="shared" si="299"/>
        <v>625200</v>
      </c>
    </row>
    <row r="951" spans="2:17">
      <c r="B951" s="265" t="s">
        <v>110</v>
      </c>
      <c r="C951" s="264">
        <v>88700</v>
      </c>
      <c r="D951" s="264">
        <v>11104968</v>
      </c>
      <c r="E951" s="264">
        <v>3799580</v>
      </c>
      <c r="F951" s="264">
        <v>3799580</v>
      </c>
      <c r="G951" s="264">
        <v>2870178</v>
      </c>
      <c r="H951" s="264">
        <v>2870178</v>
      </c>
      <c r="I951" s="264">
        <v>3133755</v>
      </c>
      <c r="J951" s="264">
        <v>12549416</v>
      </c>
      <c r="K951" s="264">
        <v>35944780</v>
      </c>
      <c r="L951" s="264">
        <v>28130544</v>
      </c>
      <c r="M951" s="264">
        <v>38146463</v>
      </c>
      <c r="N951" s="264">
        <v>38232284</v>
      </c>
      <c r="O951" s="264">
        <f t="shared" si="298"/>
        <v>180670426</v>
      </c>
      <c r="Q951" s="296">
        <f t="shared" si="299"/>
        <v>38232284</v>
      </c>
    </row>
    <row r="952" spans="2:17">
      <c r="B952" s="265" t="s">
        <v>53</v>
      </c>
      <c r="C952" s="264">
        <v>734498931</v>
      </c>
      <c r="D952" s="264">
        <v>916750744</v>
      </c>
      <c r="E952" s="264">
        <v>1166855596</v>
      </c>
      <c r="F952" s="264">
        <v>1068561654</v>
      </c>
      <c r="G952" s="264">
        <v>1111550944</v>
      </c>
      <c r="H952" s="264">
        <v>1223420634</v>
      </c>
      <c r="I952" s="264">
        <v>2006113713</v>
      </c>
      <c r="J952" s="264">
        <v>2424738330</v>
      </c>
      <c r="K952" s="264">
        <v>1661251176</v>
      </c>
      <c r="L952" s="264">
        <v>2085937860</v>
      </c>
      <c r="M952" s="264">
        <v>1950306395</v>
      </c>
      <c r="N952" s="264">
        <v>2672779958</v>
      </c>
      <c r="O952" s="264">
        <f t="shared" si="298"/>
        <v>19022765935</v>
      </c>
      <c r="Q952" s="296">
        <f t="shared" si="299"/>
        <v>2672779958</v>
      </c>
    </row>
    <row r="953" spans="2:17">
      <c r="B953" s="265" t="s">
        <v>54</v>
      </c>
      <c r="C953" s="264">
        <v>3907595</v>
      </c>
      <c r="D953" s="264">
        <v>73572233</v>
      </c>
      <c r="E953" s="264">
        <v>75613682</v>
      </c>
      <c r="F953" s="264">
        <v>92354190</v>
      </c>
      <c r="G953" s="264">
        <v>81639030</v>
      </c>
      <c r="H953" s="264">
        <v>85773288</v>
      </c>
      <c r="I953" s="264">
        <v>98177217</v>
      </c>
      <c r="J953" s="264">
        <v>112107847</v>
      </c>
      <c r="K953" s="264">
        <v>116526869</v>
      </c>
      <c r="L953" s="264">
        <v>132778707</v>
      </c>
      <c r="M953" s="264">
        <v>160604324</v>
      </c>
      <c r="N953" s="264">
        <v>181482142</v>
      </c>
      <c r="O953" s="264">
        <f t="shared" si="298"/>
        <v>1214537124</v>
      </c>
      <c r="Q953" s="296">
        <f t="shared" si="299"/>
        <v>181482142</v>
      </c>
    </row>
    <row r="954" spans="2:17">
      <c r="B954" s="265" t="s">
        <v>501</v>
      </c>
      <c r="C954" s="264">
        <v>16102972</v>
      </c>
      <c r="D954" s="264">
        <v>84543274</v>
      </c>
      <c r="E954" s="264">
        <v>154387047</v>
      </c>
      <c r="F954" s="264">
        <v>196938737</v>
      </c>
      <c r="G954" s="264">
        <v>75260854</v>
      </c>
      <c r="H954" s="264">
        <v>200767077</v>
      </c>
      <c r="I954" s="264">
        <v>117424338</v>
      </c>
      <c r="J954" s="264">
        <v>49805586</v>
      </c>
      <c r="K954" s="264">
        <v>76456038</v>
      </c>
      <c r="L954" s="264">
        <v>59712327</v>
      </c>
      <c r="M954" s="264">
        <v>102430443</v>
      </c>
      <c r="N954" s="264">
        <v>190829499</v>
      </c>
      <c r="O954" s="264">
        <f t="shared" si="298"/>
        <v>1324658192</v>
      </c>
      <c r="Q954" s="296">
        <f t="shared" si="299"/>
        <v>190829499</v>
      </c>
    </row>
    <row r="955" spans="2:17">
      <c r="B955" s="265" t="s">
        <v>122</v>
      </c>
      <c r="C955" s="264">
        <v>1463749431</v>
      </c>
      <c r="D955" s="264">
        <v>2223193968</v>
      </c>
      <c r="E955" s="264">
        <v>2287070339</v>
      </c>
      <c r="F955" s="264">
        <v>1352317838</v>
      </c>
      <c r="G955" s="264">
        <v>2070161956</v>
      </c>
      <c r="H955" s="264">
        <v>2186048227</v>
      </c>
      <c r="I955" s="264">
        <v>2804253480</v>
      </c>
      <c r="J955" s="264">
        <v>2454259414</v>
      </c>
      <c r="K955" s="264">
        <v>3661538258</v>
      </c>
      <c r="L955" s="264">
        <v>3245635878</v>
      </c>
      <c r="M955" s="264">
        <v>3108081550</v>
      </c>
      <c r="N955" s="264">
        <v>4038243232</v>
      </c>
      <c r="O955" s="264">
        <f t="shared" si="298"/>
        <v>30894553571</v>
      </c>
      <c r="Q955" s="296">
        <f t="shared" si="299"/>
        <v>4038243232</v>
      </c>
    </row>
    <row r="956" spans="2:17">
      <c r="B956" s="265" t="s">
        <v>500</v>
      </c>
      <c r="C956" s="264">
        <v>0</v>
      </c>
      <c r="D956" s="264">
        <v>0</v>
      </c>
      <c r="E956" s="264">
        <v>0</v>
      </c>
      <c r="F956" s="264">
        <v>0</v>
      </c>
      <c r="G956" s="264">
        <v>0</v>
      </c>
      <c r="H956" s="264">
        <v>0</v>
      </c>
      <c r="I956" s="264">
        <v>828324609</v>
      </c>
      <c r="J956" s="264">
        <v>780399244</v>
      </c>
      <c r="K956" s="264">
        <v>1110018580</v>
      </c>
      <c r="L956" s="264">
        <v>1344846242</v>
      </c>
      <c r="M956" s="264">
        <v>1731543842</v>
      </c>
      <c r="N956" s="264">
        <v>777737185</v>
      </c>
      <c r="O956" s="264">
        <f t="shared" si="298"/>
        <v>6572869702</v>
      </c>
      <c r="Q956" s="296">
        <f t="shared" si="299"/>
        <v>777737185</v>
      </c>
    </row>
    <row r="957" spans="2:17">
      <c r="B957" s="265" t="s">
        <v>125</v>
      </c>
      <c r="C957" s="264">
        <v>778132038</v>
      </c>
      <c r="D957" s="264">
        <v>692352088</v>
      </c>
      <c r="E957" s="264">
        <v>328941530</v>
      </c>
      <c r="F957" s="264">
        <v>374347982</v>
      </c>
      <c r="G957" s="264">
        <v>709579474</v>
      </c>
      <c r="H957" s="264">
        <v>751598260</v>
      </c>
      <c r="I957" s="264">
        <v>0</v>
      </c>
      <c r="J957" s="264">
        <v>0</v>
      </c>
      <c r="K957" s="264">
        <v>0</v>
      </c>
      <c r="L957" s="264">
        <v>0</v>
      </c>
      <c r="M957" s="264">
        <v>0</v>
      </c>
      <c r="N957" s="264"/>
      <c r="O957" s="264">
        <f t="shared" si="298"/>
        <v>3634951372</v>
      </c>
      <c r="Q957" s="296">
        <f t="shared" si="299"/>
        <v>0</v>
      </c>
    </row>
    <row r="958" spans="2:17">
      <c r="B958" s="265" t="s">
        <v>506</v>
      </c>
      <c r="C958" s="264">
        <v>531046469</v>
      </c>
      <c r="D958" s="264">
        <v>406355119</v>
      </c>
      <c r="E958" s="264">
        <v>357110338</v>
      </c>
      <c r="F958" s="264">
        <v>436450696</v>
      </c>
      <c r="G958" s="264">
        <v>615079732</v>
      </c>
      <c r="H958" s="264">
        <v>615669494</v>
      </c>
      <c r="I958" s="264">
        <v>431019173</v>
      </c>
      <c r="J958" s="264">
        <v>396650105</v>
      </c>
      <c r="K958" s="264">
        <v>357961321</v>
      </c>
      <c r="L958" s="264">
        <v>267969852</v>
      </c>
      <c r="M958" s="264">
        <v>334655230</v>
      </c>
      <c r="N958" s="264">
        <v>145903792</v>
      </c>
      <c r="O958" s="264">
        <f t="shared" si="298"/>
        <v>4895871321</v>
      </c>
      <c r="Q958" s="296">
        <f t="shared" si="299"/>
        <v>145903792</v>
      </c>
    </row>
    <row r="959" spans="2:17">
      <c r="B959" s="265" t="s">
        <v>127</v>
      </c>
      <c r="C959" s="264">
        <v>126501405</v>
      </c>
      <c r="D959" s="264">
        <v>103699266</v>
      </c>
      <c r="E959" s="264">
        <v>98489547</v>
      </c>
      <c r="F959" s="264">
        <v>30881121</v>
      </c>
      <c r="G959" s="264">
        <v>127565667</v>
      </c>
      <c r="H959" s="264">
        <v>126306024</v>
      </c>
      <c r="I959" s="264">
        <v>139447698</v>
      </c>
      <c r="J959" s="264">
        <v>216188941</v>
      </c>
      <c r="K959" s="264">
        <v>103603460</v>
      </c>
      <c r="L959" s="264">
        <v>108905579</v>
      </c>
      <c r="M959" s="264">
        <v>106068097</v>
      </c>
      <c r="N959" s="264">
        <v>96879637</v>
      </c>
      <c r="O959" s="264">
        <f t="shared" si="298"/>
        <v>1384536442</v>
      </c>
      <c r="Q959" s="296">
        <f t="shared" si="299"/>
        <v>96879637</v>
      </c>
    </row>
    <row r="960" spans="2:17">
      <c r="B960" s="265" t="s">
        <v>63</v>
      </c>
      <c r="C960" s="264">
        <v>56901436</v>
      </c>
      <c r="D960" s="264">
        <v>128659749</v>
      </c>
      <c r="E960" s="264">
        <v>168463452</v>
      </c>
      <c r="F960" s="264">
        <v>113888436</v>
      </c>
      <c r="G960" s="264">
        <v>123186979</v>
      </c>
      <c r="H960" s="264">
        <v>137629634</v>
      </c>
      <c r="I960" s="264">
        <v>143643676</v>
      </c>
      <c r="J960" s="264">
        <v>137563390</v>
      </c>
      <c r="K960" s="264">
        <v>101599233</v>
      </c>
      <c r="L960" s="264">
        <v>288794345</v>
      </c>
      <c r="M960" s="264">
        <v>315571689</v>
      </c>
      <c r="N960" s="264">
        <v>327540508</v>
      </c>
      <c r="O960" s="264">
        <f t="shared" si="298"/>
        <v>2043442527</v>
      </c>
      <c r="Q960" s="296">
        <f t="shared" si="299"/>
        <v>327540508</v>
      </c>
    </row>
    <row r="961" spans="2:17">
      <c r="B961" s="265" t="s">
        <v>131</v>
      </c>
      <c r="C961" s="264">
        <v>1424109855</v>
      </c>
      <c r="D961" s="264">
        <v>2433750620</v>
      </c>
      <c r="E961" s="264">
        <v>2323576138</v>
      </c>
      <c r="F961" s="264">
        <v>2717358846</v>
      </c>
      <c r="G961" s="264">
        <v>1962935518</v>
      </c>
      <c r="H961" s="264">
        <v>1656417908</v>
      </c>
      <c r="I961" s="264">
        <v>1989558378</v>
      </c>
      <c r="J961" s="264">
        <v>1890834839</v>
      </c>
      <c r="K961" s="264">
        <v>1947535192</v>
      </c>
      <c r="L961" s="264">
        <v>1609422604</v>
      </c>
      <c r="M961" s="264">
        <v>2730526192</v>
      </c>
      <c r="N961" s="264">
        <v>2419529013</v>
      </c>
      <c r="O961" s="264">
        <f t="shared" si="298"/>
        <v>25105555103</v>
      </c>
      <c r="Q961" s="296">
        <f t="shared" si="299"/>
        <v>2419529013</v>
      </c>
    </row>
    <row r="962" spans="2:17">
      <c r="B962" s="265" t="s">
        <v>66</v>
      </c>
      <c r="C962" s="264">
        <v>29970780</v>
      </c>
      <c r="D962" s="264">
        <v>148121516</v>
      </c>
      <c r="E962" s="264">
        <v>80998985</v>
      </c>
      <c r="F962" s="264">
        <v>140830034</v>
      </c>
      <c r="G962" s="264">
        <v>244322822</v>
      </c>
      <c r="H962" s="264">
        <v>583311338</v>
      </c>
      <c r="I962" s="264">
        <v>663341513</v>
      </c>
      <c r="J962" s="264">
        <v>101236359</v>
      </c>
      <c r="K962" s="264">
        <v>104993683</v>
      </c>
      <c r="L962" s="264">
        <v>68959794</v>
      </c>
      <c r="M962" s="264">
        <v>85836770</v>
      </c>
      <c r="N962" s="264">
        <v>103621931</v>
      </c>
      <c r="O962" s="264">
        <f t="shared" si="298"/>
        <v>2355545525</v>
      </c>
      <c r="Q962" s="296">
        <f t="shared" si="299"/>
        <v>103621931</v>
      </c>
    </row>
    <row r="963" spans="2:17">
      <c r="B963" s="265" t="s">
        <v>77</v>
      </c>
      <c r="C963" s="298">
        <v>0</v>
      </c>
      <c r="D963" s="298">
        <v>963285</v>
      </c>
      <c r="E963" s="298">
        <v>963285</v>
      </c>
      <c r="F963" s="298">
        <v>0</v>
      </c>
      <c r="G963" s="298">
        <v>1730934</v>
      </c>
      <c r="H963" s="298">
        <v>87748</v>
      </c>
      <c r="I963" s="298">
        <v>87748</v>
      </c>
      <c r="J963" s="298">
        <v>87748</v>
      </c>
      <c r="K963" s="298">
        <v>837684</v>
      </c>
      <c r="L963" s="298">
        <v>739494</v>
      </c>
      <c r="M963" s="298">
        <v>15216610</v>
      </c>
      <c r="N963" s="298">
        <v>9765442</v>
      </c>
      <c r="O963" s="298">
        <f t="shared" si="298"/>
        <v>30479978</v>
      </c>
      <c r="P963" s="263"/>
      <c r="Q963" s="296">
        <f t="shared" si="299"/>
        <v>9765442</v>
      </c>
    </row>
    <row r="964" spans="2:17">
      <c r="B964" s="265" t="s">
        <v>544</v>
      </c>
      <c r="C964" s="264">
        <v>399933846</v>
      </c>
      <c r="D964" s="264">
        <v>723710140</v>
      </c>
      <c r="E964" s="264">
        <v>660453737</v>
      </c>
      <c r="F964" s="264">
        <v>769265373</v>
      </c>
      <c r="G964" s="264">
        <v>1342475893</v>
      </c>
      <c r="H964" s="264">
        <v>1893480831</v>
      </c>
      <c r="I964" s="264">
        <v>2234810069</v>
      </c>
      <c r="J964" s="264">
        <v>1778039297</v>
      </c>
      <c r="K964" s="264">
        <v>1282435378</v>
      </c>
      <c r="L964" s="264">
        <v>1146756930</v>
      </c>
      <c r="M964" s="264">
        <v>1280909890</v>
      </c>
      <c r="N964" s="264">
        <v>788868726</v>
      </c>
      <c r="O964" s="264">
        <f t="shared" si="298"/>
        <v>14301140110</v>
      </c>
      <c r="Q964" s="296">
        <f t="shared" si="299"/>
        <v>788868726</v>
      </c>
    </row>
    <row r="965" spans="2:17">
      <c r="B965" s="295" t="s">
        <v>545</v>
      </c>
      <c r="C965" s="297">
        <v>5383697401</v>
      </c>
      <c r="D965" s="297">
        <v>10702168312</v>
      </c>
      <c r="E965" s="297">
        <v>11202543085</v>
      </c>
      <c r="F965" s="297">
        <v>9399227990</v>
      </c>
      <c r="G965" s="297">
        <v>10986050004</v>
      </c>
      <c r="H965" s="297">
        <v>12102623679.5</v>
      </c>
      <c r="I965" s="297">
        <v>12955888944</v>
      </c>
      <c r="J965" s="297">
        <v>12813055185</v>
      </c>
      <c r="K965" s="297">
        <v>14002588917</v>
      </c>
      <c r="L965" s="297">
        <v>13534346153</v>
      </c>
      <c r="M965" s="297">
        <v>14761993315</v>
      </c>
      <c r="N965" s="297">
        <v>13362919653</v>
      </c>
      <c r="O965" s="297">
        <f t="shared" si="298"/>
        <v>141207102638.5</v>
      </c>
      <c r="Q965" s="266">
        <f t="shared" si="299"/>
        <v>13362919653</v>
      </c>
    </row>
    <row r="966" spans="2:17">
      <c r="B966" s="265" t="s">
        <v>97</v>
      </c>
      <c r="C966" s="264">
        <v>104897985</v>
      </c>
      <c r="D966" s="264">
        <v>111452325</v>
      </c>
      <c r="E966" s="264">
        <v>111394280</v>
      </c>
      <c r="F966" s="264">
        <v>110872383</v>
      </c>
      <c r="G966" s="264">
        <v>117535947</v>
      </c>
      <c r="H966" s="264">
        <v>112544233</v>
      </c>
      <c r="I966" s="264">
        <v>73643579</v>
      </c>
      <c r="J966" s="264">
        <v>108987007</v>
      </c>
      <c r="K966" s="264">
        <v>71516232</v>
      </c>
      <c r="L966" s="264">
        <v>162076070</v>
      </c>
      <c r="M966" s="264">
        <v>47426849</v>
      </c>
      <c r="N966" s="264">
        <v>24119813</v>
      </c>
      <c r="O966" s="264">
        <f t="shared" si="298"/>
        <v>1156466703</v>
      </c>
      <c r="Q966" s="296">
        <f t="shared" si="299"/>
        <v>24119813</v>
      </c>
    </row>
    <row r="967" spans="2:17">
      <c r="B967" s="265" t="s">
        <v>22</v>
      </c>
      <c r="C967" s="264">
        <v>0</v>
      </c>
      <c r="D967" s="264">
        <v>515261</v>
      </c>
      <c r="E967" s="264">
        <v>5534893</v>
      </c>
      <c r="F967" s="264">
        <v>5626233</v>
      </c>
      <c r="G967" s="264">
        <v>1568212</v>
      </c>
      <c r="H967" s="264">
        <v>1568212</v>
      </c>
      <c r="I967" s="264">
        <v>782985</v>
      </c>
      <c r="J967" s="264">
        <v>830485</v>
      </c>
      <c r="K967" s="264">
        <v>17202527</v>
      </c>
      <c r="L967" s="264">
        <v>1493420</v>
      </c>
      <c r="M967" s="264">
        <v>21927960</v>
      </c>
      <c r="N967" s="264">
        <v>12285888</v>
      </c>
      <c r="O967" s="264">
        <f t="shared" si="298"/>
        <v>69336076</v>
      </c>
      <c r="Q967" s="296">
        <f t="shared" si="299"/>
        <v>12285888</v>
      </c>
    </row>
    <row r="968" spans="2:17">
      <c r="B968" s="265" t="s">
        <v>24</v>
      </c>
      <c r="C968" s="264">
        <v>660600</v>
      </c>
      <c r="D968" s="264">
        <v>3917472</v>
      </c>
      <c r="E968" s="264">
        <v>7133729</v>
      </c>
      <c r="F968" s="264">
        <v>2538832</v>
      </c>
      <c r="G968" s="264">
        <v>1485984</v>
      </c>
      <c r="H968" s="264">
        <v>1292198</v>
      </c>
      <c r="I968" s="264">
        <v>3790672</v>
      </c>
      <c r="J968" s="264">
        <v>4427732</v>
      </c>
      <c r="K968" s="264">
        <v>4544756</v>
      </c>
      <c r="L968" s="264">
        <v>4544756</v>
      </c>
      <c r="M968" s="264">
        <v>4544756</v>
      </c>
      <c r="N968" s="264">
        <v>5348693</v>
      </c>
      <c r="O968" s="264">
        <f t="shared" si="298"/>
        <v>44230180</v>
      </c>
      <c r="Q968" s="296">
        <f t="shared" si="299"/>
        <v>5348693</v>
      </c>
    </row>
    <row r="969" spans="2:17">
      <c r="B969" s="265" t="s">
        <v>25</v>
      </c>
      <c r="C969" s="264">
        <v>11569970</v>
      </c>
      <c r="D969" s="264">
        <v>169390565</v>
      </c>
      <c r="E969" s="264">
        <v>176133197</v>
      </c>
      <c r="F969" s="264">
        <v>3890587</v>
      </c>
      <c r="G969" s="264">
        <v>6822117</v>
      </c>
      <c r="H969" s="264">
        <v>4674183</v>
      </c>
      <c r="I969" s="264">
        <v>13446731</v>
      </c>
      <c r="J969" s="264">
        <v>26978181</v>
      </c>
      <c r="K969" s="264">
        <v>14188431</v>
      </c>
      <c r="L969" s="264">
        <v>7927380</v>
      </c>
      <c r="M969" s="264">
        <v>16697353</v>
      </c>
      <c r="N969" s="264">
        <v>16605702</v>
      </c>
      <c r="O969" s="264">
        <f t="shared" si="298"/>
        <v>468324397</v>
      </c>
      <c r="Q969" s="296">
        <f t="shared" si="299"/>
        <v>16605702</v>
      </c>
    </row>
    <row r="970" spans="2:17">
      <c r="B970" s="265" t="s">
        <v>27</v>
      </c>
      <c r="C970" s="264">
        <v>0</v>
      </c>
      <c r="D970" s="264">
        <v>66900</v>
      </c>
      <c r="E970" s="264">
        <v>66900</v>
      </c>
      <c r="F970" s="264">
        <v>66900</v>
      </c>
      <c r="G970" s="264">
        <v>66900</v>
      </c>
      <c r="H970" s="264">
        <v>66900</v>
      </c>
      <c r="I970" s="264">
        <v>66900</v>
      </c>
      <c r="J970" s="264">
        <v>66900</v>
      </c>
      <c r="K970" s="264">
        <v>66900</v>
      </c>
      <c r="L970" s="264">
        <v>66900</v>
      </c>
      <c r="M970" s="264">
        <v>66900</v>
      </c>
      <c r="N970" s="264">
        <v>66900</v>
      </c>
      <c r="O970" s="264">
        <f t="shared" si="298"/>
        <v>735900</v>
      </c>
      <c r="Q970" s="296">
        <f t="shared" si="299"/>
        <v>66900</v>
      </c>
    </row>
    <row r="971" spans="2:17">
      <c r="B971" s="265" t="s">
        <v>502</v>
      </c>
      <c r="C971" s="264">
        <v>30509465</v>
      </c>
      <c r="D971" s="264">
        <v>4021495</v>
      </c>
      <c r="E971" s="264">
        <v>4101606</v>
      </c>
      <c r="F971" s="264">
        <v>4187006</v>
      </c>
      <c r="G971" s="264">
        <v>54904521</v>
      </c>
      <c r="H971" s="264">
        <v>165500</v>
      </c>
      <c r="I971" s="264">
        <v>421978</v>
      </c>
      <c r="J971" s="264">
        <v>18163231</v>
      </c>
      <c r="K971" s="264">
        <v>866908</v>
      </c>
      <c r="L971" s="264">
        <v>1102743</v>
      </c>
      <c r="M971" s="264">
        <v>657813</v>
      </c>
      <c r="N971" s="264">
        <v>740316</v>
      </c>
      <c r="O971" s="264">
        <f t="shared" si="298"/>
        <v>119842582</v>
      </c>
      <c r="Q971" s="296">
        <f t="shared" si="299"/>
        <v>740316</v>
      </c>
    </row>
    <row r="972" spans="2:17">
      <c r="B972" s="265" t="s">
        <v>30</v>
      </c>
      <c r="C972" s="264">
        <v>182035464</v>
      </c>
      <c r="D972" s="264">
        <v>909843972</v>
      </c>
      <c r="E972" s="264">
        <v>866002380</v>
      </c>
      <c r="F972" s="264">
        <v>793839629</v>
      </c>
      <c r="G972" s="264">
        <v>953402593</v>
      </c>
      <c r="H972" s="264">
        <v>1025143407</v>
      </c>
      <c r="I972" s="264">
        <v>1055445487</v>
      </c>
      <c r="J972" s="264">
        <v>1205323638</v>
      </c>
      <c r="K972" s="264">
        <v>1081748935</v>
      </c>
      <c r="L972" s="264">
        <v>1061619317</v>
      </c>
      <c r="M972" s="264">
        <v>1056073302</v>
      </c>
      <c r="N972" s="264">
        <v>1123595762</v>
      </c>
      <c r="O972" s="264">
        <f t="shared" si="298"/>
        <v>11314073886</v>
      </c>
      <c r="Q972" s="296">
        <f t="shared" si="299"/>
        <v>1123595762</v>
      </c>
    </row>
    <row r="973" spans="2:17">
      <c r="B973" s="265" t="s">
        <v>374</v>
      </c>
      <c r="C973" s="264">
        <v>618262626</v>
      </c>
      <c r="D973" s="264">
        <v>645900509</v>
      </c>
      <c r="E973" s="264">
        <v>763871007</v>
      </c>
      <c r="F973" s="264">
        <v>632515999</v>
      </c>
      <c r="G973" s="264">
        <v>723661815</v>
      </c>
      <c r="H973" s="264">
        <v>1213849229</v>
      </c>
      <c r="I973" s="264">
        <v>962223444</v>
      </c>
      <c r="J973" s="264">
        <v>708278598</v>
      </c>
      <c r="K973" s="264">
        <v>721926137</v>
      </c>
      <c r="L973" s="264">
        <v>758200614</v>
      </c>
      <c r="M973" s="264">
        <v>932805860</v>
      </c>
      <c r="N973" s="264">
        <v>600249434</v>
      </c>
      <c r="O973" s="264">
        <f t="shared" si="298"/>
        <v>9281745272</v>
      </c>
      <c r="Q973" s="296">
        <f t="shared" si="299"/>
        <v>600249434</v>
      </c>
    </row>
    <row r="974" spans="2:17">
      <c r="B974" s="265" t="s">
        <v>33</v>
      </c>
      <c r="C974" s="264">
        <v>0</v>
      </c>
      <c r="D974" s="264">
        <v>140986</v>
      </c>
      <c r="E974" s="264">
        <v>140986</v>
      </c>
      <c r="F974" s="264">
        <v>140986</v>
      </c>
      <c r="G974" s="264">
        <v>140986</v>
      </c>
      <c r="H974" s="264">
        <v>140986</v>
      </c>
      <c r="I974" s="264">
        <v>140986</v>
      </c>
      <c r="J974" s="264">
        <v>140986</v>
      </c>
      <c r="K974" s="264">
        <v>140986</v>
      </c>
      <c r="L974" s="264">
        <v>140986</v>
      </c>
      <c r="M974" s="264">
        <v>140986</v>
      </c>
      <c r="N974" s="264">
        <v>140986</v>
      </c>
      <c r="O974" s="264">
        <f t="shared" si="298"/>
        <v>1550846</v>
      </c>
      <c r="Q974" s="296">
        <f t="shared" si="299"/>
        <v>140986</v>
      </c>
    </row>
    <row r="975" spans="2:17">
      <c r="B975" s="265" t="s">
        <v>73</v>
      </c>
      <c r="C975" s="264">
        <v>54470623</v>
      </c>
      <c r="D975" s="264">
        <v>153932904</v>
      </c>
      <c r="E975" s="264">
        <v>220209834</v>
      </c>
      <c r="F975" s="264">
        <v>240039971</v>
      </c>
      <c r="G975" s="264">
        <v>315991302</v>
      </c>
      <c r="H975" s="264">
        <v>367846861</v>
      </c>
      <c r="I975" s="264">
        <v>343927447</v>
      </c>
      <c r="J975" s="264">
        <v>365808602</v>
      </c>
      <c r="K975" s="264">
        <v>201370470</v>
      </c>
      <c r="L975" s="264">
        <v>242414640</v>
      </c>
      <c r="M975" s="264">
        <v>259639191</v>
      </c>
      <c r="N975" s="264">
        <v>260365190</v>
      </c>
      <c r="O975" s="264">
        <f t="shared" si="298"/>
        <v>3026017035</v>
      </c>
      <c r="Q975" s="296">
        <f t="shared" si="299"/>
        <v>260365190</v>
      </c>
    </row>
    <row r="976" spans="2:17">
      <c r="B976" s="265" t="s">
        <v>395</v>
      </c>
      <c r="C976" s="264">
        <v>100006503</v>
      </c>
      <c r="D976" s="264">
        <v>278870073</v>
      </c>
      <c r="E976" s="264">
        <v>286252150</v>
      </c>
      <c r="F976" s="264">
        <v>393966577</v>
      </c>
      <c r="G976" s="264">
        <v>128661654</v>
      </c>
      <c r="H976" s="264">
        <v>163837519</v>
      </c>
      <c r="I976" s="264">
        <v>115569544</v>
      </c>
      <c r="J976" s="264">
        <v>126651618</v>
      </c>
      <c r="K976" s="264">
        <v>124470958</v>
      </c>
      <c r="L976" s="264">
        <v>116765153</v>
      </c>
      <c r="M976" s="264">
        <v>56385369</v>
      </c>
      <c r="N976" s="264">
        <v>169548513</v>
      </c>
      <c r="O976" s="264">
        <f t="shared" si="298"/>
        <v>2060985631</v>
      </c>
      <c r="Q976" s="296">
        <f t="shared" si="299"/>
        <v>169548513</v>
      </c>
    </row>
    <row r="977" spans="2:17">
      <c r="B977" s="265" t="s">
        <v>40</v>
      </c>
      <c r="C977" s="264">
        <v>1500566</v>
      </c>
      <c r="D977" s="264">
        <v>84808912</v>
      </c>
      <c r="E977" s="264">
        <v>127633106</v>
      </c>
      <c r="F977" s="264">
        <v>69781077</v>
      </c>
      <c r="G977" s="264">
        <v>69709664</v>
      </c>
      <c r="H977" s="264">
        <v>72272534</v>
      </c>
      <c r="I977" s="264">
        <v>71559401</v>
      </c>
      <c r="J977" s="264">
        <v>71240404</v>
      </c>
      <c r="K977" s="264">
        <v>75970779</v>
      </c>
      <c r="L977" s="264">
        <v>22852501</v>
      </c>
      <c r="M977" s="264">
        <v>23033301</v>
      </c>
      <c r="N977" s="264">
        <v>16717940</v>
      </c>
      <c r="O977" s="264">
        <f t="shared" si="298"/>
        <v>707080185</v>
      </c>
      <c r="Q977" s="296">
        <f t="shared" si="299"/>
        <v>16717940</v>
      </c>
    </row>
    <row r="978" spans="2:17">
      <c r="B978" s="265" t="s">
        <v>45</v>
      </c>
      <c r="C978" s="264">
        <v>0</v>
      </c>
      <c r="D978" s="264">
        <v>0</v>
      </c>
      <c r="E978" s="264">
        <v>0</v>
      </c>
      <c r="F978" s="264">
        <v>0</v>
      </c>
      <c r="G978" s="264">
        <v>0</v>
      </c>
      <c r="H978" s="264">
        <v>0</v>
      </c>
      <c r="I978" s="264">
        <v>1132894</v>
      </c>
      <c r="J978" s="264">
        <v>1132894</v>
      </c>
      <c r="K978" s="264">
        <v>1132894</v>
      </c>
      <c r="L978" s="264">
        <v>1132894</v>
      </c>
      <c r="M978" s="264">
        <v>0</v>
      </c>
      <c r="N978" s="264">
        <v>3144994</v>
      </c>
      <c r="O978" s="264">
        <f t="shared" si="298"/>
        <v>7676570</v>
      </c>
      <c r="Q978" s="296">
        <f t="shared" si="299"/>
        <v>3144994</v>
      </c>
    </row>
    <row r="979" spans="2:17">
      <c r="B979" s="265" t="s">
        <v>110</v>
      </c>
      <c r="C979" s="264">
        <v>85400</v>
      </c>
      <c r="D979" s="264">
        <v>5552084</v>
      </c>
      <c r="E979" s="264">
        <v>0</v>
      </c>
      <c r="F979" s="264">
        <v>0</v>
      </c>
      <c r="G979" s="264">
        <v>0</v>
      </c>
      <c r="H979" s="264">
        <v>0</v>
      </c>
      <c r="I979" s="264">
        <v>0</v>
      </c>
      <c r="J979" s="264">
        <v>0</v>
      </c>
      <c r="K979" s="264">
        <v>2019571</v>
      </c>
      <c r="L979" s="264">
        <v>2019571</v>
      </c>
      <c r="M979" s="264">
        <v>0</v>
      </c>
      <c r="N979" s="264"/>
      <c r="O979" s="264">
        <f t="shared" si="298"/>
        <v>9676626</v>
      </c>
      <c r="Q979" s="296">
        <f t="shared" si="299"/>
        <v>0</v>
      </c>
    </row>
    <row r="980" spans="2:17">
      <c r="B980" s="265" t="s">
        <v>53</v>
      </c>
      <c r="C980" s="264">
        <v>67523942</v>
      </c>
      <c r="D980" s="264">
        <v>121030180</v>
      </c>
      <c r="E980" s="264">
        <v>90400898</v>
      </c>
      <c r="F980" s="264">
        <v>84631916</v>
      </c>
      <c r="G980" s="264">
        <v>150537154</v>
      </c>
      <c r="H980" s="264">
        <v>171754507</v>
      </c>
      <c r="I980" s="264">
        <v>267992587</v>
      </c>
      <c r="J980" s="264">
        <v>170389385</v>
      </c>
      <c r="K980" s="264">
        <v>163262727</v>
      </c>
      <c r="L980" s="264">
        <v>187016387</v>
      </c>
      <c r="M980" s="264">
        <v>182148340</v>
      </c>
      <c r="N980" s="264">
        <v>218611710</v>
      </c>
      <c r="O980" s="264">
        <f t="shared" si="298"/>
        <v>1875299733</v>
      </c>
      <c r="Q980" s="296">
        <f t="shared" si="299"/>
        <v>218611710</v>
      </c>
    </row>
    <row r="981" spans="2:17">
      <c r="B981" s="265" t="s">
        <v>54</v>
      </c>
      <c r="C981" s="264">
        <v>0</v>
      </c>
      <c r="D981" s="264">
        <v>17900637</v>
      </c>
      <c r="E981" s="264">
        <v>17900637</v>
      </c>
      <c r="F981" s="264">
        <v>18172837</v>
      </c>
      <c r="G981" s="264">
        <v>29843605</v>
      </c>
      <c r="H981" s="264">
        <v>31084105</v>
      </c>
      <c r="I981" s="264">
        <v>32427064</v>
      </c>
      <c r="J981" s="264">
        <v>32841259</v>
      </c>
      <c r="K981" s="264">
        <v>34271016</v>
      </c>
      <c r="L981" s="264">
        <v>34893777</v>
      </c>
      <c r="M981" s="264">
        <v>35061977</v>
      </c>
      <c r="N981" s="264">
        <v>34653577</v>
      </c>
      <c r="O981" s="264">
        <f t="shared" si="298"/>
        <v>319050491</v>
      </c>
      <c r="Q981" s="296">
        <f t="shared" si="299"/>
        <v>34653577</v>
      </c>
    </row>
    <row r="982" spans="2:17">
      <c r="B982" s="265" t="s">
        <v>501</v>
      </c>
      <c r="C982" s="264">
        <v>4253793</v>
      </c>
      <c r="D982" s="264">
        <v>15772285</v>
      </c>
      <c r="E982" s="264">
        <v>2072390</v>
      </c>
      <c r="F982" s="264">
        <v>3708216</v>
      </c>
      <c r="G982" s="264">
        <v>1517046</v>
      </c>
      <c r="H982" s="264">
        <v>2717846</v>
      </c>
      <c r="I982" s="264">
        <v>2698446</v>
      </c>
      <c r="J982" s="264">
        <v>3100688</v>
      </c>
      <c r="K982" s="264">
        <v>4648188</v>
      </c>
      <c r="L982" s="264">
        <v>9785946</v>
      </c>
      <c r="M982" s="264">
        <v>9511454</v>
      </c>
      <c r="N982" s="264">
        <v>18203181</v>
      </c>
      <c r="O982" s="264">
        <f t="shared" si="298"/>
        <v>77989479</v>
      </c>
      <c r="Q982" s="296">
        <f t="shared" si="299"/>
        <v>18203181</v>
      </c>
    </row>
    <row r="983" spans="2:17">
      <c r="B983" s="265" t="s">
        <v>122</v>
      </c>
      <c r="C983" s="264">
        <v>2252380767</v>
      </c>
      <c r="D983" s="264">
        <v>5077657397</v>
      </c>
      <c r="E983" s="264">
        <v>5475423995</v>
      </c>
      <c r="F983" s="264">
        <v>3294832710</v>
      </c>
      <c r="G983" s="264">
        <v>3630009232</v>
      </c>
      <c r="H983" s="264">
        <v>3367512036</v>
      </c>
      <c r="I983" s="264">
        <v>4236877919</v>
      </c>
      <c r="J983" s="264">
        <v>3738734314</v>
      </c>
      <c r="K983" s="264">
        <v>5473099624</v>
      </c>
      <c r="L983" s="264">
        <v>5066575321</v>
      </c>
      <c r="M983" s="264">
        <v>5982396107</v>
      </c>
      <c r="N983" s="264">
        <v>6072842968</v>
      </c>
      <c r="O983" s="264">
        <f t="shared" si="298"/>
        <v>53668342390</v>
      </c>
      <c r="Q983" s="296">
        <f t="shared" si="299"/>
        <v>6072842968</v>
      </c>
    </row>
    <row r="984" spans="2:17">
      <c r="B984" s="265" t="s">
        <v>500</v>
      </c>
      <c r="C984" s="264">
        <v>0</v>
      </c>
      <c r="D984" s="264">
        <v>0</v>
      </c>
      <c r="E984" s="264">
        <v>0</v>
      </c>
      <c r="F984" s="264">
        <v>0</v>
      </c>
      <c r="G984" s="264">
        <v>0</v>
      </c>
      <c r="H984" s="264">
        <v>0</v>
      </c>
      <c r="I984" s="264">
        <v>1012093903</v>
      </c>
      <c r="J984" s="264">
        <v>965966123</v>
      </c>
      <c r="K984" s="264">
        <v>1215523176</v>
      </c>
      <c r="L984" s="264">
        <v>1598762623</v>
      </c>
      <c r="M984" s="264">
        <v>1731899221</v>
      </c>
      <c r="N984" s="264">
        <v>1045546021</v>
      </c>
      <c r="O984" s="264">
        <f t="shared" si="298"/>
        <v>7569791067</v>
      </c>
      <c r="Q984" s="296">
        <f t="shared" si="299"/>
        <v>1045546021</v>
      </c>
    </row>
    <row r="985" spans="2:17">
      <c r="B985" s="265" t="s">
        <v>125</v>
      </c>
      <c r="C985" s="264">
        <v>463701189</v>
      </c>
      <c r="D985" s="264">
        <v>825189723</v>
      </c>
      <c r="E985" s="264">
        <v>624082722</v>
      </c>
      <c r="F985" s="264">
        <v>954939834</v>
      </c>
      <c r="G985" s="264">
        <v>1038926050</v>
      </c>
      <c r="H985" s="264">
        <v>852352826.5</v>
      </c>
      <c r="I985" s="264">
        <v>0</v>
      </c>
      <c r="J985" s="264">
        <v>0</v>
      </c>
      <c r="K985" s="264">
        <v>0</v>
      </c>
      <c r="L985" s="264">
        <v>0</v>
      </c>
      <c r="M985" s="264">
        <v>0</v>
      </c>
      <c r="N985" s="264"/>
      <c r="O985" s="264">
        <f t="shared" si="298"/>
        <v>4759192344.5</v>
      </c>
      <c r="Q985" s="296">
        <f t="shared" si="299"/>
        <v>0</v>
      </c>
    </row>
    <row r="986" spans="2:17">
      <c r="B986" s="265" t="s">
        <v>506</v>
      </c>
      <c r="C986" s="264">
        <v>0</v>
      </c>
      <c r="D986" s="264">
        <v>0</v>
      </c>
      <c r="E986" s="264">
        <v>0</v>
      </c>
      <c r="F986" s="264">
        <v>0</v>
      </c>
      <c r="G986" s="264">
        <v>0</v>
      </c>
      <c r="H986" s="264">
        <v>0</v>
      </c>
      <c r="I986" s="264">
        <v>0</v>
      </c>
      <c r="J986" s="264">
        <v>0</v>
      </c>
      <c r="K986" s="264">
        <v>65150483</v>
      </c>
      <c r="L986" s="264">
        <v>28815775</v>
      </c>
      <c r="M986" s="264">
        <v>0</v>
      </c>
      <c r="N986" s="264"/>
      <c r="O986" s="264">
        <f t="shared" si="298"/>
        <v>93966258</v>
      </c>
      <c r="Q986" s="296">
        <f t="shared" si="299"/>
        <v>0</v>
      </c>
    </row>
    <row r="987" spans="2:17">
      <c r="B987" s="265" t="s">
        <v>127</v>
      </c>
      <c r="C987" s="264">
        <v>119104898</v>
      </c>
      <c r="D987" s="264">
        <v>277156876</v>
      </c>
      <c r="E987" s="264">
        <v>143733769</v>
      </c>
      <c r="F987" s="264">
        <v>172802789</v>
      </c>
      <c r="G987" s="264">
        <v>281021180</v>
      </c>
      <c r="H987" s="264">
        <v>245524306</v>
      </c>
      <c r="I987" s="264">
        <v>424582182</v>
      </c>
      <c r="J987" s="264">
        <v>717787708</v>
      </c>
      <c r="K987" s="264">
        <v>281653996</v>
      </c>
      <c r="L987" s="264">
        <v>248533527</v>
      </c>
      <c r="M987" s="264">
        <v>251697313</v>
      </c>
      <c r="N987" s="264">
        <v>252773678</v>
      </c>
      <c r="O987" s="264">
        <f t="shared" si="298"/>
        <v>3416372222</v>
      </c>
      <c r="Q987" s="296">
        <f t="shared" si="299"/>
        <v>252773678</v>
      </c>
    </row>
    <row r="988" spans="2:17">
      <c r="B988" s="265" t="s">
        <v>128</v>
      </c>
      <c r="C988" s="264">
        <v>1368450</v>
      </c>
      <c r="D988" s="264">
        <v>21945315</v>
      </c>
      <c r="E988" s="264">
        <v>27639429</v>
      </c>
      <c r="F988" s="264">
        <v>8853605</v>
      </c>
      <c r="G988" s="264">
        <v>928575</v>
      </c>
      <c r="H988" s="264">
        <v>1839422</v>
      </c>
      <c r="I988" s="264">
        <v>2042236</v>
      </c>
      <c r="J988" s="264">
        <v>2356278</v>
      </c>
      <c r="K988" s="264">
        <v>3318753</v>
      </c>
      <c r="L988" s="264">
        <v>13371652</v>
      </c>
      <c r="M988" s="264">
        <v>2800431</v>
      </c>
      <c r="N988" s="264">
        <v>3757967</v>
      </c>
      <c r="O988" s="264">
        <f t="shared" si="298"/>
        <v>90222113</v>
      </c>
      <c r="Q988" s="296">
        <f t="shared" si="299"/>
        <v>3757967</v>
      </c>
    </row>
    <row r="989" spans="2:17">
      <c r="B989" s="265" t="s">
        <v>63</v>
      </c>
      <c r="C989" s="264">
        <v>1143300</v>
      </c>
      <c r="D989" s="264">
        <v>9259705</v>
      </c>
      <c r="E989" s="264">
        <v>17695583</v>
      </c>
      <c r="F989" s="264">
        <v>20516493</v>
      </c>
      <c r="G989" s="264">
        <v>17689321</v>
      </c>
      <c r="H989" s="264">
        <v>22438031</v>
      </c>
      <c r="I989" s="264">
        <v>21833731</v>
      </c>
      <c r="J989" s="264">
        <v>15766097</v>
      </c>
      <c r="K989" s="264">
        <v>11638932</v>
      </c>
      <c r="L989" s="264">
        <v>31423981</v>
      </c>
      <c r="M989" s="264">
        <v>40901663</v>
      </c>
      <c r="N989" s="264">
        <v>41890227</v>
      </c>
      <c r="O989" s="264">
        <f t="shared" si="298"/>
        <v>252197064</v>
      </c>
      <c r="Q989" s="296">
        <f t="shared" si="299"/>
        <v>41890227</v>
      </c>
    </row>
    <row r="990" spans="2:17">
      <c r="B990" s="265" t="s">
        <v>131</v>
      </c>
      <c r="C990" s="264">
        <v>761810515</v>
      </c>
      <c r="D990" s="264">
        <v>1067157881</v>
      </c>
      <c r="E990" s="264">
        <v>1163974564</v>
      </c>
      <c r="F990" s="264">
        <v>1194674074</v>
      </c>
      <c r="G990" s="264">
        <v>1326967409</v>
      </c>
      <c r="H990" s="264">
        <v>1367433977</v>
      </c>
      <c r="I990" s="264">
        <v>1913546325</v>
      </c>
      <c r="J990" s="264">
        <v>2163088345</v>
      </c>
      <c r="K990" s="264">
        <v>1989588498</v>
      </c>
      <c r="L990" s="264">
        <v>1399741077</v>
      </c>
      <c r="M990" s="264">
        <v>1525554576</v>
      </c>
      <c r="N990" s="264">
        <v>1830995363</v>
      </c>
      <c r="O990" s="264">
        <f t="shared" si="298"/>
        <v>17704532604</v>
      </c>
      <c r="Q990" s="296">
        <f t="shared" si="299"/>
        <v>1830995363</v>
      </c>
    </row>
    <row r="991" spans="2:17">
      <c r="B991" s="265" t="s">
        <v>66</v>
      </c>
      <c r="C991" s="264">
        <v>784864</v>
      </c>
      <c r="D991" s="264">
        <v>29493198</v>
      </c>
      <c r="E991" s="264">
        <v>14734650</v>
      </c>
      <c r="F991" s="264">
        <v>24799926</v>
      </c>
      <c r="G991" s="264">
        <v>43173198</v>
      </c>
      <c r="H991" s="264">
        <v>40398510</v>
      </c>
      <c r="I991" s="264">
        <v>4003417</v>
      </c>
      <c r="J991" s="264">
        <v>21340677</v>
      </c>
      <c r="K991" s="264">
        <v>22235968</v>
      </c>
      <c r="L991" s="264">
        <v>32463336</v>
      </c>
      <c r="M991" s="264">
        <v>44639071</v>
      </c>
      <c r="N991" s="264">
        <v>19114590</v>
      </c>
      <c r="O991" s="264">
        <f t="shared" si="298"/>
        <v>297181405</v>
      </c>
      <c r="Q991" s="296">
        <f t="shared" si="299"/>
        <v>19114590</v>
      </c>
    </row>
    <row r="992" spans="2:17">
      <c r="B992" s="265" t="s">
        <v>77</v>
      </c>
      <c r="C992" s="264">
        <v>5114138</v>
      </c>
      <c r="D992" s="264">
        <v>9963319</v>
      </c>
      <c r="E992" s="264">
        <v>880555</v>
      </c>
      <c r="F992" s="264">
        <v>13430799</v>
      </c>
      <c r="G992" s="264">
        <v>1468575</v>
      </c>
      <c r="H992" s="264">
        <v>1468575</v>
      </c>
      <c r="I992" s="264">
        <v>3497871</v>
      </c>
      <c r="J992" s="264">
        <v>5465659</v>
      </c>
      <c r="K992" s="264">
        <v>10397461</v>
      </c>
      <c r="L992" s="264">
        <v>5976623</v>
      </c>
      <c r="M992" s="264">
        <v>4333456</v>
      </c>
      <c r="N992" s="264">
        <v>20790017</v>
      </c>
      <c r="O992" s="264">
        <f t="shared" si="298"/>
        <v>82787048</v>
      </c>
      <c r="Q992" s="296">
        <f t="shared" si="299"/>
        <v>20790017</v>
      </c>
    </row>
    <row r="993" spans="2:17">
      <c r="B993" s="265" t="s">
        <v>141</v>
      </c>
      <c r="C993" s="264">
        <v>0</v>
      </c>
      <c r="D993" s="264">
        <v>10423297</v>
      </c>
      <c r="E993" s="264">
        <v>0</v>
      </c>
      <c r="F993" s="264">
        <v>701046</v>
      </c>
      <c r="G993" s="264">
        <v>701046</v>
      </c>
      <c r="H993" s="264">
        <v>771546</v>
      </c>
      <c r="I993" s="264">
        <v>2924446</v>
      </c>
      <c r="J993" s="264">
        <v>2924446</v>
      </c>
      <c r="K993" s="264">
        <v>1114037</v>
      </c>
      <c r="L993" s="264">
        <v>1345937</v>
      </c>
      <c r="M993" s="264">
        <v>509891</v>
      </c>
      <c r="N993" s="264">
        <v>1401800</v>
      </c>
      <c r="O993" s="264">
        <f t="shared" si="298"/>
        <v>22817492</v>
      </c>
      <c r="Q993" s="296">
        <f t="shared" si="299"/>
        <v>1401800</v>
      </c>
    </row>
    <row r="994" spans="2:17">
      <c r="B994" s="265" t="s">
        <v>544</v>
      </c>
      <c r="C994" s="264">
        <v>602512343</v>
      </c>
      <c r="D994" s="264">
        <v>850805041</v>
      </c>
      <c r="E994" s="264">
        <v>1049655616</v>
      </c>
      <c r="F994" s="264">
        <v>1343790365</v>
      </c>
      <c r="G994" s="264">
        <v>2084004618</v>
      </c>
      <c r="H994" s="264">
        <v>3028019030</v>
      </c>
      <c r="I994" s="264">
        <v>2383394969</v>
      </c>
      <c r="J994" s="264">
        <v>2335263930</v>
      </c>
      <c r="K994" s="264">
        <v>2409519574</v>
      </c>
      <c r="L994" s="264">
        <v>2493283246</v>
      </c>
      <c r="M994" s="264">
        <v>2525070366</v>
      </c>
      <c r="N994" s="264">
        <v>1563338614</v>
      </c>
      <c r="O994" s="264">
        <f t="shared" si="298"/>
        <v>22668657712</v>
      </c>
      <c r="Q994" s="296">
        <f t="shared" si="299"/>
        <v>1563338614</v>
      </c>
    </row>
    <row r="995" spans="2:17">
      <c r="B995" s="265" t="s">
        <v>546</v>
      </c>
      <c r="C995" s="264">
        <v>0</v>
      </c>
      <c r="D995" s="264">
        <v>0</v>
      </c>
      <c r="E995" s="264">
        <v>1529709</v>
      </c>
      <c r="F995" s="264">
        <v>595900</v>
      </c>
      <c r="G995" s="264">
        <v>0</v>
      </c>
      <c r="H995" s="264">
        <v>595900</v>
      </c>
      <c r="I995" s="264">
        <v>595900</v>
      </c>
      <c r="J995" s="264">
        <v>0</v>
      </c>
      <c r="K995" s="264">
        <v>0</v>
      </c>
      <c r="L995" s="264">
        <v>0</v>
      </c>
      <c r="M995" s="264">
        <v>843909</v>
      </c>
      <c r="N995" s="264">
        <v>843909</v>
      </c>
      <c r="O995" s="264">
        <f t="shared" si="298"/>
        <v>5005227</v>
      </c>
      <c r="Q995" s="296">
        <f t="shared" si="299"/>
        <v>843909</v>
      </c>
    </row>
    <row r="996" spans="2:17">
      <c r="B996" s="265" t="s">
        <v>274</v>
      </c>
      <c r="C996" s="298">
        <v>0</v>
      </c>
      <c r="D996" s="298">
        <v>0</v>
      </c>
      <c r="E996" s="298">
        <v>1030300</v>
      </c>
      <c r="F996" s="298">
        <v>1030300</v>
      </c>
      <c r="G996" s="298">
        <v>1030300</v>
      </c>
      <c r="H996" s="298">
        <v>1030300</v>
      </c>
      <c r="I996" s="298">
        <v>944900</v>
      </c>
      <c r="J996" s="298">
        <v>0</v>
      </c>
      <c r="K996" s="298">
        <v>0</v>
      </c>
      <c r="L996" s="298">
        <v>0</v>
      </c>
      <c r="M996" s="298">
        <v>944900</v>
      </c>
      <c r="N996" s="298">
        <v>944900</v>
      </c>
      <c r="O996" s="298">
        <f t="shared" si="298"/>
        <v>6955900</v>
      </c>
      <c r="P996" s="263"/>
      <c r="Q996" s="296">
        <f t="shared" si="299"/>
        <v>944900</v>
      </c>
    </row>
    <row r="997" spans="2:17">
      <c r="B997" s="265" t="s">
        <v>547</v>
      </c>
      <c r="C997" s="264">
        <v>0</v>
      </c>
      <c r="D997" s="264">
        <v>0</v>
      </c>
      <c r="E997" s="264">
        <v>3314200</v>
      </c>
      <c r="F997" s="264">
        <v>4281000</v>
      </c>
      <c r="G997" s="264">
        <v>4281000</v>
      </c>
      <c r="H997" s="264">
        <v>4281000</v>
      </c>
      <c r="I997" s="264">
        <v>4281000</v>
      </c>
      <c r="J997" s="264">
        <v>0</v>
      </c>
      <c r="K997" s="264">
        <v>0</v>
      </c>
      <c r="L997" s="264">
        <v>0</v>
      </c>
      <c r="M997" s="264">
        <v>4281000</v>
      </c>
      <c r="N997" s="264">
        <v>4281000</v>
      </c>
      <c r="O997" s="264">
        <f t="shared" si="298"/>
        <v>29000200</v>
      </c>
      <c r="Q997" s="296">
        <f t="shared" si="299"/>
        <v>4281000</v>
      </c>
    </row>
    <row r="998" spans="2:17">
      <c r="B998" s="295" t="s">
        <v>548</v>
      </c>
      <c r="C998" s="297">
        <v>1319790806</v>
      </c>
      <c r="D998" s="297">
        <v>1327072020</v>
      </c>
      <c r="E998" s="297">
        <v>1679211192</v>
      </c>
      <c r="F998" s="297">
        <v>1731996216</v>
      </c>
      <c r="G998" s="297">
        <v>7882454831</v>
      </c>
      <c r="H998" s="297">
        <v>1294636511</v>
      </c>
      <c r="I998" s="297">
        <v>2578780436</v>
      </c>
      <c r="J998" s="297">
        <v>2716833086</v>
      </c>
      <c r="K998" s="297">
        <v>2133862702</v>
      </c>
      <c r="L998" s="297">
        <v>2061246733</v>
      </c>
      <c r="M998" s="297">
        <v>3051294327</v>
      </c>
      <c r="N998" s="297">
        <v>2676557068</v>
      </c>
      <c r="O998" s="297">
        <f t="shared" ref="O998:O1061" si="300">SUM(C998:N998)</f>
        <v>30453735928</v>
      </c>
      <c r="Q998" s="266">
        <f t="shared" ref="Q998:Q1061" si="301">+N998</f>
        <v>2676557068</v>
      </c>
    </row>
    <row r="999" spans="2:17">
      <c r="B999" s="265" t="s">
        <v>152</v>
      </c>
      <c r="C999" s="264">
        <v>1319790806</v>
      </c>
      <c r="D999" s="264">
        <v>1327072020</v>
      </c>
      <c r="E999" s="264">
        <v>1679211192</v>
      </c>
      <c r="F999" s="264">
        <v>1731996216</v>
      </c>
      <c r="G999" s="264">
        <v>0</v>
      </c>
      <c r="H999" s="264">
        <v>0</v>
      </c>
      <c r="I999" s="264">
        <v>2578780436</v>
      </c>
      <c r="J999" s="264">
        <v>0</v>
      </c>
      <c r="K999" s="264">
        <v>2133862702</v>
      </c>
      <c r="L999" s="264">
        <v>0</v>
      </c>
      <c r="M999" s="264">
        <v>3051294327</v>
      </c>
      <c r="N999" s="264">
        <v>2676557068</v>
      </c>
      <c r="O999" s="264">
        <f t="shared" si="300"/>
        <v>16498564767</v>
      </c>
      <c r="Q999" s="296">
        <f t="shared" si="301"/>
        <v>2676557068</v>
      </c>
    </row>
    <row r="1000" spans="2:17">
      <c r="B1000" s="265" t="s">
        <v>155</v>
      </c>
      <c r="C1000" s="264">
        <v>0</v>
      </c>
      <c r="D1000" s="264">
        <v>0</v>
      </c>
      <c r="E1000" s="264">
        <v>0</v>
      </c>
      <c r="F1000" s="264">
        <v>0</v>
      </c>
      <c r="G1000" s="264">
        <v>23000718</v>
      </c>
      <c r="H1000" s="264">
        <v>0</v>
      </c>
      <c r="I1000" s="264">
        <v>0</v>
      </c>
      <c r="J1000" s="264">
        <v>27610644</v>
      </c>
      <c r="K1000" s="264">
        <v>0</v>
      </c>
      <c r="L1000" s="264">
        <v>30179076</v>
      </c>
      <c r="M1000" s="264">
        <v>0</v>
      </c>
      <c r="N1000" s="264"/>
      <c r="O1000" s="264">
        <f t="shared" si="300"/>
        <v>80790438</v>
      </c>
      <c r="Q1000" s="296">
        <f t="shared" si="301"/>
        <v>0</v>
      </c>
    </row>
    <row r="1001" spans="2:17">
      <c r="B1001" s="265" t="s">
        <v>154</v>
      </c>
      <c r="C1001" s="264">
        <v>0</v>
      </c>
      <c r="D1001" s="264">
        <v>0</v>
      </c>
      <c r="E1001" s="264">
        <v>0</v>
      </c>
      <c r="F1001" s="264">
        <v>0</v>
      </c>
      <c r="G1001" s="264">
        <v>85191735</v>
      </c>
      <c r="H1001" s="264">
        <v>94667921</v>
      </c>
      <c r="I1001" s="264">
        <v>0</v>
      </c>
      <c r="J1001" s="264">
        <v>87837108</v>
      </c>
      <c r="K1001" s="264">
        <v>0</v>
      </c>
      <c r="L1001" s="264">
        <v>77270983</v>
      </c>
      <c r="M1001" s="264">
        <v>0</v>
      </c>
      <c r="N1001" s="264"/>
      <c r="O1001" s="264">
        <f t="shared" si="300"/>
        <v>344967747</v>
      </c>
      <c r="Q1001" s="296">
        <f t="shared" si="301"/>
        <v>0</v>
      </c>
    </row>
    <row r="1002" spans="2:17">
      <c r="B1002" s="265" t="s">
        <v>150</v>
      </c>
      <c r="C1002" s="264">
        <v>0</v>
      </c>
      <c r="D1002" s="264">
        <v>0</v>
      </c>
      <c r="E1002" s="264">
        <v>0</v>
      </c>
      <c r="F1002" s="264">
        <v>0</v>
      </c>
      <c r="G1002" s="264">
        <v>890366893</v>
      </c>
      <c r="H1002" s="264">
        <v>1025723568</v>
      </c>
      <c r="I1002" s="264">
        <v>0</v>
      </c>
      <c r="J1002" s="264">
        <v>1773721126</v>
      </c>
      <c r="K1002" s="264">
        <v>0</v>
      </c>
      <c r="L1002" s="264">
        <v>960074055</v>
      </c>
      <c r="M1002" s="264">
        <v>0</v>
      </c>
      <c r="N1002" s="264"/>
      <c r="O1002" s="264">
        <f t="shared" si="300"/>
        <v>4649885642</v>
      </c>
      <c r="Q1002" s="296">
        <f t="shared" si="301"/>
        <v>0</v>
      </c>
    </row>
    <row r="1003" spans="2:17">
      <c r="B1003" s="265" t="s">
        <v>151</v>
      </c>
      <c r="C1003" s="264">
        <v>0</v>
      </c>
      <c r="D1003" s="264">
        <v>0</v>
      </c>
      <c r="E1003" s="264">
        <v>0</v>
      </c>
      <c r="F1003" s="264">
        <v>0</v>
      </c>
      <c r="G1003" s="264">
        <v>6627326187</v>
      </c>
      <c r="H1003" s="264">
        <v>0</v>
      </c>
      <c r="I1003" s="264">
        <v>0</v>
      </c>
      <c r="J1003" s="264">
        <v>0</v>
      </c>
      <c r="K1003" s="264">
        <v>0</v>
      </c>
      <c r="L1003" s="264">
        <v>0</v>
      </c>
      <c r="M1003" s="264">
        <v>0</v>
      </c>
      <c r="N1003" s="264"/>
      <c r="O1003" s="264">
        <f t="shared" si="300"/>
        <v>6627326187</v>
      </c>
      <c r="Q1003" s="296">
        <f t="shared" si="301"/>
        <v>0</v>
      </c>
    </row>
    <row r="1004" spans="2:17">
      <c r="B1004" s="265" t="s">
        <v>158</v>
      </c>
      <c r="C1004" s="298">
        <v>0</v>
      </c>
      <c r="D1004" s="298">
        <v>0</v>
      </c>
      <c r="E1004" s="298">
        <v>0</v>
      </c>
      <c r="F1004" s="298">
        <v>0</v>
      </c>
      <c r="G1004" s="298">
        <v>235764698</v>
      </c>
      <c r="H1004" s="298">
        <v>153440422</v>
      </c>
      <c r="I1004" s="298">
        <v>0</v>
      </c>
      <c r="J1004" s="298">
        <v>182046765</v>
      </c>
      <c r="K1004" s="298">
        <v>0</v>
      </c>
      <c r="L1004" s="298">
        <v>204606561</v>
      </c>
      <c r="M1004" s="298">
        <v>0</v>
      </c>
      <c r="N1004" s="298"/>
      <c r="O1004" s="298">
        <f t="shared" si="300"/>
        <v>775858446</v>
      </c>
      <c r="Q1004" s="296">
        <f t="shared" si="301"/>
        <v>0</v>
      </c>
    </row>
    <row r="1005" spans="2:17">
      <c r="B1005" s="265" t="s">
        <v>157</v>
      </c>
      <c r="C1005" s="298">
        <v>0</v>
      </c>
      <c r="D1005" s="298">
        <v>0</v>
      </c>
      <c r="E1005" s="298">
        <v>0</v>
      </c>
      <c r="F1005" s="298">
        <v>0</v>
      </c>
      <c r="G1005" s="298">
        <v>20804600</v>
      </c>
      <c r="H1005" s="298">
        <v>20804600</v>
      </c>
      <c r="I1005" s="298">
        <v>0</v>
      </c>
      <c r="J1005" s="298">
        <v>20804600</v>
      </c>
      <c r="K1005" s="298">
        <v>0</v>
      </c>
      <c r="L1005" s="298">
        <v>20854000</v>
      </c>
      <c r="M1005" s="298">
        <v>0</v>
      </c>
      <c r="N1005" s="298"/>
      <c r="O1005" s="298">
        <f t="shared" si="300"/>
        <v>83267800</v>
      </c>
      <c r="Q1005" s="296">
        <f t="shared" si="301"/>
        <v>0</v>
      </c>
    </row>
    <row r="1006" spans="2:17">
      <c r="B1006" s="265" t="s">
        <v>160</v>
      </c>
      <c r="C1006" s="298">
        <v>0</v>
      </c>
      <c r="D1006" s="298">
        <v>0</v>
      </c>
      <c r="E1006" s="298">
        <v>0</v>
      </c>
      <c r="F1006" s="298">
        <v>0</v>
      </c>
      <c r="G1006" s="298">
        <v>0</v>
      </c>
      <c r="H1006" s="298">
        <v>0</v>
      </c>
      <c r="I1006" s="298">
        <v>0</v>
      </c>
      <c r="J1006" s="298">
        <v>26909645</v>
      </c>
      <c r="K1006" s="298">
        <v>0</v>
      </c>
      <c r="L1006" s="298">
        <v>31531828</v>
      </c>
      <c r="M1006" s="298">
        <v>0</v>
      </c>
      <c r="N1006" s="298"/>
      <c r="O1006" s="298">
        <f t="shared" si="300"/>
        <v>58441473</v>
      </c>
      <c r="P1006" s="263"/>
      <c r="Q1006" s="296">
        <f t="shared" si="301"/>
        <v>0</v>
      </c>
    </row>
    <row r="1007" spans="2:17">
      <c r="B1007" s="265" t="s">
        <v>159</v>
      </c>
      <c r="C1007" s="298">
        <v>0</v>
      </c>
      <c r="D1007" s="298">
        <v>0</v>
      </c>
      <c r="E1007" s="298">
        <v>0</v>
      </c>
      <c r="F1007" s="298">
        <v>0</v>
      </c>
      <c r="G1007" s="298">
        <v>0</v>
      </c>
      <c r="H1007" s="298">
        <v>0</v>
      </c>
      <c r="I1007" s="298">
        <v>0</v>
      </c>
      <c r="J1007" s="298">
        <v>597903198</v>
      </c>
      <c r="K1007" s="298">
        <v>0</v>
      </c>
      <c r="L1007" s="298">
        <v>736730230</v>
      </c>
      <c r="M1007" s="298">
        <v>0</v>
      </c>
      <c r="N1007" s="298"/>
      <c r="O1007" s="298">
        <f t="shared" si="300"/>
        <v>1334633428</v>
      </c>
      <c r="Q1007" s="296">
        <f t="shared" si="301"/>
        <v>0</v>
      </c>
    </row>
    <row r="1008" spans="2:17">
      <c r="B1008" s="295" t="s">
        <v>549</v>
      </c>
      <c r="C1008" s="297">
        <v>1742184482</v>
      </c>
      <c r="D1008" s="297">
        <v>4176163999</v>
      </c>
      <c r="E1008" s="297">
        <v>4057464583</v>
      </c>
      <c r="F1008" s="297">
        <v>3885563610</v>
      </c>
      <c r="G1008" s="297">
        <v>4714914431</v>
      </c>
      <c r="H1008" s="297">
        <v>3672972560</v>
      </c>
      <c r="I1008" s="297">
        <v>4435840286</v>
      </c>
      <c r="J1008" s="297">
        <v>4399108047</v>
      </c>
      <c r="K1008" s="297">
        <v>5237337040</v>
      </c>
      <c r="L1008" s="297">
        <v>5018661614</v>
      </c>
      <c r="M1008" s="297">
        <v>4497162252</v>
      </c>
      <c r="N1008" s="297">
        <v>4443337288</v>
      </c>
      <c r="O1008" s="297">
        <f t="shared" si="300"/>
        <v>50280710192</v>
      </c>
      <c r="Q1008" s="266">
        <f t="shared" si="301"/>
        <v>4443337288</v>
      </c>
    </row>
    <row r="1009" spans="2:17">
      <c r="B1009" s="265" t="s">
        <v>162</v>
      </c>
      <c r="C1009" s="264">
        <v>277756473</v>
      </c>
      <c r="D1009" s="264">
        <v>1004572298</v>
      </c>
      <c r="E1009" s="264">
        <v>1453388748</v>
      </c>
      <c r="F1009" s="264">
        <v>1094712006</v>
      </c>
      <c r="G1009" s="264">
        <v>973902454</v>
      </c>
      <c r="H1009" s="264">
        <v>1007594508</v>
      </c>
      <c r="I1009" s="264">
        <v>1045966122</v>
      </c>
      <c r="J1009" s="264">
        <v>1544983076</v>
      </c>
      <c r="K1009" s="264">
        <v>1700053698</v>
      </c>
      <c r="L1009" s="264">
        <v>1654438758</v>
      </c>
      <c r="M1009" s="264">
        <v>2027508649</v>
      </c>
      <c r="N1009" s="264">
        <v>2401583727</v>
      </c>
      <c r="O1009" s="264">
        <f t="shared" si="300"/>
        <v>16186460517</v>
      </c>
      <c r="Q1009" s="296">
        <f t="shared" si="301"/>
        <v>2401583727</v>
      </c>
    </row>
    <row r="1010" spans="2:17">
      <c r="B1010" s="265" t="s">
        <v>307</v>
      </c>
      <c r="C1010" s="264">
        <v>3528500</v>
      </c>
      <c r="D1010" s="264">
        <v>10134800</v>
      </c>
      <c r="E1010" s="264">
        <v>10134800</v>
      </c>
      <c r="F1010" s="264">
        <v>10134800</v>
      </c>
      <c r="G1010" s="264">
        <v>10134800</v>
      </c>
      <c r="H1010" s="264">
        <v>10134800</v>
      </c>
      <c r="I1010" s="264">
        <v>10134800</v>
      </c>
      <c r="J1010" s="264">
        <v>10134800</v>
      </c>
      <c r="K1010" s="264">
        <v>10134800</v>
      </c>
      <c r="L1010" s="264">
        <v>10134800</v>
      </c>
      <c r="M1010" s="264">
        <v>10134800</v>
      </c>
      <c r="N1010" s="264">
        <v>11643700</v>
      </c>
      <c r="O1010" s="264">
        <f t="shared" si="300"/>
        <v>116520200</v>
      </c>
      <c r="Q1010" s="296">
        <f t="shared" si="301"/>
        <v>11643700</v>
      </c>
    </row>
    <row r="1011" spans="2:17">
      <c r="B1011" s="265" t="s">
        <v>277</v>
      </c>
      <c r="C1011" s="264">
        <v>6153619</v>
      </c>
      <c r="D1011" s="264">
        <v>10281679</v>
      </c>
      <c r="E1011" s="264">
        <v>474900</v>
      </c>
      <c r="F1011" s="264">
        <v>4895055</v>
      </c>
      <c r="G1011" s="264">
        <v>14442833</v>
      </c>
      <c r="H1011" s="264">
        <v>15229039</v>
      </c>
      <c r="I1011" s="264">
        <v>7131090</v>
      </c>
      <c r="J1011" s="264">
        <v>3681981</v>
      </c>
      <c r="K1011" s="264">
        <v>1826573</v>
      </c>
      <c r="L1011" s="264">
        <v>7757962</v>
      </c>
      <c r="M1011" s="264">
        <v>4853421</v>
      </c>
      <c r="N1011" s="264">
        <v>4814816</v>
      </c>
      <c r="O1011" s="264">
        <f t="shared" si="300"/>
        <v>81542968</v>
      </c>
      <c r="Q1011" s="296">
        <f t="shared" si="301"/>
        <v>4814816</v>
      </c>
    </row>
    <row r="1012" spans="2:17">
      <c r="B1012" s="265" t="s">
        <v>165</v>
      </c>
      <c r="C1012" s="264">
        <v>6479895</v>
      </c>
      <c r="D1012" s="264">
        <v>7402301</v>
      </c>
      <c r="E1012" s="264">
        <v>11749748</v>
      </c>
      <c r="F1012" s="264">
        <v>13609927</v>
      </c>
      <c r="G1012" s="264">
        <v>33326962</v>
      </c>
      <c r="H1012" s="264">
        <v>23170811</v>
      </c>
      <c r="I1012" s="264">
        <v>27087386</v>
      </c>
      <c r="J1012" s="264">
        <v>36962814</v>
      </c>
      <c r="K1012" s="264">
        <v>31177060</v>
      </c>
      <c r="L1012" s="264">
        <v>128820784</v>
      </c>
      <c r="M1012" s="264">
        <v>48422220</v>
      </c>
      <c r="N1012" s="264">
        <v>37625157</v>
      </c>
      <c r="O1012" s="264">
        <f t="shared" si="300"/>
        <v>405835065</v>
      </c>
      <c r="Q1012" s="296">
        <f t="shared" si="301"/>
        <v>37625157</v>
      </c>
    </row>
    <row r="1013" spans="2:17">
      <c r="B1013" s="265" t="s">
        <v>166</v>
      </c>
      <c r="C1013" s="264">
        <v>1743603</v>
      </c>
      <c r="D1013" s="264">
        <v>41072029</v>
      </c>
      <c r="E1013" s="264">
        <v>2966883</v>
      </c>
      <c r="F1013" s="264">
        <v>7620765</v>
      </c>
      <c r="G1013" s="264">
        <v>6275909</v>
      </c>
      <c r="H1013" s="264">
        <v>10866732</v>
      </c>
      <c r="I1013" s="264">
        <v>25508475</v>
      </c>
      <c r="J1013" s="264">
        <v>24939895</v>
      </c>
      <c r="K1013" s="264">
        <v>32119358</v>
      </c>
      <c r="L1013" s="264">
        <v>26617395</v>
      </c>
      <c r="M1013" s="264">
        <v>21718987</v>
      </c>
      <c r="N1013" s="264">
        <v>29842431</v>
      </c>
      <c r="O1013" s="264">
        <f t="shared" si="300"/>
        <v>231292462</v>
      </c>
      <c r="Q1013" s="296">
        <f t="shared" si="301"/>
        <v>29842431</v>
      </c>
    </row>
    <row r="1014" spans="2:17">
      <c r="B1014" s="265" t="s">
        <v>550</v>
      </c>
      <c r="C1014" s="264">
        <v>62635233</v>
      </c>
      <c r="D1014" s="264">
        <v>444966171</v>
      </c>
      <c r="E1014" s="264">
        <v>65127233</v>
      </c>
      <c r="F1014" s="264">
        <v>686338452</v>
      </c>
      <c r="G1014" s="264">
        <v>0</v>
      </c>
      <c r="H1014" s="264">
        <v>3058000</v>
      </c>
      <c r="I1014" s="264">
        <v>121580111</v>
      </c>
      <c r="J1014" s="264">
        <v>159983030</v>
      </c>
      <c r="K1014" s="264">
        <v>159983030</v>
      </c>
      <c r="L1014" s="264">
        <v>0</v>
      </c>
      <c r="M1014" s="264">
        <v>0</v>
      </c>
      <c r="N1014" s="264"/>
      <c r="O1014" s="264">
        <f t="shared" si="300"/>
        <v>1703671260</v>
      </c>
      <c r="Q1014" s="296">
        <f t="shared" si="301"/>
        <v>0</v>
      </c>
    </row>
    <row r="1015" spans="2:17">
      <c r="B1015" s="265" t="s">
        <v>551</v>
      </c>
      <c r="C1015" s="264">
        <v>0</v>
      </c>
      <c r="D1015" s="264">
        <v>7670500</v>
      </c>
      <c r="E1015" s="264">
        <v>6188000</v>
      </c>
      <c r="F1015" s="264">
        <v>6188000</v>
      </c>
      <c r="G1015" s="264">
        <v>0</v>
      </c>
      <c r="H1015" s="264">
        <v>8271000</v>
      </c>
      <c r="I1015" s="264">
        <v>8271000</v>
      </c>
      <c r="J1015" s="264">
        <v>8271000</v>
      </c>
      <c r="K1015" s="264">
        <v>8271000</v>
      </c>
      <c r="L1015" s="264">
        <v>0</v>
      </c>
      <c r="M1015" s="264">
        <v>8224600</v>
      </c>
      <c r="N1015" s="264">
        <v>10562900</v>
      </c>
      <c r="O1015" s="264">
        <f t="shared" si="300"/>
        <v>71918000</v>
      </c>
      <c r="Q1015" s="296">
        <f t="shared" si="301"/>
        <v>10562900</v>
      </c>
    </row>
    <row r="1016" spans="2:17">
      <c r="B1016" s="265" t="s">
        <v>342</v>
      </c>
      <c r="C1016" s="264">
        <v>1508900</v>
      </c>
      <c r="D1016" s="264">
        <v>2855300</v>
      </c>
      <c r="E1016" s="264">
        <v>2855300</v>
      </c>
      <c r="F1016" s="264">
        <v>2855300</v>
      </c>
      <c r="G1016" s="264">
        <v>2855300</v>
      </c>
      <c r="H1016" s="264">
        <v>4938300</v>
      </c>
      <c r="I1016" s="264">
        <v>4938300</v>
      </c>
      <c r="J1016" s="264">
        <v>4938300</v>
      </c>
      <c r="K1016" s="264">
        <v>9284600</v>
      </c>
      <c r="L1016" s="264">
        <v>9284600</v>
      </c>
      <c r="M1016" s="264">
        <v>9284600</v>
      </c>
      <c r="N1016" s="264">
        <v>11367600</v>
      </c>
      <c r="O1016" s="264">
        <f t="shared" si="300"/>
        <v>66966400</v>
      </c>
      <c r="Q1016" s="296">
        <f t="shared" si="301"/>
        <v>11367600</v>
      </c>
    </row>
    <row r="1017" spans="2:17">
      <c r="B1017" s="265" t="s">
        <v>335</v>
      </c>
      <c r="C1017" s="264">
        <v>0</v>
      </c>
      <c r="D1017" s="264">
        <v>0</v>
      </c>
      <c r="E1017" s="264">
        <v>0</v>
      </c>
      <c r="F1017" s="264">
        <v>0</v>
      </c>
      <c r="G1017" s="264">
        <v>6188000</v>
      </c>
      <c r="H1017" s="264">
        <v>0</v>
      </c>
      <c r="I1017" s="264">
        <v>0</v>
      </c>
      <c r="J1017" s="264">
        <v>0</v>
      </c>
      <c r="K1017" s="264">
        <v>0</v>
      </c>
      <c r="L1017" s="264">
        <v>8224600</v>
      </c>
      <c r="M1017" s="264">
        <v>0</v>
      </c>
      <c r="N1017" s="264"/>
      <c r="O1017" s="264">
        <f t="shared" si="300"/>
        <v>14412600</v>
      </c>
      <c r="Q1017" s="296">
        <f t="shared" si="301"/>
        <v>0</v>
      </c>
    </row>
    <row r="1018" spans="2:17">
      <c r="B1018" s="265" t="s">
        <v>168</v>
      </c>
      <c r="C1018" s="264">
        <v>0</v>
      </c>
      <c r="D1018" s="264">
        <v>982600</v>
      </c>
      <c r="E1018" s="264">
        <v>0</v>
      </c>
      <c r="F1018" s="264">
        <v>156000</v>
      </c>
      <c r="G1018" s="264">
        <v>156000</v>
      </c>
      <c r="H1018" s="264">
        <v>0</v>
      </c>
      <c r="I1018" s="264">
        <v>0</v>
      </c>
      <c r="J1018" s="264">
        <v>0</v>
      </c>
      <c r="K1018" s="264">
        <v>0</v>
      </c>
      <c r="L1018" s="264">
        <v>312000</v>
      </c>
      <c r="M1018" s="264">
        <v>312000</v>
      </c>
      <c r="N1018" s="264">
        <v>482800</v>
      </c>
      <c r="O1018" s="264">
        <f t="shared" si="300"/>
        <v>2401400</v>
      </c>
      <c r="Q1018" s="296">
        <f t="shared" si="301"/>
        <v>482800</v>
      </c>
    </row>
    <row r="1019" spans="2:17">
      <c r="B1019" s="265" t="s">
        <v>169</v>
      </c>
      <c r="C1019" s="264">
        <v>0</v>
      </c>
      <c r="D1019" s="264">
        <v>4039200</v>
      </c>
      <c r="E1019" s="264">
        <v>2019600</v>
      </c>
      <c r="F1019" s="264">
        <v>2019600</v>
      </c>
      <c r="G1019" s="264">
        <v>6546200</v>
      </c>
      <c r="H1019" s="264">
        <v>6546200</v>
      </c>
      <c r="I1019" s="264">
        <v>4282900</v>
      </c>
      <c r="J1019" s="264">
        <v>4282900</v>
      </c>
      <c r="K1019" s="264">
        <v>4282900</v>
      </c>
      <c r="L1019" s="264">
        <v>4282900</v>
      </c>
      <c r="M1019" s="264">
        <v>4282900</v>
      </c>
      <c r="N1019" s="264">
        <v>4282900</v>
      </c>
      <c r="O1019" s="264">
        <f t="shared" si="300"/>
        <v>46868200</v>
      </c>
      <c r="Q1019" s="296">
        <f t="shared" si="301"/>
        <v>4282900</v>
      </c>
    </row>
    <row r="1020" spans="2:17">
      <c r="B1020" s="265" t="s">
        <v>552</v>
      </c>
      <c r="C1020" s="264"/>
      <c r="D1020" s="264"/>
      <c r="E1020" s="264"/>
      <c r="F1020" s="264"/>
      <c r="G1020" s="264"/>
      <c r="H1020" s="264"/>
      <c r="I1020" s="264"/>
      <c r="J1020" s="264"/>
      <c r="K1020" s="264"/>
      <c r="L1020" s="264"/>
      <c r="M1020" s="264">
        <v>371816</v>
      </c>
      <c r="N1020" s="264"/>
      <c r="O1020" s="264">
        <f t="shared" si="300"/>
        <v>371816</v>
      </c>
      <c r="Q1020" s="296">
        <f t="shared" si="301"/>
        <v>0</v>
      </c>
    </row>
    <row r="1021" spans="2:17">
      <c r="B1021" s="265" t="s">
        <v>47</v>
      </c>
      <c r="C1021" s="264">
        <v>0</v>
      </c>
      <c r="D1021" s="264">
        <v>0</v>
      </c>
      <c r="E1021" s="264">
        <v>0</v>
      </c>
      <c r="F1021" s="264">
        <v>0</v>
      </c>
      <c r="G1021" s="264">
        <v>0</v>
      </c>
      <c r="H1021" s="264">
        <v>0</v>
      </c>
      <c r="I1021" s="264">
        <v>625200</v>
      </c>
      <c r="J1021" s="264">
        <v>0</v>
      </c>
      <c r="K1021" s="264">
        <v>0</v>
      </c>
      <c r="L1021" s="264">
        <v>0</v>
      </c>
      <c r="M1021" s="264">
        <v>0</v>
      </c>
      <c r="N1021" s="264"/>
      <c r="O1021" s="264">
        <f t="shared" si="300"/>
        <v>625200</v>
      </c>
      <c r="Q1021" s="296">
        <f t="shared" si="301"/>
        <v>0</v>
      </c>
    </row>
    <row r="1022" spans="2:17">
      <c r="B1022" s="265" t="s">
        <v>284</v>
      </c>
      <c r="C1022" s="264">
        <v>0</v>
      </c>
      <c r="D1022" s="264">
        <v>0</v>
      </c>
      <c r="E1022" s="264">
        <v>145013</v>
      </c>
      <c r="F1022" s="264">
        <v>145013</v>
      </c>
      <c r="G1022" s="264">
        <v>145013</v>
      </c>
      <c r="H1022" s="264">
        <v>145013</v>
      </c>
      <c r="I1022" s="264">
        <v>0</v>
      </c>
      <c r="J1022" s="264">
        <v>0</v>
      </c>
      <c r="K1022" s="264">
        <v>0</v>
      </c>
      <c r="L1022" s="264">
        <v>0</v>
      </c>
      <c r="M1022" s="264">
        <v>0</v>
      </c>
      <c r="N1022" s="264"/>
      <c r="O1022" s="264">
        <f t="shared" si="300"/>
        <v>580052</v>
      </c>
      <c r="Q1022" s="296">
        <f t="shared" si="301"/>
        <v>0</v>
      </c>
    </row>
    <row r="1023" spans="2:17">
      <c r="B1023" s="265" t="s">
        <v>170</v>
      </c>
      <c r="C1023" s="264">
        <v>0</v>
      </c>
      <c r="D1023" s="264">
        <v>0</v>
      </c>
      <c r="E1023" s="264">
        <v>233656</v>
      </c>
      <c r="F1023" s="264">
        <v>233656</v>
      </c>
      <c r="G1023" s="264">
        <v>233656</v>
      </c>
      <c r="H1023" s="264">
        <v>565159</v>
      </c>
      <c r="I1023" s="264">
        <v>872280</v>
      </c>
      <c r="J1023" s="264">
        <v>872280</v>
      </c>
      <c r="K1023" s="264">
        <v>872280</v>
      </c>
      <c r="L1023" s="264">
        <v>872280</v>
      </c>
      <c r="M1023" s="264">
        <v>872280</v>
      </c>
      <c r="N1023" s="264">
        <v>872280</v>
      </c>
      <c r="O1023" s="264">
        <f t="shared" si="300"/>
        <v>6499807</v>
      </c>
      <c r="Q1023" s="296">
        <f t="shared" si="301"/>
        <v>872280</v>
      </c>
    </row>
    <row r="1024" spans="2:17">
      <c r="B1024" s="265" t="s">
        <v>171</v>
      </c>
      <c r="C1024" s="264">
        <v>46463651</v>
      </c>
      <c r="D1024" s="264">
        <v>54245768</v>
      </c>
      <c r="E1024" s="264">
        <v>20170763</v>
      </c>
      <c r="F1024" s="264">
        <v>23262426</v>
      </c>
      <c r="G1024" s="264">
        <v>175042550</v>
      </c>
      <c r="H1024" s="264">
        <v>388663679</v>
      </c>
      <c r="I1024" s="264">
        <v>300448245</v>
      </c>
      <c r="J1024" s="264">
        <v>60126372</v>
      </c>
      <c r="K1024" s="264">
        <v>71349931</v>
      </c>
      <c r="L1024" s="264">
        <v>57256024</v>
      </c>
      <c r="M1024" s="264">
        <v>125733635</v>
      </c>
      <c r="N1024" s="264">
        <v>62842854</v>
      </c>
      <c r="O1024" s="264">
        <f t="shared" si="300"/>
        <v>1385605898</v>
      </c>
      <c r="Q1024" s="296">
        <f t="shared" si="301"/>
        <v>62842854</v>
      </c>
    </row>
    <row r="1025" spans="2:17">
      <c r="B1025" s="265" t="s">
        <v>172</v>
      </c>
      <c r="C1025" s="264">
        <v>0</v>
      </c>
      <c r="D1025" s="264">
        <v>0</v>
      </c>
      <c r="E1025" s="264">
        <v>0</v>
      </c>
      <c r="F1025" s="264">
        <v>0</v>
      </c>
      <c r="G1025" s="264">
        <v>2291943</v>
      </c>
      <c r="H1025" s="264">
        <v>0</v>
      </c>
      <c r="I1025" s="264">
        <v>0</v>
      </c>
      <c r="J1025" s="264">
        <v>0</v>
      </c>
      <c r="K1025" s="264">
        <v>0</v>
      </c>
      <c r="L1025" s="264">
        <v>1068734</v>
      </c>
      <c r="M1025" s="264">
        <v>0</v>
      </c>
      <c r="N1025" s="264"/>
      <c r="O1025" s="264">
        <f t="shared" si="300"/>
        <v>3360677</v>
      </c>
      <c r="Q1025" s="296">
        <f t="shared" si="301"/>
        <v>0</v>
      </c>
    </row>
    <row r="1026" spans="2:17">
      <c r="B1026" s="265" t="s">
        <v>553</v>
      </c>
      <c r="C1026" s="264">
        <v>0</v>
      </c>
      <c r="D1026" s="264">
        <v>0</v>
      </c>
      <c r="E1026" s="264">
        <v>0</v>
      </c>
      <c r="F1026" s="264">
        <v>0</v>
      </c>
      <c r="G1026" s="264">
        <v>0</v>
      </c>
      <c r="H1026" s="264">
        <v>0</v>
      </c>
      <c r="I1026" s="264">
        <v>565159</v>
      </c>
      <c r="J1026" s="264">
        <v>565159</v>
      </c>
      <c r="K1026" s="264">
        <v>565159</v>
      </c>
      <c r="L1026" s="264">
        <v>565159</v>
      </c>
      <c r="M1026" s="264">
        <v>565159</v>
      </c>
      <c r="N1026" s="264">
        <v>565159</v>
      </c>
      <c r="O1026" s="264">
        <f t="shared" si="300"/>
        <v>3390954</v>
      </c>
      <c r="Q1026" s="296">
        <f t="shared" si="301"/>
        <v>565159</v>
      </c>
    </row>
    <row r="1027" spans="2:17">
      <c r="B1027" s="265" t="s">
        <v>173</v>
      </c>
      <c r="C1027" s="264">
        <v>790700</v>
      </c>
      <c r="D1027" s="264">
        <v>3472431</v>
      </c>
      <c r="E1027" s="264">
        <v>4622870</v>
      </c>
      <c r="F1027" s="264">
        <v>2876016</v>
      </c>
      <c r="G1027" s="264">
        <v>2514022</v>
      </c>
      <c r="H1027" s="264">
        <v>2627331</v>
      </c>
      <c r="I1027" s="264">
        <v>8221408</v>
      </c>
      <c r="J1027" s="264">
        <v>71908967</v>
      </c>
      <c r="K1027" s="264">
        <v>480573674</v>
      </c>
      <c r="L1027" s="264">
        <v>485254762</v>
      </c>
      <c r="M1027" s="264">
        <v>72761677</v>
      </c>
      <c r="N1027" s="264">
        <v>13132539</v>
      </c>
      <c r="O1027" s="264">
        <f t="shared" si="300"/>
        <v>1148756397</v>
      </c>
      <c r="Q1027" s="296">
        <f t="shared" si="301"/>
        <v>13132539</v>
      </c>
    </row>
    <row r="1028" spans="2:17">
      <c r="B1028" s="265" t="s">
        <v>320</v>
      </c>
      <c r="C1028" s="264">
        <v>0</v>
      </c>
      <c r="D1028" s="264">
        <v>483700</v>
      </c>
      <c r="E1028" s="264">
        <v>483700</v>
      </c>
      <c r="F1028" s="264">
        <v>483700</v>
      </c>
      <c r="G1028" s="264">
        <v>483700</v>
      </c>
      <c r="H1028" s="264">
        <v>483700</v>
      </c>
      <c r="I1028" s="264">
        <v>483700</v>
      </c>
      <c r="J1028" s="264">
        <v>483700</v>
      </c>
      <c r="K1028" s="264">
        <v>483700</v>
      </c>
      <c r="L1028" s="264">
        <v>483700</v>
      </c>
      <c r="M1028" s="264">
        <v>483700</v>
      </c>
      <c r="N1028" s="264">
        <v>483700</v>
      </c>
      <c r="O1028" s="264">
        <f t="shared" si="300"/>
        <v>5320700</v>
      </c>
      <c r="Q1028" s="296">
        <f t="shared" si="301"/>
        <v>483700</v>
      </c>
    </row>
    <row r="1029" spans="2:17">
      <c r="B1029" s="265" t="s">
        <v>174</v>
      </c>
      <c r="C1029" s="264">
        <v>0</v>
      </c>
      <c r="D1029" s="264">
        <v>3485300</v>
      </c>
      <c r="E1029" s="264">
        <v>3485300</v>
      </c>
      <c r="F1029" s="264">
        <v>3485300</v>
      </c>
      <c r="G1029" s="264">
        <v>63760023</v>
      </c>
      <c r="H1029" s="264">
        <v>0</v>
      </c>
      <c r="I1029" s="264">
        <v>0</v>
      </c>
      <c r="J1029" s="264">
        <v>0</v>
      </c>
      <c r="K1029" s="264">
        <v>0</v>
      </c>
      <c r="L1029" s="264">
        <v>506593735</v>
      </c>
      <c r="M1029" s="264">
        <v>0</v>
      </c>
      <c r="N1029" s="264"/>
      <c r="O1029" s="264">
        <f t="shared" si="300"/>
        <v>580809658</v>
      </c>
      <c r="Q1029" s="296">
        <f t="shared" si="301"/>
        <v>0</v>
      </c>
    </row>
    <row r="1030" spans="2:17">
      <c r="B1030" s="265" t="s">
        <v>269</v>
      </c>
      <c r="C1030" s="264">
        <v>490178</v>
      </c>
      <c r="D1030" s="264">
        <v>490178</v>
      </c>
      <c r="E1030" s="264">
        <v>490178</v>
      </c>
      <c r="F1030" s="264">
        <v>9265398</v>
      </c>
      <c r="G1030" s="264">
        <v>0</v>
      </c>
      <c r="H1030" s="264">
        <v>0</v>
      </c>
      <c r="I1030" s="264">
        <v>0</v>
      </c>
      <c r="J1030" s="264">
        <v>1063742</v>
      </c>
      <c r="K1030" s="264">
        <v>0</v>
      </c>
      <c r="L1030" s="264">
        <v>0</v>
      </c>
      <c r="M1030" s="264">
        <v>0</v>
      </c>
      <c r="N1030" s="264"/>
      <c r="O1030" s="264">
        <f t="shared" si="300"/>
        <v>11799674</v>
      </c>
      <c r="Q1030" s="296">
        <f t="shared" si="301"/>
        <v>0</v>
      </c>
    </row>
    <row r="1031" spans="2:17">
      <c r="B1031" s="265" t="s">
        <v>293</v>
      </c>
      <c r="C1031" s="264">
        <v>5366001</v>
      </c>
      <c r="D1031" s="264">
        <v>17448992</v>
      </c>
      <c r="E1031" s="264">
        <v>17115092</v>
      </c>
      <c r="F1031" s="264">
        <v>16069842</v>
      </c>
      <c r="G1031" s="264">
        <v>13863200</v>
      </c>
      <c r="H1031" s="264">
        <v>13794600</v>
      </c>
      <c r="I1031" s="264">
        <v>13659600</v>
      </c>
      <c r="J1031" s="264">
        <v>68600</v>
      </c>
      <c r="K1031" s="264">
        <v>68600</v>
      </c>
      <c r="L1031" s="264">
        <v>0</v>
      </c>
      <c r="M1031" s="264">
        <v>0</v>
      </c>
      <c r="N1031" s="264"/>
      <c r="O1031" s="264">
        <f t="shared" si="300"/>
        <v>97454527</v>
      </c>
      <c r="Q1031" s="296">
        <f t="shared" si="301"/>
        <v>0</v>
      </c>
    </row>
    <row r="1032" spans="2:17">
      <c r="B1032" s="265" t="s">
        <v>333</v>
      </c>
      <c r="C1032" s="264">
        <v>0</v>
      </c>
      <c r="D1032" s="264">
        <v>0</v>
      </c>
      <c r="E1032" s="264">
        <v>0</v>
      </c>
      <c r="F1032" s="264">
        <v>0</v>
      </c>
      <c r="G1032" s="264">
        <v>0</v>
      </c>
      <c r="H1032" s="264">
        <v>8836170</v>
      </c>
      <c r="I1032" s="264">
        <v>8836170</v>
      </c>
      <c r="J1032" s="264">
        <v>8836170</v>
      </c>
      <c r="K1032" s="264">
        <v>0</v>
      </c>
      <c r="L1032" s="264">
        <v>0</v>
      </c>
      <c r="M1032" s="264">
        <v>5383844</v>
      </c>
      <c r="N1032" s="264"/>
      <c r="O1032" s="264">
        <f t="shared" si="300"/>
        <v>31892354</v>
      </c>
      <c r="Q1032" s="296">
        <f t="shared" si="301"/>
        <v>0</v>
      </c>
    </row>
    <row r="1033" spans="2:17">
      <c r="B1033" s="265" t="s">
        <v>177</v>
      </c>
      <c r="C1033" s="264">
        <v>6774411</v>
      </c>
      <c r="D1033" s="264">
        <v>13721072</v>
      </c>
      <c r="E1033" s="264">
        <v>17379006</v>
      </c>
      <c r="F1033" s="264">
        <v>18866123</v>
      </c>
      <c r="G1033" s="264">
        <v>4859632</v>
      </c>
      <c r="H1033" s="264">
        <v>11633825</v>
      </c>
      <c r="I1033" s="264">
        <v>10447625</v>
      </c>
      <c r="J1033" s="264">
        <v>10447625</v>
      </c>
      <c r="K1033" s="264">
        <v>10447625</v>
      </c>
      <c r="L1033" s="264">
        <v>3123560</v>
      </c>
      <c r="M1033" s="264">
        <v>9703432</v>
      </c>
      <c r="N1033" s="264">
        <v>9703432</v>
      </c>
      <c r="O1033" s="264">
        <f t="shared" si="300"/>
        <v>127107368</v>
      </c>
      <c r="Q1033" s="296">
        <f t="shared" si="301"/>
        <v>9703432</v>
      </c>
    </row>
    <row r="1034" spans="2:17">
      <c r="B1034" s="265" t="s">
        <v>178</v>
      </c>
      <c r="C1034" s="264">
        <v>0</v>
      </c>
      <c r="D1034" s="264">
        <v>0</v>
      </c>
      <c r="E1034" s="264">
        <v>0</v>
      </c>
      <c r="F1034" s="264">
        <v>0</v>
      </c>
      <c r="G1034" s="264">
        <v>5760012</v>
      </c>
      <c r="H1034" s="264">
        <v>0</v>
      </c>
      <c r="I1034" s="264">
        <v>0</v>
      </c>
      <c r="J1034" s="264">
        <v>0</v>
      </c>
      <c r="K1034" s="264">
        <v>0</v>
      </c>
      <c r="L1034" s="264">
        <v>2537481</v>
      </c>
      <c r="M1034" s="264">
        <v>0</v>
      </c>
      <c r="N1034" s="264"/>
      <c r="O1034" s="264">
        <f t="shared" si="300"/>
        <v>8297493</v>
      </c>
      <c r="Q1034" s="296">
        <f t="shared" si="301"/>
        <v>0</v>
      </c>
    </row>
    <row r="1035" spans="2:17">
      <c r="B1035" s="265" t="s">
        <v>179</v>
      </c>
      <c r="C1035" s="264">
        <v>0</v>
      </c>
      <c r="D1035" s="264">
        <v>0</v>
      </c>
      <c r="E1035" s="264">
        <v>0</v>
      </c>
      <c r="F1035" s="264">
        <v>0</v>
      </c>
      <c r="G1035" s="264">
        <v>1014181</v>
      </c>
      <c r="H1035" s="264">
        <v>0</v>
      </c>
      <c r="I1035" s="264">
        <v>0</v>
      </c>
      <c r="J1035" s="264">
        <v>0</v>
      </c>
      <c r="K1035" s="264">
        <v>0</v>
      </c>
      <c r="L1035" s="264">
        <v>1014181</v>
      </c>
      <c r="M1035" s="264">
        <v>0</v>
      </c>
      <c r="N1035" s="264"/>
      <c r="O1035" s="264">
        <f t="shared" si="300"/>
        <v>2028362</v>
      </c>
      <c r="Q1035" s="296">
        <f t="shared" si="301"/>
        <v>0</v>
      </c>
    </row>
    <row r="1036" spans="2:17">
      <c r="B1036" s="265" t="s">
        <v>278</v>
      </c>
      <c r="C1036" s="264">
        <v>2668583</v>
      </c>
      <c r="D1036" s="264">
        <v>140585502</v>
      </c>
      <c r="E1036" s="264">
        <v>136762204</v>
      </c>
      <c r="F1036" s="264">
        <v>138006404</v>
      </c>
      <c r="G1036" s="264">
        <v>140708420</v>
      </c>
      <c r="H1036" s="264">
        <v>142189367</v>
      </c>
      <c r="I1036" s="264">
        <v>144478913</v>
      </c>
      <c r="J1036" s="264">
        <v>145299283</v>
      </c>
      <c r="K1036" s="264">
        <v>146637941</v>
      </c>
      <c r="L1036" s="264">
        <v>137533277</v>
      </c>
      <c r="M1036" s="264">
        <v>172768346</v>
      </c>
      <c r="N1036" s="264">
        <v>175906799</v>
      </c>
      <c r="O1036" s="264">
        <f t="shared" si="300"/>
        <v>1623545039</v>
      </c>
      <c r="Q1036" s="296">
        <f t="shared" si="301"/>
        <v>175906799</v>
      </c>
    </row>
    <row r="1037" spans="2:17">
      <c r="B1037" s="265" t="s">
        <v>481</v>
      </c>
      <c r="C1037" s="264">
        <v>25604174</v>
      </c>
      <c r="D1037" s="264">
        <v>55766268</v>
      </c>
      <c r="E1037" s="264">
        <v>50926557</v>
      </c>
      <c r="F1037" s="264">
        <v>50930214</v>
      </c>
      <c r="G1037" s="264">
        <v>0</v>
      </c>
      <c r="H1037" s="264">
        <v>26164069</v>
      </c>
      <c r="I1037" s="264">
        <v>51836988</v>
      </c>
      <c r="J1037" s="264">
        <v>44195770</v>
      </c>
      <c r="K1037" s="264">
        <v>67502567</v>
      </c>
      <c r="L1037" s="264">
        <v>0</v>
      </c>
      <c r="M1037" s="264">
        <v>44630195</v>
      </c>
      <c r="N1037" s="264">
        <v>68118459</v>
      </c>
      <c r="O1037" s="264">
        <f t="shared" si="300"/>
        <v>485675261</v>
      </c>
      <c r="Q1037" s="296">
        <f t="shared" si="301"/>
        <v>68118459</v>
      </c>
    </row>
    <row r="1038" spans="2:17">
      <c r="B1038" s="265" t="s">
        <v>275</v>
      </c>
      <c r="C1038" s="264">
        <v>0</v>
      </c>
      <c r="D1038" s="264">
        <v>0</v>
      </c>
      <c r="E1038" s="264">
        <v>0</v>
      </c>
      <c r="F1038" s="264">
        <v>0</v>
      </c>
      <c r="G1038" s="264">
        <v>31432753</v>
      </c>
      <c r="H1038" s="264">
        <v>0</v>
      </c>
      <c r="I1038" s="264">
        <v>0</v>
      </c>
      <c r="J1038" s="264">
        <v>0</v>
      </c>
      <c r="K1038" s="264">
        <v>0</v>
      </c>
      <c r="L1038" s="264">
        <v>38080710</v>
      </c>
      <c r="M1038" s="264">
        <v>0</v>
      </c>
      <c r="N1038" s="264"/>
      <c r="O1038" s="264">
        <f t="shared" si="300"/>
        <v>69513463</v>
      </c>
      <c r="Q1038" s="296">
        <f t="shared" si="301"/>
        <v>0</v>
      </c>
    </row>
    <row r="1039" spans="2:17">
      <c r="B1039" s="265" t="s">
        <v>180</v>
      </c>
      <c r="C1039" s="264">
        <v>909200</v>
      </c>
      <c r="D1039" s="264">
        <v>2917737</v>
      </c>
      <c r="E1039" s="264">
        <v>3792622</v>
      </c>
      <c r="F1039" s="264">
        <v>2720538</v>
      </c>
      <c r="G1039" s="264">
        <v>4362534</v>
      </c>
      <c r="H1039" s="264">
        <v>418738</v>
      </c>
      <c r="I1039" s="264">
        <v>1889000</v>
      </c>
      <c r="J1039" s="264">
        <v>468000</v>
      </c>
      <c r="K1039" s="264">
        <v>397400</v>
      </c>
      <c r="L1039" s="264">
        <v>85400</v>
      </c>
      <c r="M1039" s="264">
        <v>706025</v>
      </c>
      <c r="N1039" s="264">
        <v>2585010</v>
      </c>
      <c r="O1039" s="264">
        <f t="shared" si="300"/>
        <v>21252204</v>
      </c>
      <c r="Q1039" s="296">
        <f t="shared" si="301"/>
        <v>2585010</v>
      </c>
    </row>
    <row r="1040" spans="2:17">
      <c r="B1040" s="265" t="s">
        <v>127</v>
      </c>
      <c r="C1040" s="264">
        <v>0</v>
      </c>
      <c r="D1040" s="264">
        <v>0</v>
      </c>
      <c r="E1040" s="264">
        <v>0</v>
      </c>
      <c r="F1040" s="264">
        <v>0</v>
      </c>
      <c r="G1040" s="264">
        <v>0</v>
      </c>
      <c r="H1040" s="264">
        <v>0</v>
      </c>
      <c r="I1040" s="264">
        <v>0</v>
      </c>
      <c r="J1040" s="264">
        <v>0</v>
      </c>
      <c r="K1040" s="264">
        <v>8664539</v>
      </c>
      <c r="L1040" s="264">
        <v>5646415</v>
      </c>
      <c r="M1040" s="264">
        <v>5140975</v>
      </c>
      <c r="N1040" s="264">
        <v>5915234</v>
      </c>
      <c r="O1040" s="264">
        <f t="shared" si="300"/>
        <v>25367163</v>
      </c>
      <c r="Q1040" s="296">
        <f t="shared" si="301"/>
        <v>5915234</v>
      </c>
    </row>
    <row r="1041" spans="2:17">
      <c r="B1041" s="265" t="s">
        <v>248</v>
      </c>
      <c r="C1041" s="264">
        <v>69487654</v>
      </c>
      <c r="D1041" s="264">
        <v>144012065</v>
      </c>
      <c r="E1041" s="264">
        <v>157195107</v>
      </c>
      <c r="F1041" s="264">
        <v>39092146</v>
      </c>
      <c r="G1041" s="264">
        <v>878119729</v>
      </c>
      <c r="H1041" s="264">
        <v>107925337</v>
      </c>
      <c r="I1041" s="264">
        <v>3503296</v>
      </c>
      <c r="J1041" s="264">
        <v>29094716</v>
      </c>
      <c r="K1041" s="264">
        <v>29094716</v>
      </c>
      <c r="L1041" s="264">
        <v>29094716</v>
      </c>
      <c r="M1041" s="264">
        <v>29094716</v>
      </c>
      <c r="N1041" s="264">
        <v>14131456</v>
      </c>
      <c r="O1041" s="264">
        <f t="shared" si="300"/>
        <v>1529845654</v>
      </c>
      <c r="Q1041" s="296">
        <f t="shared" si="301"/>
        <v>14131456</v>
      </c>
    </row>
    <row r="1042" spans="2:17">
      <c r="B1042" s="265" t="s">
        <v>554</v>
      </c>
      <c r="C1042" s="264">
        <v>0</v>
      </c>
      <c r="D1042" s="264">
        <v>0</v>
      </c>
      <c r="E1042" s="264">
        <v>0</v>
      </c>
      <c r="F1042" s="264">
        <v>0</v>
      </c>
      <c r="G1042" s="264">
        <v>0</v>
      </c>
      <c r="H1042" s="264">
        <v>0</v>
      </c>
      <c r="I1042" s="264">
        <v>200537852</v>
      </c>
      <c r="J1042" s="264">
        <v>288281928</v>
      </c>
      <c r="K1042" s="264">
        <v>407305652</v>
      </c>
      <c r="L1042" s="264">
        <v>0</v>
      </c>
      <c r="M1042" s="264">
        <v>359621120</v>
      </c>
      <c r="N1042" s="264">
        <v>65620802</v>
      </c>
      <c r="O1042" s="264">
        <f t="shared" si="300"/>
        <v>1321367354</v>
      </c>
      <c r="Q1042" s="296">
        <f t="shared" si="301"/>
        <v>65620802</v>
      </c>
    </row>
    <row r="1043" spans="2:17">
      <c r="B1043" s="265" t="s">
        <v>555</v>
      </c>
      <c r="C1043" s="264"/>
      <c r="D1043" s="264"/>
      <c r="E1043" s="264"/>
      <c r="F1043" s="264"/>
      <c r="G1043" s="264"/>
      <c r="H1043" s="264"/>
      <c r="I1043" s="264"/>
      <c r="J1043" s="264"/>
      <c r="K1043" s="264"/>
      <c r="L1043" s="264"/>
      <c r="M1043" s="264">
        <v>99526560</v>
      </c>
      <c r="N1043" s="264">
        <v>86285768</v>
      </c>
      <c r="O1043" s="264">
        <f t="shared" si="300"/>
        <v>185812328</v>
      </c>
      <c r="Q1043" s="296">
        <f t="shared" si="301"/>
        <v>86285768</v>
      </c>
    </row>
    <row r="1044" spans="2:17">
      <c r="B1044" s="265" t="s">
        <v>556</v>
      </c>
      <c r="C1044" s="264">
        <v>284017844</v>
      </c>
      <c r="D1044" s="264">
        <v>2337940</v>
      </c>
      <c r="E1044" s="264">
        <v>1132997</v>
      </c>
      <c r="F1044" s="264">
        <v>872700</v>
      </c>
      <c r="G1044" s="264">
        <v>62089294</v>
      </c>
      <c r="H1044" s="264">
        <v>93437411</v>
      </c>
      <c r="I1044" s="264">
        <v>179907112</v>
      </c>
      <c r="J1044" s="264">
        <v>195578555</v>
      </c>
      <c r="K1044" s="264">
        <v>282445899</v>
      </c>
      <c r="L1044" s="264">
        <v>68085034</v>
      </c>
      <c r="M1044" s="264">
        <v>0</v>
      </c>
      <c r="N1044" s="264"/>
      <c r="O1044" s="264">
        <f t="shared" si="300"/>
        <v>1169904786</v>
      </c>
      <c r="Q1044" s="296">
        <f t="shared" si="301"/>
        <v>0</v>
      </c>
    </row>
    <row r="1045" spans="2:17">
      <c r="B1045" s="265" t="s">
        <v>557</v>
      </c>
      <c r="C1045" s="264">
        <v>0</v>
      </c>
      <c r="D1045" s="264">
        <v>10566515</v>
      </c>
      <c r="E1045" s="264">
        <v>10566515</v>
      </c>
      <c r="F1045" s="264">
        <v>10566515</v>
      </c>
      <c r="G1045" s="264">
        <v>0</v>
      </c>
      <c r="H1045" s="264">
        <v>10566515</v>
      </c>
      <c r="I1045" s="264">
        <v>10566515</v>
      </c>
      <c r="J1045" s="264">
        <v>10566515</v>
      </c>
      <c r="K1045" s="264">
        <v>10566515</v>
      </c>
      <c r="L1045" s="264">
        <v>0</v>
      </c>
      <c r="M1045" s="264">
        <v>10566515</v>
      </c>
      <c r="N1045" s="264">
        <v>10566515</v>
      </c>
      <c r="O1045" s="264">
        <f t="shared" si="300"/>
        <v>95098635</v>
      </c>
      <c r="Q1045" s="296">
        <f t="shared" si="301"/>
        <v>10566515</v>
      </c>
    </row>
    <row r="1046" spans="2:17">
      <c r="B1046" s="265" t="s">
        <v>247</v>
      </c>
      <c r="C1046" s="264">
        <v>0</v>
      </c>
      <c r="D1046" s="264">
        <v>0</v>
      </c>
      <c r="E1046" s="264">
        <v>0</v>
      </c>
      <c r="F1046" s="264">
        <v>0</v>
      </c>
      <c r="G1046" s="264">
        <v>154842609</v>
      </c>
      <c r="H1046" s="264">
        <v>0</v>
      </c>
      <c r="I1046" s="264">
        <v>0</v>
      </c>
      <c r="J1046" s="264">
        <v>0</v>
      </c>
      <c r="K1046" s="264">
        <v>0</v>
      </c>
      <c r="L1046" s="264">
        <v>0</v>
      </c>
      <c r="M1046" s="264">
        <v>0</v>
      </c>
      <c r="N1046" s="264"/>
      <c r="O1046" s="264">
        <f t="shared" si="300"/>
        <v>154842609</v>
      </c>
      <c r="Q1046" s="296">
        <f t="shared" si="301"/>
        <v>0</v>
      </c>
    </row>
    <row r="1047" spans="2:17">
      <c r="B1047" s="265" t="s">
        <v>255</v>
      </c>
      <c r="C1047" s="264">
        <v>0</v>
      </c>
      <c r="D1047" s="264">
        <v>0</v>
      </c>
      <c r="E1047" s="264">
        <v>0</v>
      </c>
      <c r="F1047" s="264">
        <v>0</v>
      </c>
      <c r="G1047" s="264">
        <v>371772000</v>
      </c>
      <c r="H1047" s="264">
        <v>0</v>
      </c>
      <c r="I1047" s="264">
        <v>0</v>
      </c>
      <c r="J1047" s="264">
        <v>0</v>
      </c>
      <c r="K1047" s="264">
        <v>0</v>
      </c>
      <c r="L1047" s="264">
        <v>0</v>
      </c>
      <c r="M1047" s="264">
        <v>0</v>
      </c>
      <c r="N1047" s="264"/>
      <c r="O1047" s="264">
        <f t="shared" si="300"/>
        <v>371772000</v>
      </c>
      <c r="Q1047" s="296">
        <f t="shared" si="301"/>
        <v>0</v>
      </c>
    </row>
    <row r="1048" spans="2:17">
      <c r="B1048" s="265" t="s">
        <v>185</v>
      </c>
      <c r="C1048" s="264">
        <v>0</v>
      </c>
      <c r="D1048" s="264">
        <v>0</v>
      </c>
      <c r="E1048" s="264">
        <v>0</v>
      </c>
      <c r="F1048" s="264">
        <v>0</v>
      </c>
      <c r="G1048" s="264">
        <v>153644440</v>
      </c>
      <c r="H1048" s="264">
        <v>0</v>
      </c>
      <c r="I1048" s="264">
        <v>0</v>
      </c>
      <c r="J1048" s="264">
        <v>0</v>
      </c>
      <c r="K1048" s="264">
        <v>0</v>
      </c>
      <c r="L1048" s="264">
        <v>0</v>
      </c>
      <c r="M1048" s="264">
        <v>0</v>
      </c>
      <c r="N1048" s="264"/>
      <c r="O1048" s="264">
        <f t="shared" si="300"/>
        <v>153644440</v>
      </c>
      <c r="Q1048" s="296">
        <f t="shared" si="301"/>
        <v>0</v>
      </c>
    </row>
    <row r="1049" spans="2:17">
      <c r="B1049" s="265" t="s">
        <v>351</v>
      </c>
      <c r="C1049" s="264">
        <v>0</v>
      </c>
      <c r="D1049" s="264">
        <v>0</v>
      </c>
      <c r="E1049" s="264">
        <v>0</v>
      </c>
      <c r="F1049" s="264">
        <v>0</v>
      </c>
      <c r="G1049" s="264">
        <v>0</v>
      </c>
      <c r="H1049" s="264">
        <v>0</v>
      </c>
      <c r="I1049" s="264">
        <v>0</v>
      </c>
      <c r="J1049" s="264">
        <v>0</v>
      </c>
      <c r="K1049" s="264">
        <v>0</v>
      </c>
      <c r="L1049" s="264">
        <v>274370900</v>
      </c>
      <c r="M1049" s="264">
        <v>0</v>
      </c>
      <c r="N1049" s="264"/>
      <c r="O1049" s="264">
        <f t="shared" si="300"/>
        <v>274370900</v>
      </c>
      <c r="Q1049" s="296">
        <f t="shared" si="301"/>
        <v>0</v>
      </c>
    </row>
    <row r="1050" spans="2:17">
      <c r="B1050" s="265" t="s">
        <v>558</v>
      </c>
      <c r="C1050" s="264">
        <v>0</v>
      </c>
      <c r="D1050" s="264">
        <v>12725400</v>
      </c>
      <c r="E1050" s="264">
        <v>12725400</v>
      </c>
      <c r="F1050" s="264">
        <v>13145600</v>
      </c>
      <c r="G1050" s="264">
        <v>5674900</v>
      </c>
      <c r="H1050" s="264">
        <v>9266800</v>
      </c>
      <c r="I1050" s="264">
        <v>9266800</v>
      </c>
      <c r="J1050" s="264">
        <v>9266800</v>
      </c>
      <c r="K1050" s="264">
        <v>9266800</v>
      </c>
      <c r="L1050" s="264">
        <v>9266800</v>
      </c>
      <c r="M1050" s="264">
        <v>9266800</v>
      </c>
      <c r="N1050" s="264">
        <v>9266800</v>
      </c>
      <c r="O1050" s="264">
        <f t="shared" si="300"/>
        <v>109138900</v>
      </c>
      <c r="Q1050" s="296">
        <f t="shared" si="301"/>
        <v>9266800</v>
      </c>
    </row>
    <row r="1051" spans="2:17">
      <c r="B1051" s="265" t="s">
        <v>187</v>
      </c>
      <c r="C1051" s="264">
        <v>1978800</v>
      </c>
      <c r="D1051" s="264">
        <v>11127300</v>
      </c>
      <c r="E1051" s="264">
        <v>11127300</v>
      </c>
      <c r="F1051" s="264">
        <v>11127300</v>
      </c>
      <c r="G1051" s="264">
        <v>11127300</v>
      </c>
      <c r="H1051" s="264">
        <v>0</v>
      </c>
      <c r="I1051" s="264">
        <v>0</v>
      </c>
      <c r="J1051" s="264">
        <v>0</v>
      </c>
      <c r="K1051" s="264">
        <v>0</v>
      </c>
      <c r="L1051" s="264">
        <v>1402000</v>
      </c>
      <c r="M1051" s="264">
        <v>0</v>
      </c>
      <c r="N1051" s="264">
        <v>1436900</v>
      </c>
      <c r="O1051" s="264">
        <f t="shared" si="300"/>
        <v>49326900</v>
      </c>
      <c r="Q1051" s="296">
        <f t="shared" si="301"/>
        <v>1436900</v>
      </c>
    </row>
    <row r="1052" spans="2:17">
      <c r="B1052" s="265" t="s">
        <v>189</v>
      </c>
      <c r="C1052" s="264">
        <v>2385313</v>
      </c>
      <c r="D1052" s="264">
        <v>7125024</v>
      </c>
      <c r="E1052" s="264">
        <v>8276781</v>
      </c>
      <c r="F1052" s="264">
        <v>9909939</v>
      </c>
      <c r="G1052" s="264">
        <v>991032</v>
      </c>
      <c r="H1052" s="264">
        <v>406422</v>
      </c>
      <c r="I1052" s="264">
        <v>689022</v>
      </c>
      <c r="J1052" s="264">
        <v>15101525</v>
      </c>
      <c r="K1052" s="264">
        <v>8575640</v>
      </c>
      <c r="L1052" s="264">
        <v>8627640</v>
      </c>
      <c r="M1052" s="264">
        <v>1552126</v>
      </c>
      <c r="N1052" s="264">
        <v>1500126</v>
      </c>
      <c r="O1052" s="264">
        <f t="shared" si="300"/>
        <v>65140590</v>
      </c>
      <c r="Q1052" s="296">
        <f t="shared" si="301"/>
        <v>1500126</v>
      </c>
    </row>
    <row r="1053" spans="2:17">
      <c r="B1053" s="265" t="s">
        <v>190</v>
      </c>
      <c r="C1053" s="264">
        <v>5674900</v>
      </c>
      <c r="D1053" s="264">
        <v>29362840</v>
      </c>
      <c r="E1053" s="264">
        <v>33672340</v>
      </c>
      <c r="F1053" s="264">
        <v>28291800</v>
      </c>
      <c r="G1053" s="264">
        <v>28291800</v>
      </c>
      <c r="H1053" s="264">
        <v>30555100</v>
      </c>
      <c r="I1053" s="264">
        <v>30555100</v>
      </c>
      <c r="J1053" s="264">
        <v>30555100</v>
      </c>
      <c r="K1053" s="264">
        <v>20104000</v>
      </c>
      <c r="L1053" s="264">
        <v>18084400</v>
      </c>
      <c r="M1053" s="264">
        <v>18084400</v>
      </c>
      <c r="N1053" s="264">
        <v>18084400</v>
      </c>
      <c r="O1053" s="264">
        <f t="shared" si="300"/>
        <v>291316180</v>
      </c>
      <c r="Q1053" s="296">
        <f t="shared" si="301"/>
        <v>18084400</v>
      </c>
    </row>
    <row r="1054" spans="2:17">
      <c r="B1054" s="265" t="s">
        <v>192</v>
      </c>
      <c r="C1054" s="264">
        <v>0</v>
      </c>
      <c r="D1054" s="264">
        <v>24116315</v>
      </c>
      <c r="E1054" s="264">
        <v>8792005</v>
      </c>
      <c r="F1054" s="264">
        <v>8792005</v>
      </c>
      <c r="G1054" s="264">
        <v>0</v>
      </c>
      <c r="H1054" s="264">
        <v>0</v>
      </c>
      <c r="I1054" s="264">
        <v>134697919</v>
      </c>
      <c r="J1054" s="264">
        <v>134697919</v>
      </c>
      <c r="K1054" s="264">
        <v>0</v>
      </c>
      <c r="L1054" s="264">
        <v>0</v>
      </c>
      <c r="M1054" s="264">
        <v>0</v>
      </c>
      <c r="N1054" s="264"/>
      <c r="O1054" s="264">
        <f t="shared" si="300"/>
        <v>311096163</v>
      </c>
      <c r="Q1054" s="296">
        <f t="shared" si="301"/>
        <v>0</v>
      </c>
    </row>
    <row r="1055" spans="2:17">
      <c r="B1055" s="265" t="s">
        <v>559</v>
      </c>
      <c r="C1055" s="264">
        <v>0</v>
      </c>
      <c r="D1055" s="264">
        <v>0</v>
      </c>
      <c r="E1055" s="264">
        <v>0</v>
      </c>
      <c r="F1055" s="264">
        <v>0</v>
      </c>
      <c r="G1055" s="264">
        <v>0</v>
      </c>
      <c r="H1055" s="264">
        <v>0</v>
      </c>
      <c r="I1055" s="264">
        <v>0</v>
      </c>
      <c r="J1055" s="264">
        <v>305813</v>
      </c>
      <c r="K1055" s="264">
        <v>568847</v>
      </c>
      <c r="L1055" s="264">
        <v>0</v>
      </c>
      <c r="M1055" s="264">
        <v>1394247</v>
      </c>
      <c r="N1055" s="264">
        <v>1492565</v>
      </c>
      <c r="O1055" s="264">
        <f t="shared" si="300"/>
        <v>3761472</v>
      </c>
      <c r="Q1055" s="296">
        <f t="shared" si="301"/>
        <v>1492565</v>
      </c>
    </row>
    <row r="1056" spans="2:17">
      <c r="B1056" s="265" t="s">
        <v>338</v>
      </c>
      <c r="C1056" s="264">
        <v>0</v>
      </c>
      <c r="D1056" s="264">
        <v>2019600</v>
      </c>
      <c r="E1056" s="264">
        <v>2019600</v>
      </c>
      <c r="F1056" s="264">
        <v>2019600</v>
      </c>
      <c r="G1056" s="264">
        <v>2019600</v>
      </c>
      <c r="H1056" s="264">
        <v>2019600</v>
      </c>
      <c r="I1056" s="264">
        <v>0</v>
      </c>
      <c r="J1056" s="264">
        <v>0</v>
      </c>
      <c r="K1056" s="264">
        <v>0</v>
      </c>
      <c r="L1056" s="264">
        <v>0</v>
      </c>
      <c r="M1056" s="264">
        <v>0</v>
      </c>
      <c r="N1056" s="264"/>
      <c r="O1056" s="264">
        <f t="shared" si="300"/>
        <v>10098000</v>
      </c>
      <c r="Q1056" s="296">
        <f t="shared" si="301"/>
        <v>0</v>
      </c>
    </row>
    <row r="1057" spans="2:17">
      <c r="B1057" s="265" t="s">
        <v>346</v>
      </c>
      <c r="C1057" s="264">
        <v>201843</v>
      </c>
      <c r="D1057" s="264">
        <v>201843</v>
      </c>
      <c r="E1057" s="264">
        <v>201843</v>
      </c>
      <c r="F1057" s="264">
        <v>0</v>
      </c>
      <c r="G1057" s="264">
        <v>0</v>
      </c>
      <c r="H1057" s="264">
        <v>0</v>
      </c>
      <c r="I1057" s="264">
        <v>0</v>
      </c>
      <c r="J1057" s="264">
        <v>0</v>
      </c>
      <c r="K1057" s="264">
        <v>0</v>
      </c>
      <c r="L1057" s="264">
        <v>0</v>
      </c>
      <c r="M1057" s="264">
        <v>0</v>
      </c>
      <c r="N1057" s="264"/>
      <c r="O1057" s="264">
        <f t="shared" si="300"/>
        <v>605529</v>
      </c>
      <c r="Q1057" s="296">
        <f t="shared" si="301"/>
        <v>0</v>
      </c>
    </row>
    <row r="1058" spans="2:17">
      <c r="B1058" s="265" t="s">
        <v>194</v>
      </c>
      <c r="C1058" s="264">
        <v>147870024</v>
      </c>
      <c r="D1058" s="264">
        <v>147870024</v>
      </c>
      <c r="E1058" s="264">
        <v>153192498</v>
      </c>
      <c r="F1058" s="264">
        <v>153192498</v>
      </c>
      <c r="G1058" s="264">
        <v>153192498</v>
      </c>
      <c r="H1058" s="264">
        <v>153192498</v>
      </c>
      <c r="I1058" s="264">
        <v>153192498</v>
      </c>
      <c r="J1058" s="264">
        <v>153192498</v>
      </c>
      <c r="K1058" s="264">
        <v>153192498</v>
      </c>
      <c r="L1058" s="264">
        <v>153192498</v>
      </c>
      <c r="M1058" s="264">
        <v>153192498</v>
      </c>
      <c r="N1058" s="264">
        <v>153192498</v>
      </c>
      <c r="O1058" s="264">
        <f t="shared" si="300"/>
        <v>1827665028</v>
      </c>
      <c r="Q1058" s="296">
        <f t="shared" si="301"/>
        <v>153192498</v>
      </c>
    </row>
    <row r="1059" spans="2:17">
      <c r="B1059" s="265" t="s">
        <v>329</v>
      </c>
      <c r="C1059" s="264">
        <v>258700</v>
      </c>
      <c r="D1059" s="264">
        <v>5068300</v>
      </c>
      <c r="E1059" s="264">
        <v>3954600</v>
      </c>
      <c r="F1059" s="264">
        <v>3954600</v>
      </c>
      <c r="G1059" s="264">
        <v>3954600</v>
      </c>
      <c r="H1059" s="264">
        <v>4089000</v>
      </c>
      <c r="I1059" s="264">
        <v>2772400</v>
      </c>
      <c r="J1059" s="264">
        <v>2772400</v>
      </c>
      <c r="K1059" s="264">
        <v>2772400</v>
      </c>
      <c r="L1059" s="264">
        <v>2772400</v>
      </c>
      <c r="M1059" s="264">
        <v>2772400</v>
      </c>
      <c r="N1059" s="264">
        <v>4020500</v>
      </c>
      <c r="O1059" s="264">
        <f t="shared" si="300"/>
        <v>39162300</v>
      </c>
      <c r="Q1059" s="296">
        <f t="shared" si="301"/>
        <v>4020500</v>
      </c>
    </row>
    <row r="1060" spans="2:17">
      <c r="B1060" s="265" t="s">
        <v>276</v>
      </c>
      <c r="C1060" s="264">
        <v>5583400</v>
      </c>
      <c r="D1060" s="264">
        <v>16144108</v>
      </c>
      <c r="E1060" s="264">
        <v>15988108</v>
      </c>
      <c r="F1060" s="264">
        <v>15393708</v>
      </c>
      <c r="G1060" s="264">
        <v>16162625</v>
      </c>
      <c r="H1060" s="264">
        <v>17115625</v>
      </c>
      <c r="I1060" s="264">
        <v>17342225</v>
      </c>
      <c r="J1060" s="264">
        <v>17761674</v>
      </c>
      <c r="K1060" s="264">
        <v>17865442</v>
      </c>
      <c r="L1060" s="264">
        <v>14392642</v>
      </c>
      <c r="M1060" s="264">
        <v>16169345</v>
      </c>
      <c r="N1060" s="264">
        <v>17305145</v>
      </c>
      <c r="O1060" s="264">
        <f t="shared" si="300"/>
        <v>187224047</v>
      </c>
      <c r="Q1060" s="296">
        <f t="shared" si="301"/>
        <v>17305145</v>
      </c>
    </row>
    <row r="1061" spans="2:17">
      <c r="B1061" s="265" t="s">
        <v>523</v>
      </c>
      <c r="C1061" s="264">
        <v>7576266</v>
      </c>
      <c r="D1061" s="264">
        <v>236301</v>
      </c>
      <c r="E1061" s="264">
        <v>197899</v>
      </c>
      <c r="F1061" s="264">
        <v>480400</v>
      </c>
      <c r="G1061" s="264">
        <v>0</v>
      </c>
      <c r="H1061" s="264">
        <v>1088700</v>
      </c>
      <c r="I1061" s="264">
        <v>0</v>
      </c>
      <c r="J1061" s="264">
        <v>0</v>
      </c>
      <c r="K1061" s="264">
        <v>0</v>
      </c>
      <c r="L1061" s="264">
        <v>0</v>
      </c>
      <c r="M1061" s="264">
        <v>0</v>
      </c>
      <c r="N1061" s="264"/>
      <c r="O1061" s="264">
        <f t="shared" si="300"/>
        <v>9579566</v>
      </c>
      <c r="Q1061" s="296">
        <f t="shared" si="301"/>
        <v>0</v>
      </c>
    </row>
    <row r="1062" spans="2:17">
      <c r="B1062" s="265" t="s">
        <v>195</v>
      </c>
      <c r="C1062" s="264">
        <v>0</v>
      </c>
      <c r="D1062" s="264">
        <v>0</v>
      </c>
      <c r="E1062" s="264">
        <v>0</v>
      </c>
      <c r="F1062" s="264">
        <v>0</v>
      </c>
      <c r="G1062" s="264">
        <v>480400</v>
      </c>
      <c r="H1062" s="264">
        <v>0</v>
      </c>
      <c r="I1062" s="264">
        <v>0</v>
      </c>
      <c r="J1062" s="264">
        <v>0</v>
      </c>
      <c r="K1062" s="264">
        <v>0</v>
      </c>
      <c r="L1062" s="264">
        <v>13541517</v>
      </c>
      <c r="M1062" s="264">
        <v>0</v>
      </c>
      <c r="N1062" s="264"/>
      <c r="O1062" s="264">
        <f t="shared" ref="O1062:O1114" si="302">SUM(C1062:N1062)</f>
        <v>14021917</v>
      </c>
      <c r="Q1062" s="296">
        <f t="shared" ref="Q1062:Q1114" si="303">+N1062</f>
        <v>0</v>
      </c>
    </row>
    <row r="1063" spans="2:17">
      <c r="B1063" s="265" t="s">
        <v>560</v>
      </c>
      <c r="C1063" s="264">
        <v>0</v>
      </c>
      <c r="D1063" s="264">
        <v>0</v>
      </c>
      <c r="E1063" s="264">
        <v>0</v>
      </c>
      <c r="F1063" s="264">
        <v>0</v>
      </c>
      <c r="G1063" s="264">
        <v>0</v>
      </c>
      <c r="H1063" s="264">
        <v>0</v>
      </c>
      <c r="I1063" s="264">
        <v>1232725</v>
      </c>
      <c r="J1063" s="264">
        <v>21654472</v>
      </c>
      <c r="K1063" s="264">
        <v>2740107</v>
      </c>
      <c r="L1063" s="264">
        <v>0</v>
      </c>
      <c r="M1063" s="264">
        <v>1807640</v>
      </c>
      <c r="N1063" s="264">
        <v>1792537</v>
      </c>
      <c r="O1063" s="264">
        <f t="shared" si="302"/>
        <v>29227481</v>
      </c>
      <c r="Q1063" s="296">
        <f t="shared" si="303"/>
        <v>1792537</v>
      </c>
    </row>
    <row r="1064" spans="2:17">
      <c r="B1064" s="265" t="s">
        <v>561</v>
      </c>
      <c r="C1064" s="264">
        <v>120356331</v>
      </c>
      <c r="D1064" s="264">
        <v>178594088</v>
      </c>
      <c r="E1064" s="264">
        <v>124825133</v>
      </c>
      <c r="F1064" s="264">
        <v>115156400</v>
      </c>
      <c r="G1064" s="264">
        <v>54886532</v>
      </c>
      <c r="H1064" s="264">
        <v>78129613</v>
      </c>
      <c r="I1064" s="264">
        <v>112844023</v>
      </c>
      <c r="J1064" s="264">
        <v>150508186</v>
      </c>
      <c r="K1064" s="264">
        <v>147039506</v>
      </c>
      <c r="L1064" s="264">
        <v>117912684</v>
      </c>
      <c r="M1064" s="264">
        <v>111302775</v>
      </c>
      <c r="N1064" s="264">
        <v>149384273</v>
      </c>
      <c r="O1064" s="264">
        <f t="shared" si="302"/>
        <v>1460939544</v>
      </c>
      <c r="Q1064" s="296">
        <f t="shared" si="303"/>
        <v>149384273</v>
      </c>
    </row>
    <row r="1065" spans="2:17">
      <c r="B1065" s="265" t="s">
        <v>525</v>
      </c>
      <c r="C1065" s="264"/>
      <c r="D1065" s="264"/>
      <c r="E1065" s="264"/>
      <c r="F1065" s="264"/>
      <c r="G1065" s="264"/>
      <c r="H1065" s="264"/>
      <c r="I1065" s="264"/>
      <c r="J1065" s="264"/>
      <c r="K1065" s="264"/>
      <c r="L1065" s="264"/>
      <c r="M1065" s="264">
        <v>89180</v>
      </c>
      <c r="N1065" s="264">
        <v>89180</v>
      </c>
      <c r="O1065" s="264">
        <f t="shared" si="302"/>
        <v>178360</v>
      </c>
      <c r="Q1065" s="296">
        <f t="shared" si="303"/>
        <v>89180</v>
      </c>
    </row>
    <row r="1066" spans="2:17">
      <c r="B1066" s="265" t="s">
        <v>254</v>
      </c>
      <c r="C1066" s="264">
        <v>0</v>
      </c>
      <c r="D1066" s="264">
        <v>0</v>
      </c>
      <c r="E1066" s="264">
        <v>0</v>
      </c>
      <c r="F1066" s="264">
        <v>0</v>
      </c>
      <c r="G1066" s="264">
        <v>441616</v>
      </c>
      <c r="H1066" s="264">
        <v>0</v>
      </c>
      <c r="I1066" s="264">
        <v>0</v>
      </c>
      <c r="J1066" s="264">
        <v>0</v>
      </c>
      <c r="K1066" s="264">
        <v>0</v>
      </c>
      <c r="L1066" s="264">
        <v>89180</v>
      </c>
      <c r="M1066" s="264">
        <v>0</v>
      </c>
      <c r="N1066" s="264"/>
      <c r="O1066" s="264">
        <f t="shared" si="302"/>
        <v>530796</v>
      </c>
      <c r="Q1066" s="296">
        <f t="shared" si="303"/>
        <v>0</v>
      </c>
    </row>
    <row r="1067" spans="2:17">
      <c r="B1067" s="265" t="s">
        <v>562</v>
      </c>
      <c r="C1067" s="264">
        <v>878334</v>
      </c>
      <c r="D1067" s="264">
        <v>0</v>
      </c>
      <c r="E1067" s="264">
        <v>8758969</v>
      </c>
      <c r="F1067" s="264">
        <v>6387496</v>
      </c>
      <c r="G1067" s="264">
        <v>243331</v>
      </c>
      <c r="H1067" s="264">
        <v>243331</v>
      </c>
      <c r="I1067" s="264">
        <v>880444</v>
      </c>
      <c r="J1067" s="264">
        <v>0</v>
      </c>
      <c r="K1067" s="264">
        <v>89180</v>
      </c>
      <c r="L1067" s="264">
        <v>568847</v>
      </c>
      <c r="M1067" s="264">
        <v>0</v>
      </c>
      <c r="N1067" s="264"/>
      <c r="O1067" s="264">
        <f t="shared" si="302"/>
        <v>18049932</v>
      </c>
      <c r="Q1067" s="296">
        <f t="shared" si="303"/>
        <v>0</v>
      </c>
    </row>
    <row r="1068" spans="2:17">
      <c r="B1068" s="265" t="s">
        <v>256</v>
      </c>
      <c r="C1068" s="264">
        <v>0</v>
      </c>
      <c r="D1068" s="264">
        <v>66900</v>
      </c>
      <c r="E1068" s="264">
        <v>66900</v>
      </c>
      <c r="F1068" s="264">
        <v>318300</v>
      </c>
      <c r="G1068" s="264">
        <v>141900</v>
      </c>
      <c r="H1068" s="264">
        <v>0</v>
      </c>
      <c r="I1068" s="264">
        <v>75000</v>
      </c>
      <c r="J1068" s="264">
        <v>75000</v>
      </c>
      <c r="K1068" s="264">
        <v>796322</v>
      </c>
      <c r="L1068" s="264">
        <v>796322</v>
      </c>
      <c r="M1068" s="264">
        <v>871541</v>
      </c>
      <c r="N1068" s="264">
        <v>946541</v>
      </c>
      <c r="O1068" s="264">
        <f t="shared" si="302"/>
        <v>4154726</v>
      </c>
      <c r="Q1068" s="296">
        <f t="shared" si="303"/>
        <v>946541</v>
      </c>
    </row>
    <row r="1069" spans="2:17">
      <c r="B1069" s="265" t="s">
        <v>280</v>
      </c>
      <c r="C1069" s="264">
        <v>0</v>
      </c>
      <c r="D1069" s="264">
        <v>0</v>
      </c>
      <c r="E1069" s="264">
        <v>0</v>
      </c>
      <c r="F1069" s="264">
        <v>0</v>
      </c>
      <c r="G1069" s="264">
        <v>0</v>
      </c>
      <c r="H1069" s="264">
        <v>0</v>
      </c>
      <c r="I1069" s="264">
        <v>0</v>
      </c>
      <c r="J1069" s="264">
        <v>0</v>
      </c>
      <c r="K1069" s="264">
        <v>0</v>
      </c>
      <c r="L1069" s="264">
        <v>75000</v>
      </c>
      <c r="M1069" s="264">
        <v>0</v>
      </c>
      <c r="N1069" s="264"/>
      <c r="O1069" s="264">
        <f t="shared" si="302"/>
        <v>75000</v>
      </c>
      <c r="Q1069" s="296">
        <f t="shared" si="303"/>
        <v>0</v>
      </c>
    </row>
    <row r="1070" spans="2:17">
      <c r="B1070" s="265" t="s">
        <v>199</v>
      </c>
      <c r="C1070" s="264">
        <v>423640</v>
      </c>
      <c r="D1070" s="264">
        <v>1117297</v>
      </c>
      <c r="E1070" s="264">
        <v>1987005</v>
      </c>
      <c r="F1070" s="264">
        <v>4963700</v>
      </c>
      <c r="G1070" s="264">
        <v>5255099</v>
      </c>
      <c r="H1070" s="264">
        <v>5428699</v>
      </c>
      <c r="I1070" s="264">
        <v>6087699</v>
      </c>
      <c r="J1070" s="264">
        <v>6872799</v>
      </c>
      <c r="K1070" s="264">
        <v>1657899</v>
      </c>
      <c r="L1070" s="264">
        <v>1225599</v>
      </c>
      <c r="M1070" s="264">
        <v>1225599</v>
      </c>
      <c r="N1070" s="264">
        <v>1154099</v>
      </c>
      <c r="O1070" s="264">
        <f t="shared" si="302"/>
        <v>37399134</v>
      </c>
      <c r="Q1070" s="296">
        <f t="shared" si="303"/>
        <v>1154099</v>
      </c>
    </row>
    <row r="1071" spans="2:17">
      <c r="B1071" s="265" t="s">
        <v>308</v>
      </c>
      <c r="C1071" s="264">
        <v>0</v>
      </c>
      <c r="D1071" s="264">
        <v>1668367</v>
      </c>
      <c r="E1071" s="264">
        <v>1668367</v>
      </c>
      <c r="F1071" s="264">
        <v>1668367</v>
      </c>
      <c r="G1071" s="264">
        <v>1668367</v>
      </c>
      <c r="H1071" s="264">
        <v>1668367</v>
      </c>
      <c r="I1071" s="264">
        <v>1668367</v>
      </c>
      <c r="J1071" s="264">
        <v>1668367</v>
      </c>
      <c r="K1071" s="264">
        <v>1668367</v>
      </c>
      <c r="L1071" s="264">
        <v>1668367</v>
      </c>
      <c r="M1071" s="264">
        <v>1668367</v>
      </c>
      <c r="N1071" s="264">
        <v>1668367</v>
      </c>
      <c r="O1071" s="264">
        <f t="shared" si="302"/>
        <v>18352037</v>
      </c>
      <c r="Q1071" s="296">
        <f t="shared" si="303"/>
        <v>1668367</v>
      </c>
    </row>
    <row r="1072" spans="2:17">
      <c r="B1072" s="265" t="s">
        <v>200</v>
      </c>
      <c r="C1072" s="264">
        <v>88120124</v>
      </c>
      <c r="D1072" s="264">
        <v>144256573</v>
      </c>
      <c r="E1072" s="264">
        <v>269264020</v>
      </c>
      <c r="F1072" s="264">
        <v>178674026</v>
      </c>
      <c r="G1072" s="264">
        <v>180737689</v>
      </c>
      <c r="H1072" s="264">
        <v>187944591</v>
      </c>
      <c r="I1072" s="264">
        <v>249156563</v>
      </c>
      <c r="J1072" s="264">
        <v>277299269</v>
      </c>
      <c r="K1072" s="264">
        <v>383769747</v>
      </c>
      <c r="L1072" s="264">
        <v>400888013</v>
      </c>
      <c r="M1072" s="264">
        <v>312014482</v>
      </c>
      <c r="N1072" s="264">
        <v>311105227</v>
      </c>
      <c r="O1072" s="264">
        <f t="shared" si="302"/>
        <v>2983230324</v>
      </c>
      <c r="Q1072" s="296">
        <f t="shared" si="303"/>
        <v>311105227</v>
      </c>
    </row>
    <row r="1073" spans="2:17">
      <c r="B1073" s="265" t="s">
        <v>563</v>
      </c>
      <c r="C1073" s="264">
        <v>0</v>
      </c>
      <c r="D1073" s="264">
        <v>647300</v>
      </c>
      <c r="E1073" s="264">
        <v>647300</v>
      </c>
      <c r="F1073" s="264">
        <v>0</v>
      </c>
      <c r="G1073" s="264">
        <v>0</v>
      </c>
      <c r="H1073" s="264">
        <v>0</v>
      </c>
      <c r="I1073" s="264">
        <v>0</v>
      </c>
      <c r="J1073" s="264">
        <v>0</v>
      </c>
      <c r="K1073" s="264">
        <v>0</v>
      </c>
      <c r="L1073" s="264">
        <v>0</v>
      </c>
      <c r="M1073" s="264">
        <v>0</v>
      </c>
      <c r="N1073" s="264"/>
      <c r="O1073" s="264">
        <f t="shared" si="302"/>
        <v>1294600</v>
      </c>
      <c r="Q1073" s="296">
        <f t="shared" si="303"/>
        <v>0</v>
      </c>
    </row>
    <row r="1074" spans="2:17">
      <c r="B1074" s="265" t="s">
        <v>564</v>
      </c>
      <c r="C1074" s="264">
        <v>0</v>
      </c>
      <c r="D1074" s="264">
        <v>0</v>
      </c>
      <c r="E1074" s="264">
        <v>0</v>
      </c>
      <c r="F1074" s="264">
        <v>0</v>
      </c>
      <c r="G1074" s="264">
        <v>0</v>
      </c>
      <c r="H1074" s="264">
        <v>0</v>
      </c>
      <c r="I1074" s="264">
        <v>180300</v>
      </c>
      <c r="J1074" s="264">
        <v>180300</v>
      </c>
      <c r="K1074" s="264">
        <v>180300</v>
      </c>
      <c r="L1074" s="264">
        <v>0</v>
      </c>
      <c r="M1074" s="264">
        <v>180300</v>
      </c>
      <c r="N1074" s="264">
        <v>180300</v>
      </c>
      <c r="O1074" s="264">
        <f t="shared" si="302"/>
        <v>901500</v>
      </c>
      <c r="Q1074" s="296">
        <f t="shared" si="303"/>
        <v>180300</v>
      </c>
    </row>
    <row r="1075" spans="2:17">
      <c r="B1075" s="265" t="s">
        <v>347</v>
      </c>
      <c r="C1075" s="264">
        <v>0</v>
      </c>
      <c r="D1075" s="264">
        <v>0</v>
      </c>
      <c r="E1075" s="264">
        <v>0</v>
      </c>
      <c r="F1075" s="264">
        <v>0</v>
      </c>
      <c r="G1075" s="264">
        <v>180300</v>
      </c>
      <c r="H1075" s="264">
        <v>180300</v>
      </c>
      <c r="I1075" s="264">
        <v>0</v>
      </c>
      <c r="J1075" s="264">
        <v>0</v>
      </c>
      <c r="K1075" s="264">
        <v>0</v>
      </c>
      <c r="L1075" s="264">
        <v>180300</v>
      </c>
      <c r="M1075" s="264">
        <v>0</v>
      </c>
      <c r="N1075" s="264"/>
      <c r="O1075" s="264">
        <f t="shared" si="302"/>
        <v>540900</v>
      </c>
      <c r="Q1075" s="296">
        <f t="shared" si="303"/>
        <v>0</v>
      </c>
    </row>
    <row r="1076" spans="2:17">
      <c r="B1076" s="265" t="s">
        <v>352</v>
      </c>
      <c r="C1076" s="264">
        <v>0</v>
      </c>
      <c r="D1076" s="264">
        <v>0</v>
      </c>
      <c r="E1076" s="264">
        <v>0</v>
      </c>
      <c r="F1076" s="264">
        <v>0</v>
      </c>
      <c r="G1076" s="264">
        <v>0</v>
      </c>
      <c r="H1076" s="264">
        <v>0</v>
      </c>
      <c r="I1076" s="264">
        <v>0</v>
      </c>
      <c r="J1076" s="264">
        <v>0</v>
      </c>
      <c r="K1076" s="264">
        <v>0</v>
      </c>
      <c r="L1076" s="264">
        <v>52000</v>
      </c>
      <c r="M1076" s="264">
        <v>0</v>
      </c>
      <c r="N1076" s="264"/>
      <c r="O1076" s="264">
        <f t="shared" si="302"/>
        <v>52000</v>
      </c>
      <c r="Q1076" s="296">
        <f t="shared" si="303"/>
        <v>0</v>
      </c>
    </row>
    <row r="1077" spans="2:17">
      <c r="B1077" s="265" t="s">
        <v>565</v>
      </c>
      <c r="C1077" s="264">
        <v>0</v>
      </c>
      <c r="D1077" s="264">
        <v>0</v>
      </c>
      <c r="E1077" s="264">
        <v>0</v>
      </c>
      <c r="F1077" s="264">
        <v>0</v>
      </c>
      <c r="G1077" s="264">
        <v>0</v>
      </c>
      <c r="H1077" s="264">
        <v>52000</v>
      </c>
      <c r="I1077" s="264">
        <v>52000</v>
      </c>
      <c r="J1077" s="264">
        <v>52000</v>
      </c>
      <c r="K1077" s="264">
        <v>52000</v>
      </c>
      <c r="L1077" s="264">
        <v>0</v>
      </c>
      <c r="M1077" s="264">
        <v>52000</v>
      </c>
      <c r="N1077" s="264">
        <v>52000</v>
      </c>
      <c r="O1077" s="264">
        <f t="shared" si="302"/>
        <v>312000</v>
      </c>
      <c r="Q1077" s="296">
        <f t="shared" si="303"/>
        <v>52000</v>
      </c>
    </row>
    <row r="1078" spans="2:17">
      <c r="B1078" s="265" t="s">
        <v>566</v>
      </c>
      <c r="C1078" s="264">
        <v>130500</v>
      </c>
      <c r="D1078" s="264">
        <v>5917338</v>
      </c>
      <c r="E1078" s="264">
        <v>5319338</v>
      </c>
      <c r="F1078" s="264">
        <v>76200</v>
      </c>
      <c r="G1078" s="264">
        <v>76200</v>
      </c>
      <c r="H1078" s="264">
        <v>76200</v>
      </c>
      <c r="I1078" s="264">
        <v>76200</v>
      </c>
      <c r="J1078" s="264">
        <v>76200</v>
      </c>
      <c r="K1078" s="264">
        <v>76200</v>
      </c>
      <c r="L1078" s="264">
        <v>76200</v>
      </c>
      <c r="M1078" s="264">
        <v>76200</v>
      </c>
      <c r="N1078" s="264">
        <v>76200</v>
      </c>
      <c r="O1078" s="264">
        <f t="shared" si="302"/>
        <v>12052976</v>
      </c>
      <c r="Q1078" s="296">
        <f t="shared" si="303"/>
        <v>76200</v>
      </c>
    </row>
    <row r="1079" spans="2:17">
      <c r="B1079" s="265" t="s">
        <v>323</v>
      </c>
      <c r="C1079" s="264">
        <v>0</v>
      </c>
      <c r="D1079" s="264">
        <v>76785</v>
      </c>
      <c r="E1079" s="264">
        <v>76785</v>
      </c>
      <c r="F1079" s="264">
        <v>76785</v>
      </c>
      <c r="G1079" s="264">
        <v>0</v>
      </c>
      <c r="H1079" s="264">
        <v>0</v>
      </c>
      <c r="I1079" s="264">
        <v>0</v>
      </c>
      <c r="J1079" s="264">
        <v>0</v>
      </c>
      <c r="K1079" s="264">
        <v>0</v>
      </c>
      <c r="L1079" s="264">
        <v>0</v>
      </c>
      <c r="M1079" s="264">
        <v>0</v>
      </c>
      <c r="N1079" s="264"/>
      <c r="O1079" s="264">
        <f t="shared" si="302"/>
        <v>230355</v>
      </c>
      <c r="Q1079" s="296">
        <f t="shared" si="303"/>
        <v>0</v>
      </c>
    </row>
    <row r="1080" spans="2:17">
      <c r="B1080" s="265" t="s">
        <v>201</v>
      </c>
      <c r="C1080" s="264">
        <v>32384279</v>
      </c>
      <c r="D1080" s="264">
        <v>253953399</v>
      </c>
      <c r="E1080" s="264">
        <v>186775841</v>
      </c>
      <c r="F1080" s="264">
        <v>67738385</v>
      </c>
      <c r="G1080" s="264">
        <v>76019274</v>
      </c>
      <c r="H1080" s="264">
        <v>68974168</v>
      </c>
      <c r="I1080" s="264">
        <v>234588531</v>
      </c>
      <c r="J1080" s="264">
        <v>117800022</v>
      </c>
      <c r="K1080" s="264">
        <v>320809986</v>
      </c>
      <c r="L1080" s="264">
        <v>127966994</v>
      </c>
      <c r="M1080" s="264">
        <v>95728254</v>
      </c>
      <c r="N1080" s="264">
        <v>146054991</v>
      </c>
      <c r="O1080" s="264">
        <f t="shared" si="302"/>
        <v>1728794124</v>
      </c>
      <c r="Q1080" s="296">
        <f t="shared" si="303"/>
        <v>146054991</v>
      </c>
    </row>
    <row r="1081" spans="2:17">
      <c r="B1081" s="265" t="s">
        <v>567</v>
      </c>
      <c r="C1081" s="264"/>
      <c r="D1081" s="264"/>
      <c r="E1081" s="264"/>
      <c r="F1081" s="264"/>
      <c r="G1081" s="264"/>
      <c r="H1081" s="264"/>
      <c r="I1081" s="264"/>
      <c r="J1081" s="264"/>
      <c r="K1081" s="264"/>
      <c r="L1081" s="264"/>
      <c r="M1081" s="264">
        <v>87931</v>
      </c>
      <c r="N1081" s="264">
        <v>87931</v>
      </c>
      <c r="O1081" s="264">
        <f t="shared" si="302"/>
        <v>175862</v>
      </c>
      <c r="Q1081" s="296">
        <f t="shared" si="303"/>
        <v>87931</v>
      </c>
    </row>
    <row r="1082" spans="2:17">
      <c r="B1082" s="265" t="s">
        <v>313</v>
      </c>
      <c r="C1082" s="264">
        <v>0</v>
      </c>
      <c r="D1082" s="264">
        <v>0</v>
      </c>
      <c r="E1082" s="264">
        <v>0</v>
      </c>
      <c r="F1082" s="264">
        <v>0</v>
      </c>
      <c r="G1082" s="264">
        <v>10566515</v>
      </c>
      <c r="H1082" s="264">
        <v>0</v>
      </c>
      <c r="I1082" s="264">
        <v>0</v>
      </c>
      <c r="J1082" s="264">
        <v>0</v>
      </c>
      <c r="K1082" s="264">
        <v>0</v>
      </c>
      <c r="L1082" s="264">
        <v>10566515</v>
      </c>
      <c r="M1082" s="264">
        <v>0</v>
      </c>
      <c r="N1082" s="264"/>
      <c r="O1082" s="264">
        <f t="shared" si="302"/>
        <v>21133030</v>
      </c>
      <c r="Q1082" s="296">
        <f t="shared" si="303"/>
        <v>0</v>
      </c>
    </row>
    <row r="1083" spans="2:17">
      <c r="B1083" s="265" t="s">
        <v>470</v>
      </c>
      <c r="C1083" s="264">
        <v>135270081</v>
      </c>
      <c r="D1083" s="264">
        <v>396025663</v>
      </c>
      <c r="E1083" s="264">
        <v>293258162</v>
      </c>
      <c r="F1083" s="264">
        <v>126246319</v>
      </c>
      <c r="G1083" s="264">
        <v>70871926</v>
      </c>
      <c r="H1083" s="264">
        <v>125068649</v>
      </c>
      <c r="I1083" s="264">
        <v>154976309</v>
      </c>
      <c r="J1083" s="264">
        <v>108774163</v>
      </c>
      <c r="K1083" s="264">
        <v>90517268</v>
      </c>
      <c r="L1083" s="264">
        <v>68799998</v>
      </c>
      <c r="M1083" s="264">
        <v>71403682</v>
      </c>
      <c r="N1083" s="264">
        <v>69826321</v>
      </c>
      <c r="O1083" s="264">
        <f t="shared" si="302"/>
        <v>1711038541</v>
      </c>
      <c r="Q1083" s="296">
        <f t="shared" si="303"/>
        <v>69826321</v>
      </c>
    </row>
    <row r="1084" spans="2:17">
      <c r="B1084" s="265" t="s">
        <v>302</v>
      </c>
      <c r="C1084" s="264">
        <v>0</v>
      </c>
      <c r="D1084" s="264">
        <v>3829000</v>
      </c>
      <c r="E1084" s="264">
        <v>3829000</v>
      </c>
      <c r="F1084" s="264">
        <v>3829000</v>
      </c>
      <c r="G1084" s="264">
        <v>3829000</v>
      </c>
      <c r="H1084" s="264">
        <v>3829000</v>
      </c>
      <c r="I1084" s="264">
        <v>3829000</v>
      </c>
      <c r="J1084" s="264">
        <v>3829000</v>
      </c>
      <c r="K1084" s="264">
        <v>3829000</v>
      </c>
      <c r="L1084" s="264">
        <v>3829000</v>
      </c>
      <c r="M1084" s="264">
        <v>3829000</v>
      </c>
      <c r="N1084" s="264">
        <v>3829000</v>
      </c>
      <c r="O1084" s="264">
        <f t="shared" si="302"/>
        <v>42119000</v>
      </c>
      <c r="Q1084" s="296">
        <f t="shared" si="303"/>
        <v>3829000</v>
      </c>
    </row>
    <row r="1085" spans="2:17">
      <c r="B1085" s="265" t="s">
        <v>205</v>
      </c>
      <c r="C1085" s="264">
        <v>236410584</v>
      </c>
      <c r="D1085" s="264">
        <v>249114071</v>
      </c>
      <c r="E1085" s="264">
        <v>327322737</v>
      </c>
      <c r="F1085" s="264">
        <v>447920726</v>
      </c>
      <c r="G1085" s="264">
        <v>530287722</v>
      </c>
      <c r="H1085" s="264">
        <v>580858121</v>
      </c>
      <c r="I1085" s="264">
        <v>670478021</v>
      </c>
      <c r="J1085" s="264">
        <v>65116466</v>
      </c>
      <c r="K1085" s="264">
        <v>65116466</v>
      </c>
      <c r="L1085" s="264">
        <v>24495382</v>
      </c>
      <c r="M1085" s="264">
        <v>24495382</v>
      </c>
      <c r="N1085" s="264">
        <v>24495382</v>
      </c>
      <c r="O1085" s="264">
        <f t="shared" si="302"/>
        <v>3246111060</v>
      </c>
      <c r="Q1085" s="296">
        <f t="shared" si="303"/>
        <v>24495382</v>
      </c>
    </row>
    <row r="1086" spans="2:17">
      <c r="B1086" s="265" t="s">
        <v>314</v>
      </c>
      <c r="C1086" s="264">
        <v>0</v>
      </c>
      <c r="D1086" s="264">
        <v>0</v>
      </c>
      <c r="E1086" s="264">
        <v>23723853</v>
      </c>
      <c r="F1086" s="264">
        <v>28431015</v>
      </c>
      <c r="G1086" s="264">
        <v>28431015</v>
      </c>
      <c r="H1086" s="264">
        <v>28431015</v>
      </c>
      <c r="I1086" s="264">
        <v>23723853</v>
      </c>
      <c r="J1086" s="264">
        <v>0</v>
      </c>
      <c r="K1086" s="264">
        <v>0</v>
      </c>
      <c r="L1086" s="264">
        <v>0</v>
      </c>
      <c r="M1086" s="264">
        <v>0</v>
      </c>
      <c r="N1086" s="264"/>
      <c r="O1086" s="264">
        <f t="shared" si="302"/>
        <v>132740751</v>
      </c>
      <c r="Q1086" s="296">
        <f t="shared" si="303"/>
        <v>0</v>
      </c>
    </row>
    <row r="1087" spans="2:17">
      <c r="B1087" s="265" t="s">
        <v>212</v>
      </c>
      <c r="C1087" s="264">
        <v>0</v>
      </c>
      <c r="D1087" s="264">
        <v>4826226</v>
      </c>
      <c r="E1087" s="264">
        <v>4826226</v>
      </c>
      <c r="F1087" s="264">
        <v>0</v>
      </c>
      <c r="G1087" s="264">
        <v>0</v>
      </c>
      <c r="H1087" s="264">
        <v>0</v>
      </c>
      <c r="I1087" s="264">
        <v>0</v>
      </c>
      <c r="J1087" s="264">
        <v>0</v>
      </c>
      <c r="K1087" s="264">
        <v>0</v>
      </c>
      <c r="L1087" s="264">
        <v>0</v>
      </c>
      <c r="M1087" s="264">
        <v>0</v>
      </c>
      <c r="N1087" s="264"/>
      <c r="O1087" s="264">
        <f t="shared" si="302"/>
        <v>9652452</v>
      </c>
      <c r="Q1087" s="296">
        <f t="shared" si="303"/>
        <v>0</v>
      </c>
    </row>
    <row r="1088" spans="2:17">
      <c r="B1088" s="265" t="s">
        <v>215</v>
      </c>
      <c r="C1088" s="264">
        <v>0</v>
      </c>
      <c r="D1088" s="264">
        <v>0</v>
      </c>
      <c r="E1088" s="264">
        <v>0</v>
      </c>
      <c r="F1088" s="264">
        <v>0</v>
      </c>
      <c r="G1088" s="264">
        <v>0</v>
      </c>
      <c r="H1088" s="264">
        <v>0</v>
      </c>
      <c r="I1088" s="264">
        <v>19288821</v>
      </c>
      <c r="J1088" s="264">
        <v>30678239</v>
      </c>
      <c r="K1088" s="264">
        <v>0</v>
      </c>
      <c r="L1088" s="264">
        <v>0</v>
      </c>
      <c r="M1088" s="264">
        <v>0</v>
      </c>
      <c r="N1088" s="264"/>
      <c r="O1088" s="264">
        <f t="shared" si="302"/>
        <v>49967060</v>
      </c>
      <c r="Q1088" s="296">
        <f t="shared" si="303"/>
        <v>0</v>
      </c>
    </row>
    <row r="1089" spans="2:17">
      <c r="B1089" s="265" t="s">
        <v>216</v>
      </c>
      <c r="C1089" s="264">
        <v>21673405</v>
      </c>
      <c r="D1089" s="264">
        <v>64732501</v>
      </c>
      <c r="E1089" s="264">
        <v>56032203</v>
      </c>
      <c r="F1089" s="264">
        <v>31468236</v>
      </c>
      <c r="G1089" s="264">
        <v>54081689</v>
      </c>
      <c r="H1089" s="264">
        <v>59989225</v>
      </c>
      <c r="I1089" s="264">
        <v>54125682</v>
      </c>
      <c r="J1089" s="264">
        <v>123960076</v>
      </c>
      <c r="K1089" s="264">
        <v>59480869</v>
      </c>
      <c r="L1089" s="264">
        <v>60613648</v>
      </c>
      <c r="M1089" s="264">
        <v>63532637</v>
      </c>
      <c r="N1089" s="264">
        <v>71040045</v>
      </c>
      <c r="O1089" s="264">
        <f t="shared" si="302"/>
        <v>720730216</v>
      </c>
      <c r="Q1089" s="296">
        <f t="shared" si="303"/>
        <v>71040045</v>
      </c>
    </row>
    <row r="1090" spans="2:17">
      <c r="B1090" s="265" t="s">
        <v>217</v>
      </c>
      <c r="C1090" s="264">
        <v>0</v>
      </c>
      <c r="D1090" s="264">
        <v>24708</v>
      </c>
      <c r="E1090" s="264">
        <v>24708</v>
      </c>
      <c r="F1090" s="264">
        <v>75000</v>
      </c>
      <c r="G1090" s="264">
        <v>153400</v>
      </c>
      <c r="H1090" s="264">
        <v>153400</v>
      </c>
      <c r="I1090" s="264">
        <v>6571900</v>
      </c>
      <c r="J1090" s="264">
        <v>255412</v>
      </c>
      <c r="K1090" s="264">
        <v>1137412</v>
      </c>
      <c r="L1090" s="264">
        <v>342460</v>
      </c>
      <c r="M1090" s="264">
        <v>591075</v>
      </c>
      <c r="N1090" s="264">
        <v>431152</v>
      </c>
      <c r="O1090" s="264">
        <f t="shared" si="302"/>
        <v>9760627</v>
      </c>
      <c r="Q1090" s="296">
        <f t="shared" si="303"/>
        <v>431152</v>
      </c>
    </row>
    <row r="1091" spans="2:17">
      <c r="B1091" s="265" t="s">
        <v>218</v>
      </c>
      <c r="C1091" s="264">
        <v>0</v>
      </c>
      <c r="D1091" s="264">
        <v>60200</v>
      </c>
      <c r="E1091" s="264">
        <v>60200</v>
      </c>
      <c r="F1091" s="264">
        <v>522800</v>
      </c>
      <c r="G1091" s="264">
        <v>1301566</v>
      </c>
      <c r="H1091" s="264">
        <v>975233</v>
      </c>
      <c r="I1091" s="264">
        <v>1444367</v>
      </c>
      <c r="J1091" s="264">
        <v>1444367</v>
      </c>
      <c r="K1091" s="264">
        <v>1827580</v>
      </c>
      <c r="L1091" s="264">
        <v>2152980</v>
      </c>
      <c r="M1091" s="264">
        <v>4962878</v>
      </c>
      <c r="N1091" s="264">
        <v>2015780</v>
      </c>
      <c r="O1091" s="264">
        <f t="shared" si="302"/>
        <v>16767951</v>
      </c>
      <c r="Q1091" s="296">
        <f t="shared" si="303"/>
        <v>2015780</v>
      </c>
    </row>
    <row r="1092" spans="2:17">
      <c r="B1092" s="265" t="s">
        <v>219</v>
      </c>
      <c r="C1092" s="264">
        <v>25768097</v>
      </c>
      <c r="D1092" s="264">
        <v>316345499</v>
      </c>
      <c r="E1092" s="264">
        <v>229557671</v>
      </c>
      <c r="F1092" s="264">
        <v>126759762</v>
      </c>
      <c r="G1092" s="264">
        <v>67287121</v>
      </c>
      <c r="H1092" s="264">
        <v>119444545</v>
      </c>
      <c r="I1092" s="264">
        <v>144528699</v>
      </c>
      <c r="J1092" s="264">
        <v>260231126</v>
      </c>
      <c r="K1092" s="264">
        <v>258140931</v>
      </c>
      <c r="L1092" s="264">
        <v>231989909</v>
      </c>
      <c r="M1092" s="264">
        <v>249396622</v>
      </c>
      <c r="N1092" s="264">
        <v>207737310</v>
      </c>
      <c r="O1092" s="264">
        <f t="shared" si="302"/>
        <v>2237187292</v>
      </c>
      <c r="Q1092" s="296">
        <f t="shared" si="303"/>
        <v>207737310</v>
      </c>
    </row>
    <row r="1093" spans="2:17">
      <c r="B1093" s="265" t="s">
        <v>220</v>
      </c>
      <c r="C1093" s="264">
        <v>20377758</v>
      </c>
      <c r="D1093" s="264">
        <v>52295183</v>
      </c>
      <c r="E1093" s="264">
        <v>37347937</v>
      </c>
      <c r="F1093" s="264">
        <v>13938092</v>
      </c>
      <c r="G1093" s="264">
        <v>12338544</v>
      </c>
      <c r="H1093" s="264">
        <v>47462309</v>
      </c>
      <c r="I1093" s="264">
        <v>16008280</v>
      </c>
      <c r="J1093" s="264">
        <v>18451014</v>
      </c>
      <c r="K1093" s="264">
        <v>65062443</v>
      </c>
      <c r="L1093" s="264">
        <v>127459264</v>
      </c>
      <c r="M1093" s="264">
        <v>97151007</v>
      </c>
      <c r="N1093" s="264">
        <v>73829797</v>
      </c>
      <c r="O1093" s="264">
        <f t="shared" si="302"/>
        <v>581721628</v>
      </c>
      <c r="Q1093" s="296">
        <f t="shared" si="303"/>
        <v>73829797</v>
      </c>
    </row>
    <row r="1094" spans="2:17">
      <c r="B1094" s="265" t="s">
        <v>221</v>
      </c>
      <c r="C1094" s="264">
        <v>25832423</v>
      </c>
      <c r="D1094" s="264">
        <v>45650712</v>
      </c>
      <c r="E1094" s="264">
        <v>41252056</v>
      </c>
      <c r="F1094" s="264">
        <v>40894977</v>
      </c>
      <c r="G1094" s="264">
        <v>33537478</v>
      </c>
      <c r="H1094" s="264">
        <v>41736589</v>
      </c>
      <c r="I1094" s="264">
        <v>33072050</v>
      </c>
      <c r="J1094" s="264">
        <v>70047252</v>
      </c>
      <c r="K1094" s="264">
        <v>40313825</v>
      </c>
      <c r="L1094" s="264">
        <v>53331699</v>
      </c>
      <c r="M1094" s="264">
        <v>72765390</v>
      </c>
      <c r="N1094" s="264">
        <v>33658234</v>
      </c>
      <c r="O1094" s="264">
        <f t="shared" si="302"/>
        <v>532092685</v>
      </c>
      <c r="Q1094" s="296">
        <f t="shared" si="303"/>
        <v>33658234</v>
      </c>
    </row>
    <row r="1095" spans="2:17">
      <c r="B1095" s="265" t="s">
        <v>348</v>
      </c>
      <c r="C1095" s="264">
        <v>0</v>
      </c>
      <c r="D1095" s="264">
        <v>0</v>
      </c>
      <c r="E1095" s="264">
        <v>0</v>
      </c>
      <c r="F1095" s="264">
        <v>81400</v>
      </c>
      <c r="G1095" s="264">
        <v>441600</v>
      </c>
      <c r="H1095" s="264">
        <v>3666171</v>
      </c>
      <c r="I1095" s="264">
        <v>3756571</v>
      </c>
      <c r="J1095" s="264">
        <v>7061693</v>
      </c>
      <c r="K1095" s="264">
        <v>3193071</v>
      </c>
      <c r="L1095" s="264">
        <v>3274471</v>
      </c>
      <c r="M1095" s="264">
        <v>2102122</v>
      </c>
      <c r="N1095" s="264">
        <v>2102122</v>
      </c>
      <c r="O1095" s="264">
        <f t="shared" si="302"/>
        <v>25679221</v>
      </c>
      <c r="Q1095" s="296">
        <f t="shared" si="303"/>
        <v>2102122</v>
      </c>
    </row>
    <row r="1096" spans="2:17">
      <c r="B1096" s="265" t="s">
        <v>546</v>
      </c>
      <c r="C1096" s="264">
        <v>0</v>
      </c>
      <c r="D1096" s="264">
        <v>751900</v>
      </c>
      <c r="E1096" s="264">
        <v>0</v>
      </c>
      <c r="F1096" s="264">
        <v>0</v>
      </c>
      <c r="G1096" s="264">
        <v>0</v>
      </c>
      <c r="H1096" s="264">
        <v>0</v>
      </c>
      <c r="I1096" s="264">
        <v>0</v>
      </c>
      <c r="J1096" s="264">
        <v>595900</v>
      </c>
      <c r="K1096" s="264">
        <v>595900</v>
      </c>
      <c r="L1096" s="264">
        <v>0</v>
      </c>
      <c r="M1096" s="264">
        <v>0</v>
      </c>
      <c r="N1096" s="264"/>
      <c r="O1096" s="264">
        <f t="shared" si="302"/>
        <v>1943700</v>
      </c>
      <c r="Q1096" s="296">
        <f t="shared" si="303"/>
        <v>0</v>
      </c>
    </row>
    <row r="1097" spans="2:17">
      <c r="B1097" s="265" t="s">
        <v>222</v>
      </c>
      <c r="C1097" s="264">
        <v>0</v>
      </c>
      <c r="D1097" s="264">
        <v>0</v>
      </c>
      <c r="E1097" s="264">
        <v>0</v>
      </c>
      <c r="F1097" s="264">
        <v>0</v>
      </c>
      <c r="G1097" s="264">
        <v>595900</v>
      </c>
      <c r="H1097" s="264">
        <v>0</v>
      </c>
      <c r="I1097" s="264">
        <v>0</v>
      </c>
      <c r="J1097" s="264">
        <v>0</v>
      </c>
      <c r="K1097" s="264">
        <v>0</v>
      </c>
      <c r="L1097" s="264">
        <v>595900</v>
      </c>
      <c r="M1097" s="264">
        <v>0</v>
      </c>
      <c r="N1097" s="264"/>
      <c r="O1097" s="264">
        <f t="shared" si="302"/>
        <v>1191800</v>
      </c>
      <c r="Q1097" s="296">
        <f t="shared" si="303"/>
        <v>0</v>
      </c>
    </row>
    <row r="1098" spans="2:17">
      <c r="B1098" s="265" t="s">
        <v>223</v>
      </c>
      <c r="C1098" s="264">
        <v>495062</v>
      </c>
      <c r="D1098" s="264">
        <v>495062</v>
      </c>
      <c r="E1098" s="264">
        <v>495062</v>
      </c>
      <c r="F1098" s="264">
        <v>495062</v>
      </c>
      <c r="G1098" s="264">
        <v>495062</v>
      </c>
      <c r="H1098" s="264">
        <v>495062</v>
      </c>
      <c r="I1098" s="264">
        <v>495062</v>
      </c>
      <c r="J1098" s="264">
        <v>495062</v>
      </c>
      <c r="K1098" s="264">
        <v>495062</v>
      </c>
      <c r="L1098" s="264">
        <v>495062</v>
      </c>
      <c r="M1098" s="264">
        <v>495062</v>
      </c>
      <c r="N1098" s="264">
        <v>495062</v>
      </c>
      <c r="O1098" s="264">
        <f t="shared" si="302"/>
        <v>5940744</v>
      </c>
      <c r="Q1098" s="296">
        <f t="shared" si="303"/>
        <v>495062</v>
      </c>
    </row>
    <row r="1099" spans="2:17">
      <c r="B1099" s="265" t="s">
        <v>224</v>
      </c>
      <c r="C1099" s="264">
        <v>0</v>
      </c>
      <c r="D1099" s="264">
        <v>2222393</v>
      </c>
      <c r="E1099" s="264">
        <v>2222393</v>
      </c>
      <c r="F1099" s="264">
        <v>2222393</v>
      </c>
      <c r="G1099" s="264">
        <v>2222393</v>
      </c>
      <c r="H1099" s="264">
        <v>2222393</v>
      </c>
      <c r="I1099" s="264">
        <v>2222393</v>
      </c>
      <c r="J1099" s="264">
        <v>2222393</v>
      </c>
      <c r="K1099" s="264">
        <v>2222393</v>
      </c>
      <c r="L1099" s="264">
        <v>0</v>
      </c>
      <c r="M1099" s="264">
        <v>0</v>
      </c>
      <c r="N1099" s="264"/>
      <c r="O1099" s="264">
        <f t="shared" si="302"/>
        <v>17779144</v>
      </c>
      <c r="Q1099" s="296">
        <f t="shared" si="303"/>
        <v>0</v>
      </c>
    </row>
    <row r="1100" spans="2:17">
      <c r="B1100" s="265" t="s">
        <v>225</v>
      </c>
      <c r="C1100" s="264">
        <v>0</v>
      </c>
      <c r="D1100" s="264">
        <v>919603</v>
      </c>
      <c r="E1100" s="264">
        <v>919603</v>
      </c>
      <c r="F1100" s="264">
        <v>919603</v>
      </c>
      <c r="G1100" s="264">
        <v>1641750</v>
      </c>
      <c r="H1100" s="264">
        <v>1641750</v>
      </c>
      <c r="I1100" s="264">
        <v>1641750</v>
      </c>
      <c r="J1100" s="264">
        <v>1641750</v>
      </c>
      <c r="K1100" s="264">
        <v>1641750</v>
      </c>
      <c r="L1100" s="264">
        <v>919603</v>
      </c>
      <c r="M1100" s="264">
        <v>919603</v>
      </c>
      <c r="N1100" s="264">
        <v>919603</v>
      </c>
      <c r="O1100" s="264">
        <f t="shared" si="302"/>
        <v>13726368</v>
      </c>
      <c r="Q1100" s="296">
        <f t="shared" si="303"/>
        <v>919603</v>
      </c>
    </row>
    <row r="1101" spans="2:17">
      <c r="B1101" s="265" t="s">
        <v>227</v>
      </c>
      <c r="C1101" s="264">
        <v>0</v>
      </c>
      <c r="D1101" s="264">
        <v>0</v>
      </c>
      <c r="E1101" s="264">
        <v>0</v>
      </c>
      <c r="F1101" s="264">
        <v>0</v>
      </c>
      <c r="G1101" s="264">
        <v>0</v>
      </c>
      <c r="H1101" s="264">
        <v>0</v>
      </c>
      <c r="I1101" s="264">
        <v>0</v>
      </c>
      <c r="J1101" s="264">
        <v>235043</v>
      </c>
      <c r="K1101" s="264">
        <v>235043</v>
      </c>
      <c r="L1101" s="264">
        <v>235043</v>
      </c>
      <c r="M1101" s="264">
        <v>235043</v>
      </c>
      <c r="N1101" s="264"/>
      <c r="O1101" s="264">
        <f t="shared" si="302"/>
        <v>940172</v>
      </c>
      <c r="Q1101" s="296">
        <f t="shared" si="303"/>
        <v>0</v>
      </c>
    </row>
    <row r="1102" spans="2:17">
      <c r="B1102" s="265" t="s">
        <v>331</v>
      </c>
      <c r="C1102" s="264">
        <v>0</v>
      </c>
      <c r="D1102" s="264">
        <v>9606000</v>
      </c>
      <c r="E1102" s="264">
        <v>9606000</v>
      </c>
      <c r="F1102" s="264">
        <v>9606000</v>
      </c>
      <c r="G1102" s="264">
        <v>9606000</v>
      </c>
      <c r="H1102" s="264">
        <v>3667000</v>
      </c>
      <c r="I1102" s="264">
        <v>1688000</v>
      </c>
      <c r="J1102" s="264">
        <v>2982000</v>
      </c>
      <c r="K1102" s="264">
        <v>2982000</v>
      </c>
      <c r="L1102" s="264">
        <v>2982000</v>
      </c>
      <c r="M1102" s="264">
        <v>2982000</v>
      </c>
      <c r="N1102" s="264">
        <v>2982000</v>
      </c>
      <c r="O1102" s="264">
        <f t="shared" si="302"/>
        <v>58689000</v>
      </c>
      <c r="Q1102" s="296">
        <f t="shared" si="303"/>
        <v>2982000</v>
      </c>
    </row>
    <row r="1103" spans="2:17">
      <c r="B1103" s="265" t="s">
        <v>229</v>
      </c>
      <c r="C1103" s="264">
        <v>0</v>
      </c>
      <c r="D1103" s="264">
        <v>7645107</v>
      </c>
      <c r="E1103" s="264">
        <v>7645107</v>
      </c>
      <c r="F1103" s="264">
        <v>8012525</v>
      </c>
      <c r="G1103" s="264">
        <v>8214540</v>
      </c>
      <c r="H1103" s="264">
        <v>8214540</v>
      </c>
      <c r="I1103" s="264">
        <v>6167715</v>
      </c>
      <c r="J1103" s="264">
        <v>6167715</v>
      </c>
      <c r="K1103" s="264">
        <v>6167715</v>
      </c>
      <c r="L1103" s="264">
        <v>5813115</v>
      </c>
      <c r="M1103" s="264">
        <v>5611100</v>
      </c>
      <c r="N1103" s="264">
        <v>5611100</v>
      </c>
      <c r="O1103" s="264">
        <f t="shared" si="302"/>
        <v>75270279</v>
      </c>
      <c r="Q1103" s="296">
        <f t="shared" si="303"/>
        <v>5611100</v>
      </c>
    </row>
    <row r="1104" spans="2:17">
      <c r="B1104" s="265" t="s">
        <v>274</v>
      </c>
      <c r="C1104" s="264">
        <v>0</v>
      </c>
      <c r="D1104" s="264">
        <v>944900</v>
      </c>
      <c r="E1104" s="264">
        <v>0</v>
      </c>
      <c r="F1104" s="264">
        <v>0</v>
      </c>
      <c r="G1104" s="264">
        <v>0</v>
      </c>
      <c r="H1104" s="264">
        <v>0</v>
      </c>
      <c r="I1104" s="264">
        <v>0</v>
      </c>
      <c r="J1104" s="264">
        <v>944900</v>
      </c>
      <c r="K1104" s="264">
        <v>944900</v>
      </c>
      <c r="L1104" s="264">
        <v>944900</v>
      </c>
      <c r="M1104" s="264">
        <v>0</v>
      </c>
      <c r="N1104" s="264"/>
      <c r="O1104" s="264">
        <f t="shared" si="302"/>
        <v>3779600</v>
      </c>
      <c r="Q1104" s="296">
        <f t="shared" si="303"/>
        <v>0</v>
      </c>
    </row>
    <row r="1105" spans="2:17">
      <c r="B1105" s="265" t="s">
        <v>547</v>
      </c>
      <c r="C1105" s="264">
        <v>0</v>
      </c>
      <c r="D1105" s="264">
        <v>3314200</v>
      </c>
      <c r="E1105" s="264">
        <v>0</v>
      </c>
      <c r="F1105" s="264">
        <v>11611960</v>
      </c>
      <c r="G1105" s="264">
        <v>11611960</v>
      </c>
      <c r="H1105" s="264">
        <v>11611960</v>
      </c>
      <c r="I1105" s="264">
        <v>0</v>
      </c>
      <c r="J1105" s="264">
        <v>4281000</v>
      </c>
      <c r="K1105" s="264">
        <v>4281000</v>
      </c>
      <c r="L1105" s="264">
        <v>4281000</v>
      </c>
      <c r="M1105" s="264">
        <v>0</v>
      </c>
      <c r="N1105" s="264"/>
      <c r="O1105" s="264">
        <f t="shared" si="302"/>
        <v>50993080</v>
      </c>
      <c r="Q1105" s="296">
        <f t="shared" si="303"/>
        <v>0</v>
      </c>
    </row>
    <row r="1106" spans="2:17">
      <c r="B1106" s="265" t="s">
        <v>249</v>
      </c>
      <c r="C1106" s="264">
        <v>0</v>
      </c>
      <c r="D1106" s="264">
        <v>0</v>
      </c>
      <c r="E1106" s="264">
        <v>0</v>
      </c>
      <c r="F1106" s="264">
        <v>0</v>
      </c>
      <c r="G1106" s="264">
        <v>0</v>
      </c>
      <c r="H1106" s="264">
        <v>0</v>
      </c>
      <c r="I1106" s="264">
        <v>11611960</v>
      </c>
      <c r="J1106" s="264">
        <v>11611960</v>
      </c>
      <c r="K1106" s="264">
        <v>11611960</v>
      </c>
      <c r="L1106" s="264">
        <v>11611960</v>
      </c>
      <c r="M1106" s="264">
        <v>11611960</v>
      </c>
      <c r="N1106" s="264">
        <v>11611960</v>
      </c>
      <c r="O1106" s="264">
        <f t="shared" si="302"/>
        <v>69671760</v>
      </c>
      <c r="Q1106" s="296">
        <f t="shared" si="303"/>
        <v>11611960</v>
      </c>
    </row>
    <row r="1107" spans="2:17">
      <c r="B1107" s="265" t="s">
        <v>230</v>
      </c>
      <c r="C1107" s="298">
        <v>2227711</v>
      </c>
      <c r="D1107" s="298">
        <v>17869474</v>
      </c>
      <c r="E1107" s="298">
        <v>17706774</v>
      </c>
      <c r="F1107" s="298">
        <v>14705576</v>
      </c>
      <c r="G1107" s="298">
        <v>9417144</v>
      </c>
      <c r="H1107" s="298">
        <v>9027242</v>
      </c>
      <c r="I1107" s="298">
        <v>9027242</v>
      </c>
      <c r="J1107" s="298">
        <v>9027242</v>
      </c>
      <c r="K1107" s="298">
        <v>9027242</v>
      </c>
      <c r="L1107" s="298">
        <v>7953442</v>
      </c>
      <c r="M1107" s="298">
        <v>7953442</v>
      </c>
      <c r="N1107" s="297">
        <v>7953442</v>
      </c>
      <c r="O1107" s="264">
        <f t="shared" si="302"/>
        <v>121895973</v>
      </c>
      <c r="P1107" s="263"/>
      <c r="Q1107" s="296">
        <f t="shared" si="303"/>
        <v>7953442</v>
      </c>
    </row>
    <row r="1108" spans="2:17">
      <c r="B1108" s="265" t="s">
        <v>231</v>
      </c>
      <c r="C1108" s="298">
        <v>56216903</v>
      </c>
      <c r="D1108" s="298">
        <v>132051316</v>
      </c>
      <c r="E1108" s="298">
        <v>132006804</v>
      </c>
      <c r="F1108" s="298">
        <v>200553981</v>
      </c>
      <c r="G1108" s="298">
        <v>130309431</v>
      </c>
      <c r="H1108" s="298">
        <v>133337280</v>
      </c>
      <c r="I1108" s="298">
        <v>95051435</v>
      </c>
      <c r="J1108" s="298">
        <v>34184639</v>
      </c>
      <c r="K1108" s="298">
        <v>34184639</v>
      </c>
      <c r="L1108" s="298">
        <v>35326679</v>
      </c>
      <c r="M1108" s="298">
        <v>53575176</v>
      </c>
      <c r="N1108" s="264">
        <v>53561046</v>
      </c>
      <c r="O1108" s="264">
        <f t="shared" si="302"/>
        <v>1090359329</v>
      </c>
      <c r="Q1108" s="296">
        <f t="shared" si="303"/>
        <v>53561046</v>
      </c>
    </row>
    <row r="1109" spans="2:17">
      <c r="B1109" s="265" t="s">
        <v>232</v>
      </c>
      <c r="C1109" s="264">
        <v>0</v>
      </c>
      <c r="D1109" s="264">
        <v>1530673</v>
      </c>
      <c r="E1109" s="264">
        <v>1299650</v>
      </c>
      <c r="F1109" s="264">
        <v>8004082</v>
      </c>
      <c r="G1109" s="264">
        <v>297800</v>
      </c>
      <c r="H1109" s="264">
        <v>141800</v>
      </c>
      <c r="I1109" s="264">
        <v>141800</v>
      </c>
      <c r="J1109" s="264">
        <v>141800</v>
      </c>
      <c r="K1109" s="264">
        <v>141800</v>
      </c>
      <c r="L1109" s="264">
        <v>141800</v>
      </c>
      <c r="M1109" s="264">
        <v>141800</v>
      </c>
      <c r="N1109" s="264">
        <v>141800</v>
      </c>
      <c r="O1109" s="264">
        <f t="shared" si="302"/>
        <v>12124805</v>
      </c>
      <c r="Q1109" s="296">
        <f t="shared" si="303"/>
        <v>141800</v>
      </c>
    </row>
    <row r="1110" spans="2:17">
      <c r="B1110" s="265" t="s">
        <v>245</v>
      </c>
      <c r="C1110" s="264">
        <v>0</v>
      </c>
      <c r="D1110" s="264">
        <v>35947870</v>
      </c>
      <c r="E1110" s="264">
        <v>37349481</v>
      </c>
      <c r="F1110" s="264">
        <v>39261564</v>
      </c>
      <c r="G1110" s="264">
        <v>39261564</v>
      </c>
      <c r="H1110" s="264">
        <v>22654700</v>
      </c>
      <c r="I1110" s="264">
        <v>22947714</v>
      </c>
      <c r="J1110" s="264">
        <v>22947714</v>
      </c>
      <c r="K1110" s="264">
        <v>22947714</v>
      </c>
      <c r="L1110" s="264">
        <v>22947714</v>
      </c>
      <c r="M1110" s="264">
        <v>22947714</v>
      </c>
      <c r="N1110" s="264">
        <v>22947714</v>
      </c>
      <c r="O1110" s="264">
        <f t="shared" si="302"/>
        <v>312161463</v>
      </c>
      <c r="Q1110" s="296">
        <f t="shared" si="303"/>
        <v>22947714</v>
      </c>
    </row>
    <row r="1111" spans="2:17">
      <c r="B1111" s="265" t="s">
        <v>568</v>
      </c>
      <c r="C1111" s="264"/>
      <c r="D1111" s="264"/>
      <c r="E1111" s="264"/>
      <c r="F1111" s="264"/>
      <c r="G1111" s="264"/>
      <c r="H1111" s="264"/>
      <c r="I1111" s="264"/>
      <c r="J1111" s="264"/>
      <c r="K1111" s="264"/>
      <c r="L1111" s="264"/>
      <c r="M1111" s="264">
        <v>70500</v>
      </c>
      <c r="N1111" s="264">
        <v>141000</v>
      </c>
      <c r="O1111" s="264">
        <f t="shared" si="302"/>
        <v>211500</v>
      </c>
      <c r="Q1111" s="296">
        <f t="shared" si="303"/>
        <v>141000</v>
      </c>
    </row>
    <row r="1112" spans="2:17">
      <c r="B1112" s="265" t="s">
        <v>237</v>
      </c>
      <c r="C1112" s="264">
        <v>1711385</v>
      </c>
      <c r="D1112" s="264">
        <v>4156290</v>
      </c>
      <c r="E1112" s="264">
        <v>2034132</v>
      </c>
      <c r="F1112" s="264">
        <v>3230532</v>
      </c>
      <c r="G1112" s="264">
        <v>23308079</v>
      </c>
      <c r="H1112" s="264">
        <v>10653258</v>
      </c>
      <c r="I1112" s="264">
        <v>5904599</v>
      </c>
      <c r="J1112" s="264">
        <v>5904599</v>
      </c>
      <c r="K1112" s="264">
        <v>5904599</v>
      </c>
      <c r="L1112" s="264">
        <v>180800</v>
      </c>
      <c r="M1112" s="264">
        <v>180800</v>
      </c>
      <c r="N1112" s="264">
        <v>180800</v>
      </c>
      <c r="O1112" s="264">
        <f t="shared" si="302"/>
        <v>63349873</v>
      </c>
      <c r="Q1112" s="296">
        <f t="shared" si="303"/>
        <v>180800</v>
      </c>
    </row>
    <row r="1113" spans="2:17">
      <c r="B1113" s="265" t="s">
        <v>332</v>
      </c>
      <c r="C1113" s="264">
        <v>0</v>
      </c>
      <c r="D1113" s="264">
        <v>0</v>
      </c>
      <c r="E1113" s="264">
        <v>0</v>
      </c>
      <c r="F1113" s="264">
        <v>0</v>
      </c>
      <c r="G1113" s="264">
        <v>2492000</v>
      </c>
      <c r="H1113" s="264">
        <v>0</v>
      </c>
      <c r="I1113" s="264">
        <v>0</v>
      </c>
      <c r="J1113" s="264">
        <v>0</v>
      </c>
      <c r="K1113" s="264">
        <v>0</v>
      </c>
      <c r="L1113" s="264">
        <v>3058000</v>
      </c>
      <c r="M1113" s="264">
        <v>0</v>
      </c>
      <c r="N1113" s="264"/>
      <c r="O1113" s="264">
        <f t="shared" si="302"/>
        <v>5550000</v>
      </c>
      <c r="Q1113" s="296">
        <f t="shared" si="303"/>
        <v>0</v>
      </c>
    </row>
    <row r="1114" spans="2:17">
      <c r="B1114" s="295" t="s">
        <v>569</v>
      </c>
      <c r="C1114" s="297">
        <v>33402408937</v>
      </c>
      <c r="D1114" s="297">
        <v>53903619923</v>
      </c>
      <c r="E1114" s="297">
        <v>55534133559</v>
      </c>
      <c r="F1114" s="297">
        <v>50912435134</v>
      </c>
      <c r="G1114" s="297">
        <v>57610338507.479996</v>
      </c>
      <c r="H1114" s="297">
        <v>54412474024.5</v>
      </c>
      <c r="I1114" s="297">
        <v>59265822393</v>
      </c>
      <c r="J1114" s="297">
        <v>59246530515</v>
      </c>
      <c r="K1114" s="297">
        <v>60552798022</v>
      </c>
      <c r="L1114" s="297">
        <v>59902419616.25</v>
      </c>
      <c r="M1114" s="297">
        <v>62763853754.900002</v>
      </c>
      <c r="N1114" s="297">
        <v>61166047189.599998</v>
      </c>
      <c r="O1114" s="297">
        <f t="shared" si="302"/>
        <v>668672881575.72998</v>
      </c>
      <c r="Q1114" s="266">
        <f t="shared" si="303"/>
        <v>61166047189.599998</v>
      </c>
    </row>
    <row r="1117" spans="2:17">
      <c r="C1117" s="302"/>
      <c r="D1117" s="302"/>
      <c r="E1117" s="302"/>
      <c r="F1117" s="302"/>
      <c r="G1117" s="302"/>
      <c r="H1117" s="302"/>
      <c r="I1117" s="302"/>
      <c r="J1117" s="302"/>
      <c r="K1117" s="302"/>
      <c r="L1117" s="302"/>
      <c r="M1117" s="302"/>
      <c r="N1117" s="302"/>
      <c r="O1117" s="302"/>
      <c r="P1117" s="302"/>
      <c r="Q1117" s="302"/>
    </row>
  </sheetData>
  <mergeCells count="41">
    <mergeCell ref="AG548:AI548"/>
    <mergeCell ref="AJ548:AL548"/>
    <mergeCell ref="AM548:AO548"/>
    <mergeCell ref="O548:Q548"/>
    <mergeCell ref="R548:T548"/>
    <mergeCell ref="U548:W548"/>
    <mergeCell ref="X548:Z548"/>
    <mergeCell ref="AA548:AC548"/>
    <mergeCell ref="AD548:AF548"/>
    <mergeCell ref="AA362:AC362"/>
    <mergeCell ref="AD362:AF362"/>
    <mergeCell ref="AG362:AI362"/>
    <mergeCell ref="AJ362:AL362"/>
    <mergeCell ref="AM362:AO362"/>
    <mergeCell ref="B548:B549"/>
    <mergeCell ref="C548:E548"/>
    <mergeCell ref="F548:H548"/>
    <mergeCell ref="I548:K548"/>
    <mergeCell ref="L548:N548"/>
    <mergeCell ref="AJ7:AL7"/>
    <mergeCell ref="AM7:AO7"/>
    <mergeCell ref="C362:E362"/>
    <mergeCell ref="F362:H362"/>
    <mergeCell ref="I362:K362"/>
    <mergeCell ref="L362:N362"/>
    <mergeCell ref="O362:Q362"/>
    <mergeCell ref="R362:T362"/>
    <mergeCell ref="U362:W362"/>
    <mergeCell ref="X362:Z362"/>
    <mergeCell ref="R7:T7"/>
    <mergeCell ref="U7:W7"/>
    <mergeCell ref="X7:Z7"/>
    <mergeCell ref="AA7:AC7"/>
    <mergeCell ref="AD7:AF7"/>
    <mergeCell ref="AG7:AI7"/>
    <mergeCell ref="O7:Q7"/>
    <mergeCell ref="B7:B8"/>
    <mergeCell ref="C7:E7"/>
    <mergeCell ref="F7:H7"/>
    <mergeCell ref="I7:K7"/>
    <mergeCell ref="L7:N7"/>
  </mergeCells>
  <conditionalFormatting sqref="A922:A1048576 A1:A920">
    <cfRule type="duplicateValues" dxfId="3" priority="25"/>
  </conditionalFormatting>
  <conditionalFormatting sqref="A921">
    <cfRule type="duplicateValues" dxfId="2" priority="4"/>
  </conditionalFormatting>
  <conditionalFormatting sqref="AL546">
    <cfRule type="duplicateValues" dxfId="1" priority="2"/>
  </conditionalFormatting>
  <conditionalFormatting sqref="AM546:AO54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Facturacion USS Suba</dc:creator>
  <cp:keywords/>
  <dc:description/>
  <cp:lastModifiedBy>Erika Paola Rojas Urrego</cp:lastModifiedBy>
  <cp:revision/>
  <dcterms:created xsi:type="dcterms:W3CDTF">2024-07-16T21:47:58Z</dcterms:created>
  <dcterms:modified xsi:type="dcterms:W3CDTF">2025-01-31T16:44:51Z</dcterms:modified>
  <cp:category/>
  <cp:contentStatus/>
</cp:coreProperties>
</file>